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E:\sdp\Salidas masivas\2021\Variables adicionales\Resultados\"/>
    </mc:Choice>
  </mc:AlternateContent>
  <xr:revisionPtr revIDLastSave="0" documentId="13_ncr:1_{98741A09-5640-49AD-B79F-79D9F60F7D07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Indice" sheetId="1" r:id="rId1"/>
    <sheet name="Tablas 1" sheetId="2" r:id="rId2"/>
    <sheet name="Tablas 2" sheetId="3" r:id="rId3"/>
    <sheet name="Tablas 3" sheetId="4" r:id="rId4"/>
    <sheet name="Tablas 4" sheetId="5" r:id="rId5"/>
    <sheet name="Tablas 5" sheetId="6" r:id="rId6"/>
    <sheet name="Tablas 6" sheetId="7" r:id="rId7"/>
    <sheet name="Tablas 7" sheetId="8" r:id="rId8"/>
    <sheet name="Tablas 8" sheetId="9" r:id="rId9"/>
    <sheet name="Tablas 9" sheetId="10" r:id="rId10"/>
    <sheet name="Tablas 10" sheetId="11" r:id="rId11"/>
    <sheet name="Tablas 11" sheetId="12" r:id="rId12"/>
    <sheet name="Tablas 12" sheetId="13" r:id="rId13"/>
    <sheet name="Tablas 13" sheetId="14" r:id="rId14"/>
    <sheet name="Tablas 14" sheetId="15" r:id="rId15"/>
    <sheet name="Tablas 15" sheetId="16" r:id="rId16"/>
    <sheet name="Tablas 16" sheetId="17" r:id="rId17"/>
    <sheet name="Tablas 17" sheetId="18" r:id="rId18"/>
    <sheet name="Tablas 18" sheetId="19" r:id="rId19"/>
    <sheet name="Tablas 19" sheetId="20" r:id="rId20"/>
    <sheet name="Tablas 20" sheetId="21" r:id="rId21"/>
    <sheet name="Tablas 21" sheetId="22" r:id="rId22"/>
    <sheet name="Tablas 22" sheetId="23" r:id="rId23"/>
    <sheet name="Tablas 23" sheetId="24" r:id="rId24"/>
    <sheet name="Tablas 24" sheetId="25" r:id="rId25"/>
    <sheet name="Tablas 25" sheetId="26" r:id="rId26"/>
    <sheet name="Tablas 26" sheetId="27" r:id="rId27"/>
    <sheet name="Tablas 27" sheetId="28" r:id="rId28"/>
    <sheet name="Tablas 28" sheetId="29" r:id="rId29"/>
    <sheet name="Tablas 29" sheetId="30" r:id="rId30"/>
    <sheet name="Tablas 30" sheetId="31" r:id="rId31"/>
    <sheet name="Tablas 31" sheetId="32" r:id="rId32"/>
    <sheet name="Tablas 32" sheetId="33" r:id="rId33"/>
    <sheet name="Tablas 33" sheetId="34" r:id="rId34"/>
    <sheet name="Tablas 34" sheetId="35" r:id="rId35"/>
    <sheet name="Tablas 35" sheetId="36" r:id="rId36"/>
    <sheet name="Tablas 36" sheetId="37" r:id="rId37"/>
    <sheet name="Tablas 37" sheetId="38" r:id="rId38"/>
    <sheet name="Tablas 38" sheetId="39" r:id="rId39"/>
    <sheet name="Tablas 39" sheetId="40" r:id="rId40"/>
    <sheet name="Tablas 40" sheetId="41" r:id="rId41"/>
    <sheet name="Tablas 41" sheetId="42" r:id="rId42"/>
    <sheet name="Tablas 42" sheetId="43" r:id="rId43"/>
    <sheet name="Tablas 43" sheetId="44" r:id="rId44"/>
    <sheet name="Tablas 44" sheetId="45" r:id="rId45"/>
    <sheet name="Tablas 45" sheetId="46" r:id="rId46"/>
    <sheet name="Tablas 46" sheetId="47" r:id="rId47"/>
    <sheet name="Tablas 47" sheetId="48" r:id="rId48"/>
    <sheet name="Tablas 48" sheetId="49" r:id="rId49"/>
    <sheet name="Tablas 49" sheetId="50" r:id="rId50"/>
    <sheet name="Tablas 50" sheetId="51" r:id="rId51"/>
    <sheet name="Tablas 51" sheetId="52" r:id="rId52"/>
    <sheet name="Tablas 52" sheetId="53" r:id="rId53"/>
    <sheet name="Tablas 53" sheetId="54" r:id="rId54"/>
    <sheet name="Tablas 54" sheetId="55" r:id="rId55"/>
    <sheet name="Tablas 55" sheetId="56" r:id="rId56"/>
    <sheet name="Tablas 56" sheetId="57" r:id="rId57"/>
    <sheet name="Tablas 57" sheetId="58" r:id="rId58"/>
    <sheet name="Tablas 58" sheetId="59" r:id="rId59"/>
    <sheet name="Tablas 59" sheetId="60" r:id="rId60"/>
    <sheet name="Tablas 60" sheetId="61" r:id="rId61"/>
    <sheet name="Tablas 61" sheetId="62" r:id="rId62"/>
    <sheet name="Tablas 62" sheetId="63" r:id="rId63"/>
    <sheet name="Tablas 63" sheetId="64" r:id="rId64"/>
    <sheet name="Tablas 64" sheetId="65" r:id="rId6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2" i="65" l="1"/>
  <c r="D408" i="65"/>
  <c r="D208" i="65"/>
  <c r="D160" i="65"/>
  <c r="D110" i="65"/>
  <c r="D56" i="65"/>
  <c r="D30" i="65"/>
  <c r="D1" i="65"/>
  <c r="D434" i="64"/>
  <c r="D408" i="64"/>
  <c r="D208" i="64"/>
  <c r="D160" i="64"/>
  <c r="D110" i="64"/>
  <c r="D56" i="64"/>
  <c r="D30" i="64"/>
  <c r="D1" i="64"/>
  <c r="D433" i="63"/>
  <c r="D408" i="63"/>
  <c r="D208" i="63"/>
  <c r="D160" i="63"/>
  <c r="D110" i="63"/>
  <c r="D56" i="63"/>
  <c r="D30" i="63"/>
  <c r="D1" i="63"/>
  <c r="D434" i="62"/>
  <c r="D408" i="62"/>
  <c r="D208" i="62"/>
  <c r="D160" i="62"/>
  <c r="D110" i="62"/>
  <c r="D56" i="62"/>
  <c r="D30" i="62"/>
  <c r="D1" i="62"/>
  <c r="D434" i="61"/>
  <c r="D408" i="61"/>
  <c r="D208" i="61"/>
  <c r="D160" i="61"/>
  <c r="D110" i="61"/>
  <c r="D56" i="61"/>
  <c r="D30" i="61"/>
  <c r="D1" i="61"/>
  <c r="D434" i="60"/>
  <c r="D408" i="60"/>
  <c r="D208" i="60"/>
  <c r="D160" i="60"/>
  <c r="D110" i="60"/>
  <c r="D56" i="60"/>
  <c r="D30" i="60"/>
  <c r="D1" i="60"/>
  <c r="D425" i="59"/>
  <c r="D405" i="59"/>
  <c r="D208" i="59"/>
  <c r="D160" i="59"/>
  <c r="D110" i="59"/>
  <c r="D56" i="59"/>
  <c r="D30" i="59"/>
  <c r="D1" i="59"/>
  <c r="D434" i="58"/>
  <c r="D408" i="58"/>
  <c r="D208" i="58"/>
  <c r="D160" i="58"/>
  <c r="D110" i="58"/>
  <c r="D56" i="58"/>
  <c r="D30" i="58"/>
  <c r="D1" i="58"/>
  <c r="D430" i="57"/>
  <c r="D407" i="57"/>
  <c r="D208" i="57"/>
  <c r="D160" i="57"/>
  <c r="D110" i="57"/>
  <c r="D56" i="57"/>
  <c r="D30" i="57"/>
  <c r="D1" i="57"/>
  <c r="D432" i="56"/>
  <c r="D407" i="56"/>
  <c r="D208" i="56"/>
  <c r="D160" i="56"/>
  <c r="D110" i="56"/>
  <c r="D56" i="56"/>
  <c r="D30" i="56"/>
  <c r="D1" i="56"/>
  <c r="D434" i="55"/>
  <c r="D408" i="55"/>
  <c r="D208" i="55"/>
  <c r="D160" i="55"/>
  <c r="D110" i="55"/>
  <c r="D56" i="55"/>
  <c r="D30" i="55"/>
  <c r="D1" i="55"/>
  <c r="K433" i="54"/>
  <c r="K407" i="54"/>
  <c r="K208" i="54"/>
  <c r="K160" i="54"/>
  <c r="K110" i="54"/>
  <c r="K56" i="54"/>
  <c r="K30" i="54"/>
  <c r="K1" i="54"/>
  <c r="K429" i="53"/>
  <c r="K405" i="53"/>
  <c r="K207" i="53"/>
  <c r="K159" i="53"/>
  <c r="K109" i="53"/>
  <c r="K56" i="53"/>
  <c r="K30" i="53"/>
  <c r="K1" i="53"/>
  <c r="K432" i="52"/>
  <c r="K407" i="52"/>
  <c r="K208" i="52"/>
  <c r="K160" i="52"/>
  <c r="K110" i="52"/>
  <c r="K56" i="52"/>
  <c r="K30" i="52"/>
  <c r="K1" i="52"/>
  <c r="K433" i="51"/>
  <c r="K408" i="51"/>
  <c r="K208" i="51"/>
  <c r="K160" i="51"/>
  <c r="K110" i="51"/>
  <c r="K56" i="51"/>
  <c r="K30" i="51"/>
  <c r="K1" i="51"/>
  <c r="G434" i="50"/>
  <c r="G408" i="50"/>
  <c r="G208" i="50"/>
  <c r="G160" i="50"/>
  <c r="G110" i="50"/>
  <c r="G56" i="50"/>
  <c r="G30" i="50"/>
  <c r="G1" i="50"/>
  <c r="G434" i="49"/>
  <c r="G408" i="49"/>
  <c r="G208" i="49"/>
  <c r="G160" i="49"/>
  <c r="G110" i="49"/>
  <c r="G56" i="49"/>
  <c r="G30" i="49"/>
  <c r="G1" i="49"/>
  <c r="G434" i="48"/>
  <c r="G408" i="48"/>
  <c r="G208" i="48"/>
  <c r="G160" i="48"/>
  <c r="G110" i="48"/>
  <c r="G56" i="48"/>
  <c r="G30" i="48"/>
  <c r="G1" i="48"/>
  <c r="K434" i="47"/>
  <c r="K408" i="47"/>
  <c r="K208" i="47"/>
  <c r="K160" i="47"/>
  <c r="K110" i="47"/>
  <c r="K56" i="47"/>
  <c r="K30" i="47"/>
  <c r="K1" i="47"/>
  <c r="G434" i="46"/>
  <c r="G408" i="46"/>
  <c r="G208" i="46"/>
  <c r="G160" i="46"/>
  <c r="G110" i="46"/>
  <c r="G56" i="46"/>
  <c r="G30" i="46"/>
  <c r="G1" i="46"/>
  <c r="G434" i="45"/>
  <c r="G408" i="45"/>
  <c r="G208" i="45"/>
  <c r="G160" i="45"/>
  <c r="G110" i="45"/>
  <c r="G56" i="45"/>
  <c r="G30" i="45"/>
  <c r="G1" i="45"/>
  <c r="G434" i="44"/>
  <c r="G408" i="44"/>
  <c r="G208" i="44"/>
  <c r="G160" i="44"/>
  <c r="G110" i="44"/>
  <c r="G56" i="44"/>
  <c r="G30" i="44"/>
  <c r="G1" i="44"/>
  <c r="G434" i="43"/>
  <c r="G408" i="43"/>
  <c r="G208" i="43"/>
  <c r="G160" i="43"/>
  <c r="G110" i="43"/>
  <c r="G56" i="43"/>
  <c r="G30" i="43"/>
  <c r="G1" i="43"/>
  <c r="G434" i="42"/>
  <c r="G408" i="42"/>
  <c r="G208" i="42"/>
  <c r="G160" i="42"/>
  <c r="G110" i="42"/>
  <c r="G56" i="42"/>
  <c r="G30" i="42"/>
  <c r="G1" i="42"/>
  <c r="G434" i="41"/>
  <c r="G408" i="41"/>
  <c r="G208" i="41"/>
  <c r="G160" i="41"/>
  <c r="G110" i="41"/>
  <c r="G56" i="41"/>
  <c r="G30" i="41"/>
  <c r="G1" i="41"/>
  <c r="G434" i="40"/>
  <c r="G408" i="40"/>
  <c r="G208" i="40"/>
  <c r="G160" i="40"/>
  <c r="G110" i="40"/>
  <c r="G56" i="40"/>
  <c r="G30" i="40"/>
  <c r="G1" i="40"/>
  <c r="G434" i="39"/>
  <c r="G408" i="39"/>
  <c r="G208" i="39"/>
  <c r="G160" i="39"/>
  <c r="G110" i="39"/>
  <c r="G56" i="39"/>
  <c r="G30" i="39"/>
  <c r="G1" i="39"/>
  <c r="G434" i="38"/>
  <c r="G408" i="38"/>
  <c r="G208" i="38"/>
  <c r="G160" i="38"/>
  <c r="G110" i="38"/>
  <c r="G56" i="38"/>
  <c r="G30" i="38"/>
  <c r="G1" i="38"/>
  <c r="G434" i="37"/>
  <c r="G408" i="37"/>
  <c r="G208" i="37"/>
  <c r="G160" i="37"/>
  <c r="G110" i="37"/>
  <c r="G56" i="37"/>
  <c r="G30" i="37"/>
  <c r="G1" i="37"/>
  <c r="G434" i="36"/>
  <c r="G408" i="36"/>
  <c r="G208" i="36"/>
  <c r="G160" i="36"/>
  <c r="G110" i="36"/>
  <c r="G56" i="36"/>
  <c r="G30" i="36"/>
  <c r="G1" i="36"/>
  <c r="G434" i="35"/>
  <c r="G408" i="35"/>
  <c r="G208" i="35"/>
  <c r="G160" i="35"/>
  <c r="G110" i="35"/>
  <c r="G56" i="35"/>
  <c r="G30" i="35"/>
  <c r="G1" i="35"/>
  <c r="G434" i="34"/>
  <c r="G408" i="34"/>
  <c r="G208" i="34"/>
  <c r="G160" i="34"/>
  <c r="G110" i="34"/>
  <c r="G56" i="34"/>
  <c r="G30" i="34"/>
  <c r="G1" i="34"/>
  <c r="G434" i="33"/>
  <c r="G408" i="33"/>
  <c r="G208" i="33"/>
  <c r="G160" i="33"/>
  <c r="G110" i="33"/>
  <c r="G56" i="33"/>
  <c r="G30" i="33"/>
  <c r="G1" i="33"/>
  <c r="G434" i="32"/>
  <c r="G408" i="32"/>
  <c r="G208" i="32"/>
  <c r="G160" i="32"/>
  <c r="G110" i="32"/>
  <c r="G56" i="32"/>
  <c r="G30" i="32"/>
  <c r="G1" i="32"/>
  <c r="G434" i="31"/>
  <c r="G408" i="31"/>
  <c r="G208" i="31"/>
  <c r="G160" i="31"/>
  <c r="G110" i="31"/>
  <c r="G56" i="31"/>
  <c r="G30" i="31"/>
  <c r="G1" i="31"/>
  <c r="G434" i="30"/>
  <c r="G408" i="30"/>
  <c r="G208" i="30"/>
  <c r="G160" i="30"/>
  <c r="G110" i="30"/>
  <c r="G56" i="30"/>
  <c r="G30" i="30"/>
  <c r="G1" i="30"/>
  <c r="G434" i="29"/>
  <c r="G408" i="29"/>
  <c r="G208" i="29"/>
  <c r="G160" i="29"/>
  <c r="G110" i="29"/>
  <c r="G56" i="29"/>
  <c r="G30" i="29"/>
  <c r="G1" i="29"/>
  <c r="G434" i="28"/>
  <c r="G408" i="28"/>
  <c r="G208" i="28"/>
  <c r="G160" i="28"/>
  <c r="G110" i="28"/>
  <c r="G56" i="28"/>
  <c r="G30" i="28"/>
  <c r="G1" i="28"/>
  <c r="G434" i="27"/>
  <c r="G408" i="27"/>
  <c r="G208" i="27"/>
  <c r="G160" i="27"/>
  <c r="G110" i="27"/>
  <c r="G56" i="27"/>
  <c r="G30" i="27"/>
  <c r="G1" i="27"/>
  <c r="G434" i="26"/>
  <c r="G408" i="26"/>
  <c r="G208" i="26"/>
  <c r="G160" i="26"/>
  <c r="G110" i="26"/>
  <c r="G56" i="26"/>
  <c r="G30" i="26"/>
  <c r="G1" i="26"/>
  <c r="G434" i="25"/>
  <c r="G408" i="25"/>
  <c r="G208" i="25"/>
  <c r="G160" i="25"/>
  <c r="G110" i="25"/>
  <c r="G56" i="25"/>
  <c r="G30" i="25"/>
  <c r="G1" i="25"/>
  <c r="G434" i="24"/>
  <c r="G408" i="24"/>
  <c r="G208" i="24"/>
  <c r="G160" i="24"/>
  <c r="G110" i="24"/>
  <c r="G56" i="24"/>
  <c r="G30" i="24"/>
  <c r="G1" i="24"/>
  <c r="G434" i="23"/>
  <c r="G408" i="23"/>
  <c r="G208" i="23"/>
  <c r="G160" i="23"/>
  <c r="G110" i="23"/>
  <c r="G56" i="23"/>
  <c r="G30" i="23"/>
  <c r="G1" i="23"/>
  <c r="G434" i="22"/>
  <c r="G408" i="22"/>
  <c r="G208" i="22"/>
  <c r="G160" i="22"/>
  <c r="G110" i="22"/>
  <c r="G56" i="22"/>
  <c r="G30" i="22"/>
  <c r="G1" i="22"/>
  <c r="G434" i="21"/>
  <c r="G408" i="21"/>
  <c r="G208" i="21"/>
  <c r="G160" i="21"/>
  <c r="G110" i="21"/>
  <c r="G56" i="21"/>
  <c r="G30" i="21"/>
  <c r="G1" i="21"/>
  <c r="G434" i="20"/>
  <c r="G408" i="20"/>
  <c r="G208" i="20"/>
  <c r="G160" i="20"/>
  <c r="G110" i="20"/>
  <c r="G56" i="20"/>
  <c r="G30" i="20"/>
  <c r="G1" i="20"/>
  <c r="G434" i="19"/>
  <c r="G408" i="19"/>
  <c r="G208" i="19"/>
  <c r="G160" i="19"/>
  <c r="G110" i="19"/>
  <c r="G56" i="19"/>
  <c r="G30" i="19"/>
  <c r="G1" i="19"/>
  <c r="G434" i="18"/>
  <c r="G408" i="18"/>
  <c r="G208" i="18"/>
  <c r="G160" i="18"/>
  <c r="G110" i="18"/>
  <c r="G56" i="18"/>
  <c r="G30" i="18"/>
  <c r="G1" i="18"/>
  <c r="G434" i="17"/>
  <c r="G408" i="17"/>
  <c r="G208" i="17"/>
  <c r="G160" i="17"/>
  <c r="G110" i="17"/>
  <c r="G56" i="17"/>
  <c r="G30" i="17"/>
  <c r="G1" i="17"/>
  <c r="D434" i="16"/>
  <c r="D408" i="16"/>
  <c r="D208" i="16"/>
  <c r="D160" i="16"/>
  <c r="D110" i="16"/>
  <c r="D56" i="16"/>
  <c r="D30" i="16"/>
  <c r="D1" i="16"/>
  <c r="G434" i="15"/>
  <c r="G408" i="15"/>
  <c r="G208" i="15"/>
  <c r="G160" i="15"/>
  <c r="G110" i="15"/>
  <c r="G56" i="15"/>
  <c r="G30" i="15"/>
  <c r="G1" i="15"/>
  <c r="G434" i="14"/>
  <c r="G408" i="14"/>
  <c r="G208" i="14"/>
  <c r="G160" i="14"/>
  <c r="G110" i="14"/>
  <c r="G56" i="14"/>
  <c r="G30" i="14"/>
  <c r="G1" i="14"/>
  <c r="G434" i="13"/>
  <c r="G408" i="13"/>
  <c r="G208" i="13"/>
  <c r="G160" i="13"/>
  <c r="G110" i="13"/>
  <c r="G56" i="13"/>
  <c r="G30" i="13"/>
  <c r="G1" i="13"/>
  <c r="G434" i="12"/>
  <c r="G408" i="12"/>
  <c r="G208" i="12"/>
  <c r="G160" i="12"/>
  <c r="G110" i="12"/>
  <c r="G56" i="12"/>
  <c r="G30" i="12"/>
  <c r="G1" i="12"/>
  <c r="G434" i="11"/>
  <c r="G408" i="11"/>
  <c r="G208" i="11"/>
  <c r="G160" i="11"/>
  <c r="G110" i="11"/>
  <c r="G56" i="11"/>
  <c r="G30" i="11"/>
  <c r="G1" i="11"/>
  <c r="G434" i="10"/>
  <c r="G408" i="10"/>
  <c r="G208" i="10"/>
  <c r="G160" i="10"/>
  <c r="G110" i="10"/>
  <c r="G56" i="10"/>
  <c r="G30" i="10"/>
  <c r="G1" i="10"/>
  <c r="L434" i="9"/>
  <c r="L408" i="9"/>
  <c r="L208" i="9"/>
  <c r="L160" i="9"/>
  <c r="L110" i="9"/>
  <c r="L56" i="9"/>
  <c r="L30" i="9"/>
  <c r="L1" i="9"/>
  <c r="L434" i="8"/>
  <c r="L408" i="8"/>
  <c r="L208" i="8"/>
  <c r="L160" i="8"/>
  <c r="L110" i="8"/>
  <c r="L56" i="8"/>
  <c r="L30" i="8"/>
  <c r="L1" i="8"/>
  <c r="L434" i="7"/>
  <c r="L408" i="7"/>
  <c r="L208" i="7"/>
  <c r="L160" i="7"/>
  <c r="L110" i="7"/>
  <c r="L56" i="7"/>
  <c r="L30" i="7"/>
  <c r="L1" i="7"/>
  <c r="K434" i="6"/>
  <c r="K408" i="6"/>
  <c r="K208" i="6"/>
  <c r="K160" i="6"/>
  <c r="K110" i="6"/>
  <c r="K56" i="6"/>
  <c r="K30" i="6"/>
  <c r="K1" i="6"/>
  <c r="L434" i="5"/>
  <c r="L408" i="5"/>
  <c r="L208" i="5"/>
  <c r="L160" i="5"/>
  <c r="L110" i="5"/>
  <c r="L56" i="5"/>
  <c r="L30" i="5"/>
  <c r="L1" i="5"/>
  <c r="D434" i="4"/>
  <c r="D408" i="4"/>
  <c r="D208" i="4"/>
  <c r="D160" i="4"/>
  <c r="D110" i="4"/>
  <c r="D56" i="4"/>
  <c r="D30" i="4"/>
  <c r="D1" i="4"/>
  <c r="D434" i="3"/>
  <c r="D408" i="3"/>
  <c r="D208" i="3"/>
  <c r="D160" i="3"/>
  <c r="D110" i="3"/>
  <c r="D56" i="3"/>
  <c r="D30" i="3"/>
  <c r="D1" i="3"/>
  <c r="D434" i="2"/>
  <c r="D408" i="2"/>
  <c r="D208" i="2"/>
  <c r="D160" i="2"/>
  <c r="D110" i="2"/>
  <c r="D56" i="2"/>
  <c r="D30" i="2"/>
  <c r="D1" i="2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</calcChain>
</file>

<file path=xl/sharedStrings.xml><?xml version="1.0" encoding="utf-8"?>
<sst xmlns="http://schemas.openxmlformats.org/spreadsheetml/2006/main" count="77527" uniqueCount="1036">
  <si>
    <t>Encuesta Multipropósito 2021: Resultados por pregunta</t>
  </si>
  <si>
    <t>Indice</t>
  </si>
  <si>
    <t>Numero total de viviendas por zona geográfica, cruzando según si el hogar se percibe pobre</t>
  </si>
  <si>
    <t xml:space="preserve">Capítulo y pregunta principal: </t>
  </si>
  <si>
    <t xml:space="preserve">Subpreguntas relacionadas:      </t>
  </si>
  <si>
    <t>Código de pregunta en análisis: n_viviendase</t>
  </si>
  <si>
    <t>NOTA: En los resultados de esta pregunta solo se incluyen a quienes efectivamente la respondieron simultáneamente con la variable de cruce, por tanto, en las tablas pueden faltar municipios, localidades o UPZ porque en ningún hogar de estas zonas contestaron la pregunta o ninguno de los hogares en la muestra les aplica la variable de cruce. Además, los resultados dependen de la respuesta a preguntas precedentes en el formulario de la encuesta. Para mejorar la interpretación de las tablas, le invitamos a leer el formulario de la encuesta 2021.</t>
  </si>
  <si>
    <t/>
  </si>
  <si>
    <t>Viviendas según zona geográfica - Bogotá</t>
  </si>
  <si>
    <t>Codigo</t>
  </si>
  <si>
    <t>Municipio</t>
  </si>
  <si>
    <t>Pobreza_subjetiva</t>
  </si>
  <si>
    <t>Total.Viviendas</t>
  </si>
  <si>
    <t>11001</t>
  </si>
  <si>
    <t>Bogotá</t>
  </si>
  <si>
    <t>1.Se percibe pobre</t>
  </si>
  <si>
    <t>2.No se percibe pobre</t>
  </si>
  <si>
    <t>Bogotá rural</t>
  </si>
  <si>
    <t>Bogotá urbano</t>
  </si>
  <si>
    <t>*Datos expandidos con base en las proyecciones de población, calculadas a partir del Censo Nacional de población y Vivienda 2018</t>
  </si>
  <si>
    <t>**La categoría Urbano corresponde a la clase uno, denominada por el DANE como Cabecera. La categoría Rural corresponde a las clases dos y tres, denominadas por el DANE como Centros poblados y Rural disperso, respectivamente.</t>
  </si>
  <si>
    <t>***En las variables cuantitativas se excluyen del cálculo a quienes no saben o no responden, codificadas con 98 y 99, y en el caso de los tiempos de desplazamiento con 999. Para las variables referentes a años cumplidos no se hace ninguna exclusión. Se invita al usuario a consultar las normas de validación y cosistencia para mayor claridad.</t>
  </si>
  <si>
    <t xml:space="preserve"> </t>
  </si>
  <si>
    <t>Viviendas según zona geográfica - Municipios</t>
  </si>
  <si>
    <t>cod</t>
  </si>
  <si>
    <t>25175</t>
  </si>
  <si>
    <t>Chía</t>
  </si>
  <si>
    <t>25214</t>
  </si>
  <si>
    <t>Cota</t>
  </si>
  <si>
    <t>25286</t>
  </si>
  <si>
    <t>Funza</t>
  </si>
  <si>
    <t>25377</t>
  </si>
  <si>
    <t>La Calera</t>
  </si>
  <si>
    <t>25473</t>
  </si>
  <si>
    <t>Mosquera</t>
  </si>
  <si>
    <t>25754</t>
  </si>
  <si>
    <t>Soacha</t>
  </si>
  <si>
    <t>25758</t>
  </si>
  <si>
    <t>Sopó</t>
  </si>
  <si>
    <t>Viviendas según zona geográfica - Municipios urbano (Cabecera)</t>
  </si>
  <si>
    <t>25099</t>
  </si>
  <si>
    <t>Bojacá</t>
  </si>
  <si>
    <t>25126</t>
  </si>
  <si>
    <t>Cajicá</t>
  </si>
  <si>
    <t>25260</t>
  </si>
  <si>
    <t>El Rosal</t>
  </si>
  <si>
    <t>25269</t>
  </si>
  <si>
    <t>Facatativá</t>
  </si>
  <si>
    <t>25290</t>
  </si>
  <si>
    <t>Fusagasugá</t>
  </si>
  <si>
    <t>25295</t>
  </si>
  <si>
    <t>Gachancipá</t>
  </si>
  <si>
    <t>25430</t>
  </si>
  <si>
    <t>Madrid</t>
  </si>
  <si>
    <t>25740</t>
  </si>
  <si>
    <t>Sibaté</t>
  </si>
  <si>
    <t>25769</t>
  </si>
  <si>
    <t>Subachoque</t>
  </si>
  <si>
    <t>25785</t>
  </si>
  <si>
    <t>Tabio</t>
  </si>
  <si>
    <t>25799</t>
  </si>
  <si>
    <t>Tenjo</t>
  </si>
  <si>
    <t>25817</t>
  </si>
  <si>
    <t>Tocancipá</t>
  </si>
  <si>
    <t>25898</t>
  </si>
  <si>
    <t>Zipacón</t>
  </si>
  <si>
    <t>25899</t>
  </si>
  <si>
    <t>Zipaquirá</t>
  </si>
  <si>
    <t>Viviendas según zona geográfica - Localidades</t>
  </si>
  <si>
    <t>Localidad</t>
  </si>
  <si>
    <t>1</t>
  </si>
  <si>
    <t>Usaquen            </t>
  </si>
  <si>
    <t>2</t>
  </si>
  <si>
    <t>Chapinero          </t>
  </si>
  <si>
    <t>3</t>
  </si>
  <si>
    <t>Santa Fe           </t>
  </si>
  <si>
    <t>4</t>
  </si>
  <si>
    <t>San Cristobal      </t>
  </si>
  <si>
    <t>5</t>
  </si>
  <si>
    <t>Usme               </t>
  </si>
  <si>
    <t>6</t>
  </si>
  <si>
    <t>Tunjuelito         </t>
  </si>
  <si>
    <t>7</t>
  </si>
  <si>
    <t>Bosa               </t>
  </si>
  <si>
    <t>8</t>
  </si>
  <si>
    <t>Kennedy            </t>
  </si>
  <si>
    <t>9</t>
  </si>
  <si>
    <t>Fontibon           </t>
  </si>
  <si>
    <t>10</t>
  </si>
  <si>
    <t>Engativa           </t>
  </si>
  <si>
    <t>11</t>
  </si>
  <si>
    <t>Suba               </t>
  </si>
  <si>
    <t>12</t>
  </si>
  <si>
    <t>Barrios Unidos     </t>
  </si>
  <si>
    <t>13</t>
  </si>
  <si>
    <t>Teusaquillo        </t>
  </si>
  <si>
    <t>14</t>
  </si>
  <si>
    <t>Los Martires       </t>
  </si>
  <si>
    <t>15</t>
  </si>
  <si>
    <t>Antonio Nariño</t>
  </si>
  <si>
    <t>16</t>
  </si>
  <si>
    <t>Puente Aranda      </t>
  </si>
  <si>
    <t>17</t>
  </si>
  <si>
    <t>Candelaria         </t>
  </si>
  <si>
    <t>18</t>
  </si>
  <si>
    <t>Rafael Uribe Uribe</t>
  </si>
  <si>
    <t>19</t>
  </si>
  <si>
    <t>Ciudad Bolivar     </t>
  </si>
  <si>
    <t>20</t>
  </si>
  <si>
    <t>Sumapaz       </t>
  </si>
  <si>
    <t>Viviendas según zona geográfica - Localidades urbano (Cabecera)</t>
  </si>
  <si>
    <t>Viviendas según zona geográfica - UPZ</t>
  </si>
  <si>
    <t>UPZ</t>
  </si>
  <si>
    <t>Verbenal</t>
  </si>
  <si>
    <t>San Cristóbal Norte</t>
  </si>
  <si>
    <t>Toberín</t>
  </si>
  <si>
    <t>Los Cedros</t>
  </si>
  <si>
    <t>Usaquén</t>
  </si>
  <si>
    <t>Britalia</t>
  </si>
  <si>
    <t>El Prado</t>
  </si>
  <si>
    <t>La Alhambra</t>
  </si>
  <si>
    <t>21</t>
  </si>
  <si>
    <t>Los Andes</t>
  </si>
  <si>
    <t>23</t>
  </si>
  <si>
    <t>Casa Blanca Suba</t>
  </si>
  <si>
    <t>24</t>
  </si>
  <si>
    <t>Niza</t>
  </si>
  <si>
    <t>25</t>
  </si>
  <si>
    <t>La Floresta</t>
  </si>
  <si>
    <t>26</t>
  </si>
  <si>
    <t>Las Ferias</t>
  </si>
  <si>
    <t>27</t>
  </si>
  <si>
    <t>Suba</t>
  </si>
  <si>
    <t>28</t>
  </si>
  <si>
    <t>El Rincón</t>
  </si>
  <si>
    <t>29</t>
  </si>
  <si>
    <t>Minuto de Dios</t>
  </si>
  <si>
    <t>30</t>
  </si>
  <si>
    <t>Boyacá Real</t>
  </si>
  <si>
    <t>32</t>
  </si>
  <si>
    <t>San Blas</t>
  </si>
  <si>
    <t>33</t>
  </si>
  <si>
    <t>Sosiego</t>
  </si>
  <si>
    <t>34</t>
  </si>
  <si>
    <t>20 de Julio</t>
  </si>
  <si>
    <t>35</t>
  </si>
  <si>
    <t>Ciudad Jardín</t>
  </si>
  <si>
    <t>36</t>
  </si>
  <si>
    <t>San José</t>
  </si>
  <si>
    <t>37</t>
  </si>
  <si>
    <t>Santa Isabel</t>
  </si>
  <si>
    <t>38</t>
  </si>
  <si>
    <t>Restrepo</t>
  </si>
  <si>
    <t>39</t>
  </si>
  <si>
    <t>Quiroga</t>
  </si>
  <si>
    <t>40</t>
  </si>
  <si>
    <t>Ciudad Montes</t>
  </si>
  <si>
    <t>41</t>
  </si>
  <si>
    <t>Muzú</t>
  </si>
  <si>
    <t>42</t>
  </si>
  <si>
    <t>Venecia</t>
  </si>
  <si>
    <t>43</t>
  </si>
  <si>
    <t>San Rafael</t>
  </si>
  <si>
    <t>44</t>
  </si>
  <si>
    <t>Américas</t>
  </si>
  <si>
    <t>45</t>
  </si>
  <si>
    <t>Carvajal</t>
  </si>
  <si>
    <t>47</t>
  </si>
  <si>
    <t>Kennedy Central</t>
  </si>
  <si>
    <t>48</t>
  </si>
  <si>
    <t>Timiza</t>
  </si>
  <si>
    <t>49</t>
  </si>
  <si>
    <t>Apogeo</t>
  </si>
  <si>
    <t>50</t>
  </si>
  <si>
    <t>La Gloria</t>
  </si>
  <si>
    <t>51</t>
  </si>
  <si>
    <t>Los Libertadores</t>
  </si>
  <si>
    <t>52</t>
  </si>
  <si>
    <t>La Flora</t>
  </si>
  <si>
    <t>53</t>
  </si>
  <si>
    <t>Marco Fidel Suárez</t>
  </si>
  <si>
    <t>54</t>
  </si>
  <si>
    <t>Marruecos</t>
  </si>
  <si>
    <t>55</t>
  </si>
  <si>
    <t>Diana Turbay</t>
  </si>
  <si>
    <t>57</t>
  </si>
  <si>
    <t>Gran Yomasa</t>
  </si>
  <si>
    <t>58</t>
  </si>
  <si>
    <t>Comuneros</t>
  </si>
  <si>
    <t>62</t>
  </si>
  <si>
    <t>Tunjuelito</t>
  </si>
  <si>
    <t>65</t>
  </si>
  <si>
    <t>Arborizadora</t>
  </si>
  <si>
    <t>66</t>
  </si>
  <si>
    <t>San Francisco</t>
  </si>
  <si>
    <t>67</t>
  </si>
  <si>
    <t>Lucero</t>
  </si>
  <si>
    <t>69</t>
  </si>
  <si>
    <t>Ismael Perdomo</t>
  </si>
  <si>
    <t>70</t>
  </si>
  <si>
    <t>Jerusalén</t>
  </si>
  <si>
    <t>71</t>
  </si>
  <si>
    <t>Tibabuyes</t>
  </si>
  <si>
    <t>72</t>
  </si>
  <si>
    <t>Bolivia</t>
  </si>
  <si>
    <t>73</t>
  </si>
  <si>
    <t>Garcés Navas</t>
  </si>
  <si>
    <t>74</t>
  </si>
  <si>
    <t>Engativá</t>
  </si>
  <si>
    <t>75</t>
  </si>
  <si>
    <t>Fontibón</t>
  </si>
  <si>
    <t>76</t>
  </si>
  <si>
    <t>Fontibón San Pablo</t>
  </si>
  <si>
    <t>77</t>
  </si>
  <si>
    <t>Zona Franca</t>
  </si>
  <si>
    <t>78</t>
  </si>
  <si>
    <t>Tintál Norte</t>
  </si>
  <si>
    <t>79</t>
  </si>
  <si>
    <t>Calandaima</t>
  </si>
  <si>
    <t>80</t>
  </si>
  <si>
    <t>Corabastos</t>
  </si>
  <si>
    <t>81</t>
  </si>
  <si>
    <t>Gran Britalia</t>
  </si>
  <si>
    <t>82</t>
  </si>
  <si>
    <t>Patio Bonito</t>
  </si>
  <si>
    <t>83</t>
  </si>
  <si>
    <t>Las Margaritas</t>
  </si>
  <si>
    <t>84</t>
  </si>
  <si>
    <t>Bosa Occidental</t>
  </si>
  <si>
    <t>85</t>
  </si>
  <si>
    <t>Bosa Central</t>
  </si>
  <si>
    <t>86</t>
  </si>
  <si>
    <t>El Porvenir</t>
  </si>
  <si>
    <t>87</t>
  </si>
  <si>
    <t>Tintál Sur</t>
  </si>
  <si>
    <t>89</t>
  </si>
  <si>
    <t>San Isidro - Patios</t>
  </si>
  <si>
    <t>92</t>
  </si>
  <si>
    <t>La Macarena</t>
  </si>
  <si>
    <t>94</t>
  </si>
  <si>
    <t>La Candelaria</t>
  </si>
  <si>
    <t>95</t>
  </si>
  <si>
    <t>Las Cruces</t>
  </si>
  <si>
    <t>96</t>
  </si>
  <si>
    <t>Lourdes</t>
  </si>
  <si>
    <t>98</t>
  </si>
  <si>
    <t>Los Alcázares</t>
  </si>
  <si>
    <t>100</t>
  </si>
  <si>
    <t>Galerías</t>
  </si>
  <si>
    <t>101</t>
  </si>
  <si>
    <t>Teusaquillo</t>
  </si>
  <si>
    <t>102</t>
  </si>
  <si>
    <t>La Sabana</t>
  </si>
  <si>
    <t>107</t>
  </si>
  <si>
    <t>Quinta Paredes</t>
  </si>
  <si>
    <t>109</t>
  </si>
  <si>
    <t>Ciudad Salitre Oriental</t>
  </si>
  <si>
    <t>110</t>
  </si>
  <si>
    <t>Ciudad Salitre Occidental</t>
  </si>
  <si>
    <t>112</t>
  </si>
  <si>
    <t>Granjas de Techo</t>
  </si>
  <si>
    <t>114</t>
  </si>
  <si>
    <t>Modelia</t>
  </si>
  <si>
    <t>116</t>
  </si>
  <si>
    <t>Álamos</t>
  </si>
  <si>
    <t>802</t>
  </si>
  <si>
    <t>KENNEDY: Castilla + Bavaria</t>
  </si>
  <si>
    <t>803</t>
  </si>
  <si>
    <t>USAQUÉN: Country Club + Santa Bárbara</t>
  </si>
  <si>
    <t>804</t>
  </si>
  <si>
    <t>USAQUÉN: Paseo de Los Libertadores + La Uribe</t>
  </si>
  <si>
    <t>806</t>
  </si>
  <si>
    <t>SUBA: La Academia + Guaymaral + San José de Bavaria</t>
  </si>
  <si>
    <t>807</t>
  </si>
  <si>
    <t>BARRIOS UNIDOS: Parque Salitre + Doce de Octubre</t>
  </si>
  <si>
    <t>808</t>
  </si>
  <si>
    <t>TEUSAQUILLO: Parque Simón Bolívar - CAN + La Esmeralda</t>
  </si>
  <si>
    <t>809</t>
  </si>
  <si>
    <t>PUENTE ARANDA: Zona Industrial + Puente Aranda</t>
  </si>
  <si>
    <t>810</t>
  </si>
  <si>
    <t>ENGATIVÁ: Santa Cecilia + Jardín  Botánico</t>
  </si>
  <si>
    <t>811</t>
  </si>
  <si>
    <t>USME: Alfonso López + Ciudad Usme</t>
  </si>
  <si>
    <t>812</t>
  </si>
  <si>
    <t>USME: Parque Entrenubes + Danubio</t>
  </si>
  <si>
    <t>813</t>
  </si>
  <si>
    <t>FONTIBÓN: Aeropuerto El Dorado + Capellanía</t>
  </si>
  <si>
    <t>814</t>
  </si>
  <si>
    <t>SANTA FE: Las Nieves + Sagrado Corazón</t>
  </si>
  <si>
    <t>815</t>
  </si>
  <si>
    <t>CIUDAD BOLÍVAR: Monteblanco + El Tesoro + El Mochuelo</t>
  </si>
  <si>
    <t>816</t>
  </si>
  <si>
    <t>CHAPINERO: Pardo Rubio + Chapinero</t>
  </si>
  <si>
    <t>817</t>
  </si>
  <si>
    <t>CHAPINERO: Chicó Lago + El Refugio</t>
  </si>
  <si>
    <t>Viviendas según zona geográfica - Localidades rural (Centros poblados y rural disperso)</t>
  </si>
  <si>
    <t>Viviendas según zona geográfica - Municipios rural (Centros poblados y rural disperso)</t>
  </si>
  <si>
    <t>Número total de hogares por zona geográfica, cruzando según si el hogar se percibe pobre</t>
  </si>
  <si>
    <t>Código de pregunta en análisis: n_hogarese</t>
  </si>
  <si>
    <t>Hogares según zona geográfica - Bogotá</t>
  </si>
  <si>
    <t>Total.hogares</t>
  </si>
  <si>
    <t>Hogares según zona geográfica - Municipios</t>
  </si>
  <si>
    <t>Hogares según zona geográfica - Municipios urbano (Cabecera)</t>
  </si>
  <si>
    <t>Hogares según zona geográfica - Localidades</t>
  </si>
  <si>
    <t>Hogares según zona geográfica - Localidades urbano (Cabecera)</t>
  </si>
  <si>
    <t>Hogares según zona geográfica - UPZ</t>
  </si>
  <si>
    <t>Hogares según zona geográfica - Localidades rural (Centros poblados y rural disperso)</t>
  </si>
  <si>
    <t>Hogares según zona geográfica - Municipios rural (Centros poblados y rural disperso)</t>
  </si>
  <si>
    <t>Número total de personas por zona geográfica, cruzando según si el hogar se percibe pobre</t>
  </si>
  <si>
    <t>Código de pregunta en análisis: n_personase</t>
  </si>
  <si>
    <t>Personas según zona geográfica - Bogotá</t>
  </si>
  <si>
    <t>Total.Personas</t>
  </si>
  <si>
    <t>Personas según zona geográfica - Municipios</t>
  </si>
  <si>
    <t>Personas según zona geográfica - Municipios urbano (Cabecera)</t>
  </si>
  <si>
    <t>Personas según zona geográfica - Localidades</t>
  </si>
  <si>
    <t>Personas según zona geográfica - Localidades urbano (Cabecera)</t>
  </si>
  <si>
    <t>Personas según zona geográfica - UPZ</t>
  </si>
  <si>
    <t>Personas según zona geográfica - Localidades rural (Centros poblados y rural disperso)</t>
  </si>
  <si>
    <t>Personas según zona geográfica - Municipios rural (Centros poblados y rural disperso)</t>
  </si>
  <si>
    <t>Ciclo de vida acorde a la edad, cruzando según si el hogar se percibe pobre</t>
  </si>
  <si>
    <t>Código de pregunta en análisis: n_ciclo</t>
  </si>
  <si>
    <t>Personas según la etapa del ciclo de vida en la que se encuentran según su edad - Bogotá</t>
  </si>
  <si>
    <t>Total.Primera infancia (0 a 5 años)</t>
  </si>
  <si>
    <t>Total.Infancia (6 a 11 años)</t>
  </si>
  <si>
    <t>Total.Adolescencia (12 a 18 años)</t>
  </si>
  <si>
    <t>Total.Jóvenes (19 a 28 años)</t>
  </si>
  <si>
    <t>Total.Adultos (29 a 59 años)</t>
  </si>
  <si>
    <t>Total.Adultos mayores (60 años o más)</t>
  </si>
  <si>
    <t>Porcentaje.Primera infancia (0 a 5 años)</t>
  </si>
  <si>
    <t>Porcentaje.Infancia (6 a 11 años)</t>
  </si>
  <si>
    <t>Porcentaje.Adolescencia (12 a 18 años)</t>
  </si>
  <si>
    <t>Porcentaje.Jóvenes (19 a 28 años)</t>
  </si>
  <si>
    <t>Porcentaje.Adultos (29 a 59 años)</t>
  </si>
  <si>
    <t>Porcentaje.Adultos mayores (60 años o más)</t>
  </si>
  <si>
    <t>Personas según la etapa del ciclo de vida en la que se encuentran según su edad - Municipios</t>
  </si>
  <si>
    <t>Personas según la etapa del ciclo de vida en la que se encuentran según su edad - Municipios urbano (Cabecera)</t>
  </si>
  <si>
    <t>Personas según la etapa del ciclo de vida en la que se encuentran según su edad - Localidades</t>
  </si>
  <si>
    <t>Personas según la etapa del ciclo de vida en la que se encuentran según su edad - Localidades urbano (Cabecera)</t>
  </si>
  <si>
    <t>Personas según la etapa del ciclo de vida en la que se encuentran según su edad - UPZ</t>
  </si>
  <si>
    <t>Personas según la etapa del ciclo de vida en la que se encuentran según su edad - Localidades rural (Centros poblados y rural disperso)</t>
  </si>
  <si>
    <t>Personas según la etapa del ciclo de vida en la que se encuentran según su edad - Municipios rural (Centros poblados y rural disperso)</t>
  </si>
  <si>
    <t>Código de pregunta en análisis: n_ciclo2</t>
  </si>
  <si>
    <t>Personas según si son jóvenes (14 a 28 años) - Bogotá</t>
  </si>
  <si>
    <t>Total.Personas de 0 a 13 años</t>
  </si>
  <si>
    <t>Total.Jóvenes (14 a 28 años)</t>
  </si>
  <si>
    <t>Porcentaje.Personas de 0 a 13 años</t>
  </si>
  <si>
    <t>Porcentaje.Jóvenes (14 a 28 años)</t>
  </si>
  <si>
    <t>Personas según si son jóvenes (14 a 28 años) - Municipios</t>
  </si>
  <si>
    <t>Personas según si son jóvenes (14 a 28 años) - Municipios urbano (Cabecera)</t>
  </si>
  <si>
    <t>Personas según si son jóvenes (14 a 28 años) - Localidades</t>
  </si>
  <si>
    <t>Personas según si son jóvenes (14 a 28 años) - Localidades urbano (Cabecera)</t>
  </si>
  <si>
    <t>Personas según si son jóvenes (14 a 28 años) - UPZ</t>
  </si>
  <si>
    <t>Personas según si son jóvenes (14 a 28 años) - Localidades rural (Centros poblados y rural disperso)</t>
  </si>
  <si>
    <t>Personas según si son jóvenes (14 a 28 años) - Municipios rural (Centros poblados y rural disperso)</t>
  </si>
  <si>
    <t>Rango de edad, cruzando según si el hogar se percibe pobre</t>
  </si>
  <si>
    <t>Código de pregunta en análisis: n_redad</t>
  </si>
  <si>
    <t>Personas según rango de edad - Bogotá</t>
  </si>
  <si>
    <t>Total.0 a 4 años</t>
  </si>
  <si>
    <t>Total.5 a 9 años</t>
  </si>
  <si>
    <t>Total.10 a 14 años</t>
  </si>
  <si>
    <t>Total.15 a 19 años</t>
  </si>
  <si>
    <t>Total.20 a 24 años</t>
  </si>
  <si>
    <t>Total.25 a 29 años</t>
  </si>
  <si>
    <t>Total.30 a 34 años</t>
  </si>
  <si>
    <t>Total.35 a 39 años</t>
  </si>
  <si>
    <t>Total.40 a 44 años</t>
  </si>
  <si>
    <t>Total.45 a 49 años</t>
  </si>
  <si>
    <t>Total.50 a 54 años</t>
  </si>
  <si>
    <t>Total.55 a 59 años</t>
  </si>
  <si>
    <t>Total.60 a 64 años</t>
  </si>
  <si>
    <t>Total.65 a 69 años</t>
  </si>
  <si>
    <t>Total.70 años o más</t>
  </si>
  <si>
    <t>Porcentaje.0 a 4 años</t>
  </si>
  <si>
    <t>Porcentaje.5 a 9 años</t>
  </si>
  <si>
    <t>Porcentaje.10 a 14 años</t>
  </si>
  <si>
    <t>Porcentaje.15 a 19 años</t>
  </si>
  <si>
    <t>Porcentaje.20 a 24 años</t>
  </si>
  <si>
    <t>Porcentaje.25 a 29 años</t>
  </si>
  <si>
    <t>Porcentaje.30 a 34 años</t>
  </si>
  <si>
    <t>Porcentaje.35 a 39 años</t>
  </si>
  <si>
    <t>Porcentaje.40 a 44 años</t>
  </si>
  <si>
    <t>Porcentaje.45 a 49 años</t>
  </si>
  <si>
    <t>Porcentaje.50 a 54 años</t>
  </si>
  <si>
    <t>Porcentaje.55 a 59 años</t>
  </si>
  <si>
    <t>Porcentaje.60 a 64 años</t>
  </si>
  <si>
    <t>Porcentaje.65 a 69 años</t>
  </si>
  <si>
    <t>Porcentaje.70 años o más</t>
  </si>
  <si>
    <t>Personas según rango de edad - Municipios</t>
  </si>
  <si>
    <t>Personas según rango de edad - Municipios urbano (Cabecera)</t>
  </si>
  <si>
    <t>Personas según rango de edad - Localidades</t>
  </si>
  <si>
    <t>Personas según rango de edad - Localidades urbano (Cabecera)</t>
  </si>
  <si>
    <t>Personas según rango de edad - UPZ</t>
  </si>
  <si>
    <t>Personas según rango de edad - Localidades rural (Centros poblados y rural disperso)</t>
  </si>
  <si>
    <t>Personas según rango de edad - Municipios rural (Centros poblados y rural disperso)</t>
  </si>
  <si>
    <t>Máximo nivel educativo alcanzado (35 años o más), cruzando según si el hogar se percibe pobre</t>
  </si>
  <si>
    <t>Código de pregunta en análisis: n_maxedu</t>
  </si>
  <si>
    <t>Personas según máximo nivel educativo alcanzado (35 años o más) - Bogotá</t>
  </si>
  <si>
    <t>Total.Ninguno</t>
  </si>
  <si>
    <t>Total.Primaria o preescolar</t>
  </si>
  <si>
    <t>Total.Media o secundaria</t>
  </si>
  <si>
    <t>Total.Técnico o Tecnólogo</t>
  </si>
  <si>
    <t>Total.Universitario incompleto</t>
  </si>
  <si>
    <t>Total.Universitario o más</t>
  </si>
  <si>
    <t>Porcentaje.Ninguno</t>
  </si>
  <si>
    <t>Porcentaje.Primaria o preescolar</t>
  </si>
  <si>
    <t>Porcentaje.Media o secundaria</t>
  </si>
  <si>
    <t>Porcentaje.Técnico o Tecnólogo</t>
  </si>
  <si>
    <t>Porcentaje.Universitario incompleto</t>
  </si>
  <si>
    <t>Porcentaje.Universitario o más</t>
  </si>
  <si>
    <t>Personas según máximo nivel educativo alcanzado (35 años o más) - Municipios</t>
  </si>
  <si>
    <t>Personas según máximo nivel educativo alcanzado (35 años o más) - Municipios urbano (Cabecera)</t>
  </si>
  <si>
    <t>Personas según máximo nivel educativo alcanzado (35 años o más) - Localidades</t>
  </si>
  <si>
    <t>Personas según máximo nivel educativo alcanzado (35 años o más) - Localidades urbano (Cabecera)</t>
  </si>
  <si>
    <t>Personas según máximo nivel educativo alcanzado (35 años o más) - UPZ</t>
  </si>
  <si>
    <t>Personas según máximo nivel educativo alcanzado (35 años o más) - Localidades rural (Centros poblados y rural disperso)</t>
  </si>
  <si>
    <t>Personas según máximo nivel educativo alcanzado (35 años o más) - Municipios rural (Centros poblados y rural disperso)</t>
  </si>
  <si>
    <t>Máximo nivel educativo alcanzado del jefe de hogar, cruzando según si el hogar se percibe pobre</t>
  </si>
  <si>
    <t>Código de pregunta en análisis: n_maxedujef</t>
  </si>
  <si>
    <t>Hogares según máximo nivel educativo alcanzado del jefe de hogar - Bogotá</t>
  </si>
  <si>
    <t>Hogares según máximo nivel educativo alcanzado del jefe de hogar - Municipios</t>
  </si>
  <si>
    <t>Hogares según máximo nivel educativo alcanzado del jefe de hogar - Municipios urbano (Cabecera)</t>
  </si>
  <si>
    <t>Hogares según máximo nivel educativo alcanzado del jefe de hogar - Localidades</t>
  </si>
  <si>
    <t>Hogares según máximo nivel educativo alcanzado del jefe de hogar - Localidades urbano (Cabecera)</t>
  </si>
  <si>
    <t>Hogares según máximo nivel educativo alcanzado del jefe de hogar - UPZ</t>
  </si>
  <si>
    <t>Hogares según máximo nivel educativo alcanzado del jefe de hogar - Localidades rural (Centros poblados y rural disperso)</t>
  </si>
  <si>
    <t>Hogares según máximo nivel educativo alcanzado del jefe de hogar - Municipios rural (Centros poblados y rural disperso)</t>
  </si>
  <si>
    <t>Población en edad de trabajar-PET, cruzando según si el hogar se percibe pobre</t>
  </si>
  <si>
    <t>Código de pregunta en análisis: n_pet</t>
  </si>
  <si>
    <t>Personas según si pertenencen a la población en edad de trabajar-PET - Bogotá</t>
  </si>
  <si>
    <t>Total.NA</t>
  </si>
  <si>
    <t>Total.Población en edad de trabajar (15 años o más)</t>
  </si>
  <si>
    <t>Porcentaje.NA</t>
  </si>
  <si>
    <t>Porcentaje.Población en edad de trabajar (15 años o más)</t>
  </si>
  <si>
    <t>Personas según si pertenencen a la población en edad de trabajar-PET - Municipios</t>
  </si>
  <si>
    <t>Personas según si pertenencen a la población en edad de trabajar-PET - Municipios urbano (Cabecera)</t>
  </si>
  <si>
    <t>Personas según si pertenencen a la población en edad de trabajar-PET - Localidades</t>
  </si>
  <si>
    <t>Personas según si pertenencen a la población en edad de trabajar-PET - Localidades urbano (Cabecera)</t>
  </si>
  <si>
    <t>Personas según si pertenencen a la población en edad de trabajar-PET - UPZ</t>
  </si>
  <si>
    <t>Personas según si pertenencen a la población en edad de trabajar-PET - Localidades rural (Centros poblados y rural disperso)</t>
  </si>
  <si>
    <t>Personas según si pertenencen a la población en edad de trabajar-PET - Municipios rural (Centros poblados y rural disperso)</t>
  </si>
  <si>
    <t>Fuerza laboral, cruzando según si el hogar se percibe pobre</t>
  </si>
  <si>
    <t>Código de pregunta en análisis: n_fuerza_trabajo</t>
  </si>
  <si>
    <t>Personas según si pertenecen a la fuerza labotal-FL - Bogotá</t>
  </si>
  <si>
    <t>Total.En la fuerza laboral</t>
  </si>
  <si>
    <t>Porcentaje.En la fuerza laboral</t>
  </si>
  <si>
    <t>Personas según si pertenecen a la fuerza labotal-FL - Municipios</t>
  </si>
  <si>
    <t>Personas según si pertenecen a la fuerza labotal-FL - Municipios urbano (Cabecera)</t>
  </si>
  <si>
    <t>Personas según si pertenecen a la fuerza labotal-FL - Localidades</t>
  </si>
  <si>
    <t>Personas según si pertenecen a la fuerza labotal-FL - Localidades urbano (Cabecera)</t>
  </si>
  <si>
    <t>Personas según si pertenecen a la fuerza labotal-FL - UPZ</t>
  </si>
  <si>
    <t>Personas según si pertenecen a la fuerza labotal-FL - Localidades rural (Centros poblados y rural disperso)</t>
  </si>
  <si>
    <t>Personas según si pertenecen a la fuerza labotal-FL - Municipios rural (Centros poblados y rural disperso)</t>
  </si>
  <si>
    <t>Población ocupada, desocupada y tasa de dempleo, cruzando según si el hogar se percibe pobre</t>
  </si>
  <si>
    <t>Código de pregunta en análisis: n_ocupados</t>
  </si>
  <si>
    <t>Personas según si se encuentran desocupados (tasa de desempleo) - Bogotá</t>
  </si>
  <si>
    <t>Total.Ocupados</t>
  </si>
  <si>
    <t>Porcentaje.Ocupados</t>
  </si>
  <si>
    <t>Personas según si se encuentran desocupados (tasa de desempleo) - Municipios</t>
  </si>
  <si>
    <t>Personas según si se encuentran desocupados (tasa de desempleo) - Municipios urbano (Cabecera)</t>
  </si>
  <si>
    <t>Personas según si se encuentran desocupados (tasa de desempleo) - Localidades</t>
  </si>
  <si>
    <t>Personas según si se encuentran desocupados (tasa de desempleo) - Localidades urbano (Cabecera)</t>
  </si>
  <si>
    <t>Personas según si se encuentran desocupados (tasa de desempleo) - UPZ</t>
  </si>
  <si>
    <t>Personas según si se encuentran desocupados (tasa de desempleo) - Localidades rural (Centros poblados y rural disperso)</t>
  </si>
  <si>
    <t>Personas según si se encuentran desocupados (tasa de desempleo) - Municipios rural (Centros poblados y rural disperso)</t>
  </si>
  <si>
    <t>Informalidad (por tamaño de empresa), cruzando según si el hogar se percibe pobre</t>
  </si>
  <si>
    <t>Código de pregunta en análisis: n_informal</t>
  </si>
  <si>
    <t>Personas según si se encuentran en un empleo informal (tamaño empresa) - Bogotá</t>
  </si>
  <si>
    <t>Total.Sí</t>
  </si>
  <si>
    <t>Porcentaje.Sí</t>
  </si>
  <si>
    <t>Personas según si se encuentran en un empleo informal (tamaño empresa) - Municipios</t>
  </si>
  <si>
    <t>Personas según si se encuentran en un empleo informal (tamaño empresa) - Municipios urbano (Cabecera)</t>
  </si>
  <si>
    <t>Personas según si se encuentran en un empleo informal (tamaño empresa) - Localidades</t>
  </si>
  <si>
    <t>Personas según si se encuentran en un empleo informal (tamaño empresa) - Localidades urbano (Cabecera)</t>
  </si>
  <si>
    <t>Personas según si se encuentran en un empleo informal (tamaño empresa) - UPZ</t>
  </si>
  <si>
    <t>Personas según si se encuentran en un empleo informal (tamaño empresa) - Localidades rural (Centros poblados y rural disperso)</t>
  </si>
  <si>
    <t>Personas según si se encuentran en un empleo informal (tamaño empresa) - Municipios rural (Centros poblados y rural disperso)</t>
  </si>
  <si>
    <t>Persona en pobreza monetaria, cruzando según si el hogar se percibe pobre</t>
  </si>
  <si>
    <t>Código de pregunta en análisis: n_pobre_monetario</t>
  </si>
  <si>
    <t>Personas según si se encuentran en pobreza monetaria - Bogotá</t>
  </si>
  <si>
    <t>Personas según si se encuentran en pobreza monetaria - Municipios</t>
  </si>
  <si>
    <t>Personas según si se encuentran en pobreza monetaria - Municipios urbano (Cabecera)</t>
  </si>
  <si>
    <t>Personas según si se encuentran en pobreza monetaria - Localidades</t>
  </si>
  <si>
    <t>Personas según si se encuentran en pobreza monetaria - Localidades urbano (Cabecera)</t>
  </si>
  <si>
    <t>Personas según si se encuentran en pobreza monetaria - UPZ</t>
  </si>
  <si>
    <t>Personas según si se encuentran en pobreza monetaria - Localidades rural (Centros poblados y rural disperso)</t>
  </si>
  <si>
    <t>Personas según si se encuentran en pobreza monetaria - Municipios rural (Centros poblados y rural disperso)</t>
  </si>
  <si>
    <t>Persona en pobreza monetaria extrema, cruzando según si el hogar se percibe pobre</t>
  </si>
  <si>
    <t>Código de pregunta en análisis: n_pobre_extremo</t>
  </si>
  <si>
    <t>Personas según si se encuentran en pobreza monetaria extrema - Bogotá</t>
  </si>
  <si>
    <t>Personas según si se encuentran en pobreza monetaria extrema - Municipios</t>
  </si>
  <si>
    <t>Personas según si se encuentran en pobreza monetaria extrema - Municipios urbano (Cabecera)</t>
  </si>
  <si>
    <t>Personas según si se encuentran en pobreza monetaria extrema - Localidades</t>
  </si>
  <si>
    <t>Personas según si se encuentran en pobreza monetaria extrema - Localidades urbano (Cabecera)</t>
  </si>
  <si>
    <t>Personas según si se encuentran en pobreza monetaria extrema - UPZ</t>
  </si>
  <si>
    <t>Personas según si se encuentran en pobreza monetaria extrema - Localidades rural (Centros poblados y rural disperso)</t>
  </si>
  <si>
    <t>Personas según si se encuentran en pobreza monetaria extrema - Municipios rural (Centros poblados y rural disperso)</t>
  </si>
  <si>
    <t>Ingreso de la unidad de gasto por persona, con imputación de arriendo a propietarios, cruzando según si el hogar se percibe pobre</t>
  </si>
  <si>
    <t>Código de pregunta en análisis: n_ingpcugaj8</t>
  </si>
  <si>
    <t>Promedio del ingreso de la unidad de gasto por persona, con imputación de arriendo a propietarios - Bogotá</t>
  </si>
  <si>
    <t>Promedio</t>
  </si>
  <si>
    <t>Promedio del ingreso de la unidad de gasto por persona, con imputación de arriendo a propietarios - Municipios</t>
  </si>
  <si>
    <t>Promedio del ingreso de la unidad de gasto por persona, con imputación de arriendo a propietarios - Municipios urbano (Cabecera)</t>
  </si>
  <si>
    <t>Promedio del ingreso de la unidad de gasto por persona, con imputación de arriendo a propietarios - Localidades</t>
  </si>
  <si>
    <t>Promedio del ingreso de la unidad de gasto por persona, con imputación de arriendo a propietarios - Localidades urbano (Cabecera)</t>
  </si>
  <si>
    <t>Promedio del ingreso de la unidad de gasto por persona, con imputación de arriendo a propietarios - UPZ</t>
  </si>
  <si>
    <t>Promedio del ingreso de la unidad de gasto por persona, con imputación de arriendo a propietarios - Localidades rural (Centros poblados y rural disperso)</t>
  </si>
  <si>
    <t>Promedio del ingreso de la unidad de gasto por persona, con imputación de arriendo a propietarios - Municipios rural (Centros poblados y rural disperso)</t>
  </si>
  <si>
    <t>Déficit cuantitativo, cruzando según si el hogar se percibe pobre</t>
  </si>
  <si>
    <t>Código de pregunta en análisis: n_deficit_cuantitativo</t>
  </si>
  <si>
    <t>Hogares según si se encuentran en déficit cuantitativo - Bogotá</t>
  </si>
  <si>
    <t>Hogares según si se encuentran en déficit cuantitativo - Municipios</t>
  </si>
  <si>
    <t>Hogares según si se encuentran en déficit cuantitativo - Municipios urbano (Cabecera)</t>
  </si>
  <si>
    <t>Hogares según si se encuentran en déficit cuantitativo - Localidades</t>
  </si>
  <si>
    <t>Hogares según si se encuentran en déficit cuantitativo - Localidades urbano (Cabecera)</t>
  </si>
  <si>
    <t>Hogares según si se encuentran en déficit cuantitativo - UPZ</t>
  </si>
  <si>
    <t>Hogares según si se encuentran en déficit cuantitativo - Localidades rural (Centros poblados y rural disperso)</t>
  </si>
  <si>
    <t>Hogares según si se encuentran en déficit cuantitativo - Municipios rural (Centros poblados y rural disperso)</t>
  </si>
  <si>
    <t>Déficit cualitativo, cruzando según si el hogar se percibe pobre</t>
  </si>
  <si>
    <t>Código de pregunta en análisis: n_deficit_cualitativo</t>
  </si>
  <si>
    <t>Hogares según si se encuentran en déficit cualitativo - Bogotá</t>
  </si>
  <si>
    <t>Hogares según si se encuentran en déficit cualitativo - Municipios</t>
  </si>
  <si>
    <t>Hogares según si se encuentran en déficit cualitativo - Municipios urbano (Cabecera)</t>
  </si>
  <si>
    <t>Hogares según si se encuentran en déficit cualitativo - Localidades</t>
  </si>
  <si>
    <t>Hogares según si se encuentran en déficit cualitativo - Localidades urbano (Cabecera)</t>
  </si>
  <si>
    <t>Hogares según si se encuentran en déficit cualitativo - UPZ</t>
  </si>
  <si>
    <t>Hogares según si se encuentran en déficit cualitativo - Localidades rural (Centros poblados y rural disperso)</t>
  </si>
  <si>
    <t>Hogares según si se encuentran en déficit cualitativo - Municipios rural (Centros poblados y rural disperso)</t>
  </si>
  <si>
    <t>Déficit habitacional (cuantitativo o cualitativo), cruzando según si el hogar se percibe pobre</t>
  </si>
  <si>
    <t>Código de pregunta en análisis: n_deficit_habitacional</t>
  </si>
  <si>
    <t>Hogares según si se encuentran en déficit habitacional (cualitativo o cuantitativo) - Bogotá</t>
  </si>
  <si>
    <t>Hogares según si se encuentran en déficit habitacional (cualitativo o cuantitativo) - Municipios</t>
  </si>
  <si>
    <t>Hogares según si se encuentran en déficit habitacional (cualitativo o cuantitativo) - Municipios urbano (Cabecera)</t>
  </si>
  <si>
    <t>Hogares según si se encuentran en déficit habitacional (cualitativo o cuantitativo) - Localidades</t>
  </si>
  <si>
    <t>Hogares según si se encuentran en déficit habitacional (cualitativo o cuantitativo) - Localidades urbano (Cabecera)</t>
  </si>
  <si>
    <t>Hogares según si se encuentran en déficit habitacional (cualitativo o cuantitativo) - UPZ</t>
  </si>
  <si>
    <t>Hogares según si se encuentran en déficit habitacional (cualitativo o cuantitativo) - Localidades rural (Centros poblados y rural disperso)</t>
  </si>
  <si>
    <t>Hogares según si se encuentran en déficit habitacional (cualitativo o cuantitativo) - Municipios rural (Centros poblados y rural disperso)</t>
  </si>
  <si>
    <t>Déficit cuantitativo: componente  tipo de vivienda, cruzando según si el hogar se percibe pobre</t>
  </si>
  <si>
    <t>Código de pregunta en análisis: n_tipo_vivienda</t>
  </si>
  <si>
    <t>Hogares según si se encuentran en déficit cuantitativo: componente  tipo de vivienda - Bogotá</t>
  </si>
  <si>
    <t>Hogares según si se encuentran en déficit cuantitativo: componente  tipo de vivienda - Municipios</t>
  </si>
  <si>
    <t>Hogares según si se encuentran en déficit cuantitativo: componente  tipo de vivienda - Municipios urbano (Cabecera)</t>
  </si>
  <si>
    <t>Hogares según si se encuentran en déficit cuantitativo: componente  tipo de vivienda - Localidades</t>
  </si>
  <si>
    <t>Hogares según si se encuentran en déficit cuantitativo: componente  tipo de vivienda - Localidades urbano (Cabecera)</t>
  </si>
  <si>
    <t>Hogares según si se encuentran en déficit cuantitativo: componente  tipo de vivienda - UPZ</t>
  </si>
  <si>
    <t>Hogares según si se encuentran en déficit cuantitativo: componente  tipo de vivienda - Localidades rural (Centros poblados y rural disperso)</t>
  </si>
  <si>
    <t>Hogares según si se encuentran en déficit cuantitativo: componente  tipo de vivienda - Municipios rural (Centros poblados y rural disperso)</t>
  </si>
  <si>
    <t>Déficit cuantitativo: componente  paredes, cruzando según si el hogar se percibe pobre</t>
  </si>
  <si>
    <t>Código de pregunta en análisis: n_deficit_paredes</t>
  </si>
  <si>
    <t>Hogares según si se encuentran en déficit cuantitativo: componente  paredes - Bogotá</t>
  </si>
  <si>
    <t>Hogares según si se encuentran en déficit cuantitativo: componente  paredes - Municipios</t>
  </si>
  <si>
    <t>Hogares según si se encuentran en déficit cuantitativo: componente  paredes - Municipios urbano (Cabecera)</t>
  </si>
  <si>
    <t>Hogares según si se encuentran en déficit cuantitativo: componente  paredes - Localidades</t>
  </si>
  <si>
    <t>Hogares según si se encuentran en déficit cuantitativo: componente  paredes - Localidades urbano (Cabecera)</t>
  </si>
  <si>
    <t>Hogares según si se encuentran en déficit cuantitativo: componente  paredes - UPZ</t>
  </si>
  <si>
    <t>Hogares según si se encuentran en déficit cuantitativo: componente  paredes - Localidades rural (Centros poblados y rural disperso)</t>
  </si>
  <si>
    <t>Hogares según si se encuentran en déficit cuantitativo: componente  paredes - Municipios rural (Centros poblados y rural disperso)</t>
  </si>
  <si>
    <t>Déficit cuantitativo: componente  cohabitación, cruzando según si el hogar se percibe pobre</t>
  </si>
  <si>
    <t>Código de pregunta en análisis: n_cohabitacion</t>
  </si>
  <si>
    <t>Hogares según si se encuentran en déficit cuantitativo: componente  cohabitación - Bogotá</t>
  </si>
  <si>
    <t>Hogares según si se encuentran en déficit cuantitativo: componente  cohabitación - Municipios</t>
  </si>
  <si>
    <t>Hogares según si se encuentran en déficit cuantitativo: componente  cohabitación - Municipios urbano (Cabecera)</t>
  </si>
  <si>
    <t>Hogares según si se encuentran en déficit cuantitativo: componente  cohabitación - Localidades</t>
  </si>
  <si>
    <t>Hogares según si se encuentran en déficit cuantitativo: componente  cohabitación - Localidades urbano (Cabecera)</t>
  </si>
  <si>
    <t>Hogares según si se encuentran en déficit cuantitativo: componente  cohabitación - UPZ</t>
  </si>
  <si>
    <t>Hogares según si se encuentran en déficit cuantitativo: componente  cohabitación - Localidades rural (Centros poblados y rural disperso)</t>
  </si>
  <si>
    <t>Hogares según si se encuentran en déficit cuantitativo: componente  cohabitación - Municipios rural (Centros poblados y rural disperso)</t>
  </si>
  <si>
    <t>Déficit cuantitativo: componente  hacinamiento crítico, cruzando según si el hogar se percibe pobre</t>
  </si>
  <si>
    <t>Código de pregunta en análisis: n_hacinamiento_critico</t>
  </si>
  <si>
    <t>Hogares según si se encuentran en déficit cuantitativo: componente  hacinamiento crítico - Bogotá</t>
  </si>
  <si>
    <t>Hogares según si se encuentran en déficit cuantitativo: componente  hacinamiento crítico - Municipios</t>
  </si>
  <si>
    <t>Hogares según si se encuentran en déficit cuantitativo: componente  hacinamiento crítico - Municipios urbano (Cabecera)</t>
  </si>
  <si>
    <t>Hogares según si se encuentran en déficit cuantitativo: componente  hacinamiento crítico - Localidades</t>
  </si>
  <si>
    <t>Hogares según si se encuentran en déficit cuantitativo: componente  hacinamiento crítico - Localidades urbano (Cabecera)</t>
  </si>
  <si>
    <t>Hogares según si se encuentran en déficit cuantitativo: componente  hacinamiento crítico - UPZ</t>
  </si>
  <si>
    <t>Hogares según si se encuentran en déficit cuantitativo: componente  hacinamiento crítico - Localidades rural (Centros poblados y rural disperso)</t>
  </si>
  <si>
    <t>Hogares según si se encuentran en déficit cuantitativo: componente  hacinamiento crítico - Municipios rural (Centros poblados y rural disperso)</t>
  </si>
  <si>
    <t>Déficit cualitativo: componente hacinamiento mitigable (Jerarquizado), cruzando según si el hogar se percibe pobre</t>
  </si>
  <si>
    <t>Código de pregunta en análisis: n_hacinamientomit_jer</t>
  </si>
  <si>
    <t>Hogares según si se encuentran en déficit cualitativo: componente hacinamiento mitigable (Jerarquizado) - Bogotá</t>
  </si>
  <si>
    <t>Hogares según si se encuentran en déficit cualitativo: componente hacinamiento mitigable (Jerarquizado) - Municipios</t>
  </si>
  <si>
    <t>Hogares según si se encuentran en déficit cualitativo: componente hacinamiento mitigable (Jerarquizado) - Municipios urbano (Cabecera)</t>
  </si>
  <si>
    <t>Hogares según si se encuentran en déficit cualitativo: componente hacinamiento mitigable (Jerarquizado) - Localidades</t>
  </si>
  <si>
    <t>Hogares según si se encuentran en déficit cualitativo: componente hacinamiento mitigable (Jerarquizado) - Localidades urbano (Cabecera)</t>
  </si>
  <si>
    <t>Hogares según si se encuentran en déficit cualitativo: componente hacinamiento mitigable (Jerarquizado) - UPZ</t>
  </si>
  <si>
    <t>Hogares según si se encuentran en déficit cualitativo: componente hacinamiento mitigable (Jerarquizado) - Localidades rural (Centros poblados y rural disperso)</t>
  </si>
  <si>
    <t>Hogares según si se encuentran en déficit cualitativo: componente hacinamiento mitigable (Jerarquizado) - Municipios rural (Centros poblados y rural disperso)</t>
  </si>
  <si>
    <t>Déficit cualitativo: componente pisos inadecuados (Jerarquizado), cruzando según si el hogar se percibe pobre</t>
  </si>
  <si>
    <t>Código de pregunta en análisis: n_pisos_jer</t>
  </si>
  <si>
    <t>Hogares según si se encuentran en déficit cualitativo: componente pisos inadecuados (Jerarquizado) - Bogotá</t>
  </si>
  <si>
    <t>Hogares según si se encuentran en déficit cualitativo: componente pisos inadecuados (Jerarquizado) - Municipios</t>
  </si>
  <si>
    <t>Hogares según si se encuentran en déficit cualitativo: componente pisos inadecuados (Jerarquizado) - Municipios urbano (Cabecera)</t>
  </si>
  <si>
    <t>Hogares según si se encuentran en déficit cualitativo: componente pisos inadecuados (Jerarquizado) - Localidades</t>
  </si>
  <si>
    <t>Hogares según si se encuentran en déficit cualitativo: componente pisos inadecuados (Jerarquizado) - Localidades urbano (Cabecera)</t>
  </si>
  <si>
    <t>Hogares según si se encuentran en déficit cualitativo: componente pisos inadecuados (Jerarquizado) - UPZ</t>
  </si>
  <si>
    <t>Hogares según si se encuentran en déficit cualitativo: componente pisos inadecuados (Jerarquizado) - Localidades rural (Centros poblados y rural disperso)</t>
  </si>
  <si>
    <t>Hogares según si se encuentran en déficit cualitativo: componente pisos inadecuados (Jerarquizado) - Municipios rural (Centros poblados y rural disperso)</t>
  </si>
  <si>
    <t>Déficit cualitativo: componente cocina (Jerarquizado), cruzando según si el hogar se percibe pobre</t>
  </si>
  <si>
    <t>Código de pregunta en análisis: n_cocina_jer</t>
  </si>
  <si>
    <t>Hogares según si se encuentran en déficit cualitativo: componente cocina (Jerarquizado) - Bogotá</t>
  </si>
  <si>
    <t>Hogares según si se encuentran en déficit cualitativo: componente cocina (Jerarquizado) - Municipios</t>
  </si>
  <si>
    <t>Hogares según si se encuentran en déficit cualitativo: componente cocina (Jerarquizado) - Municipios urbano (Cabecera)</t>
  </si>
  <si>
    <t>Hogares según si se encuentran en déficit cualitativo: componente cocina (Jerarquizado) - Localidades</t>
  </si>
  <si>
    <t>Hogares según si se encuentran en déficit cualitativo: componente cocina (Jerarquizado) - Localidades urbano (Cabecera)</t>
  </si>
  <si>
    <t>Hogares según si se encuentran en déficit cualitativo: componente cocina (Jerarquizado) - UPZ</t>
  </si>
  <si>
    <t>Hogares según si se encuentran en déficit cualitativo: componente cocina (Jerarquizado) - Localidades rural (Centros poblados y rural disperso)</t>
  </si>
  <si>
    <t>Hogares según si se encuentran en déficit cualitativo: componente cocina (Jerarquizado) - Municipios rural (Centros poblados y rural disperso)</t>
  </si>
  <si>
    <t>Déficit cualitativo: componente fuentes de agua (Jerarquizado), cruzando según si el hogar se percibe pobre</t>
  </si>
  <si>
    <t>Código de pregunta en análisis: n_agua_jer</t>
  </si>
  <si>
    <t>Hogares según si se encuentran en déficit cualitativo: componente fuentes de agua (Jerarquizado) - Bogotá</t>
  </si>
  <si>
    <t>Hogares según si se encuentran en déficit cualitativo: componente fuentes de agua (Jerarquizado) - Municipios</t>
  </si>
  <si>
    <t>Hogares según si se encuentran en déficit cualitativo: componente fuentes de agua (Jerarquizado) - Municipios urbano (Cabecera)</t>
  </si>
  <si>
    <t>Hogares según si se encuentran en déficit cualitativo: componente fuentes de agua (Jerarquizado) - Localidades</t>
  </si>
  <si>
    <t>Hogares según si se encuentran en déficit cualitativo: componente fuentes de agua (Jerarquizado) - Localidades urbano (Cabecera)</t>
  </si>
  <si>
    <t>Hogares según si se encuentran en déficit cualitativo: componente fuentes de agua (Jerarquizado) - UPZ</t>
  </si>
  <si>
    <t>Hogares según si se encuentran en déficit cualitativo: componente fuentes de agua (Jerarquizado) - Localidades rural (Centros poblados y rural disperso)</t>
  </si>
  <si>
    <t>Hogares según si se encuentran en déficit cualitativo: componente fuentes de agua (Jerarquizado) - Municipios rural (Centros poblados y rural disperso)</t>
  </si>
  <si>
    <t>Déficit cualitativo: componente alcantarillado (Jerarquizado), cruzando según si el hogar se percibe pobre</t>
  </si>
  <si>
    <t>Código de pregunta en análisis: n_alcantarillado_jer</t>
  </si>
  <si>
    <t>Hogares según si se encuentran en déficit cualitativo: componente alcantarillado (Jerarquizado) - Bogotá</t>
  </si>
  <si>
    <t>Hogares según si se encuentran en déficit cualitativo: componente alcantarillado (Jerarquizado) - Municipios</t>
  </si>
  <si>
    <t>Hogares según si se encuentran en déficit cualitativo: componente alcantarillado (Jerarquizado) - Municipios urbano (Cabecera)</t>
  </si>
  <si>
    <t>Hogares según si se encuentran en déficit cualitativo: componente alcantarillado (Jerarquizado) - Localidades</t>
  </si>
  <si>
    <t>Hogares según si se encuentran en déficit cualitativo: componente alcantarillado (Jerarquizado) - Localidades urbano (Cabecera)</t>
  </si>
  <si>
    <t>Hogares según si se encuentran en déficit cualitativo: componente alcantarillado (Jerarquizado) - UPZ</t>
  </si>
  <si>
    <t>Hogares según si se encuentran en déficit cualitativo: componente alcantarillado (Jerarquizado) - Localidades rural (Centros poblados y rural disperso)</t>
  </si>
  <si>
    <t>Hogares según si se encuentran en déficit cualitativo: componente alcantarillado (Jerarquizado) - Municipios rural (Centros poblados y rural disperso)</t>
  </si>
  <si>
    <t>Déficit cualitativo: componente energía eléctrica (Jerarquizado), cruzando según si el hogar se percibe pobre</t>
  </si>
  <si>
    <t>Código de pregunta en análisis: n_energia_jer</t>
  </si>
  <si>
    <t>Hogares según si se encuentran en déficit cualitativo: componente energía eléctrica (Jerarquizado) - Bogotá</t>
  </si>
  <si>
    <t>Hogares según si se encuentran en déficit cualitativo: componente energía eléctrica (Jerarquizado) - Municipios</t>
  </si>
  <si>
    <t>Hogares según si se encuentran en déficit cualitativo: componente energía eléctrica (Jerarquizado) - Municipios urbano (Cabecera)</t>
  </si>
  <si>
    <t>Hogares según si se encuentran en déficit cualitativo: componente energía eléctrica (Jerarquizado) - Localidades</t>
  </si>
  <si>
    <t>Hogares según si se encuentran en déficit cualitativo: componente energía eléctrica (Jerarquizado) - Localidades urbano (Cabecera)</t>
  </si>
  <si>
    <t>Hogares según si se encuentran en déficit cualitativo: componente energía eléctrica (Jerarquizado) - UPZ</t>
  </si>
  <si>
    <t>Hogares según si se encuentran en déficit cualitativo: componente energía eléctrica (Jerarquizado) - Localidades rural (Centros poblados y rural disperso)</t>
  </si>
  <si>
    <t>Hogares según si se encuentran en déficit cualitativo: componente energía eléctrica (Jerarquizado) - Municipios rural (Centros poblados y rural disperso)</t>
  </si>
  <si>
    <t>Déficit cualitativo: componente recolección de basuras (Jerarquizado), cruzando según si el hogar se percibe pobre</t>
  </si>
  <si>
    <t>Código de pregunta en análisis: n_recoleccion_jer</t>
  </si>
  <si>
    <t>Hogares según si se encuentran en déficit cualitativo: componente recolección de basuras (Jerarquizado) - Bogotá</t>
  </si>
  <si>
    <t>Hogares según si se encuentran en déficit cualitativo: componente recolección de basuras (Jerarquizado) - Municipios</t>
  </si>
  <si>
    <t>Hogares según si se encuentran en déficit cualitativo: componente recolección de basuras (Jerarquizado) - Municipios urbano (Cabecera)</t>
  </si>
  <si>
    <t>Hogares según si se encuentran en déficit cualitativo: componente recolección de basuras (Jerarquizado) - Localidades</t>
  </si>
  <si>
    <t>Hogares según si se encuentran en déficit cualitativo: componente recolección de basuras (Jerarquizado) - Localidades urbano (Cabecera)</t>
  </si>
  <si>
    <t>Hogares según si se encuentran en déficit cualitativo: componente recolección de basuras (Jerarquizado) - UPZ</t>
  </si>
  <si>
    <t>Hogares según si se encuentran en déficit cualitativo: componente recolección de basuras (Jerarquizado) - Localidades rural (Centros poblados y rural disperso)</t>
  </si>
  <si>
    <t>Hogares según si se encuentran en déficit cualitativo: componente recolección de basuras (Jerarquizado) - Municipios rural (Centros poblados y rural disperso)</t>
  </si>
  <si>
    <t>Pobre según el indice de pobreza multidimensional-IPM, cruzando según si el hogar se percibe pobre</t>
  </si>
  <si>
    <t>Código de pregunta en análisis: n_pobre_ipm</t>
  </si>
  <si>
    <t>Personas según si son pobres (Indice de pobreza Multidimensional-IPM) - Bogotá</t>
  </si>
  <si>
    <t>Personas según si son pobres (Indice de pobreza Multidimensional-IPM) - Municipios</t>
  </si>
  <si>
    <t>Personas según si son pobres (Indice de pobreza Multidimensional-IPM) - Municipios urbano (Cabecera)</t>
  </si>
  <si>
    <t>Personas según si son pobres (Indice de pobreza Multidimensional-IPM) - Localidades</t>
  </si>
  <si>
    <t>Personas según si son pobres (Indice de pobreza Multidimensional-IPM) - Localidades urbano (Cabecera)</t>
  </si>
  <si>
    <t>Personas según si son pobres (Indice de pobreza Multidimensional-IPM) - UPZ</t>
  </si>
  <si>
    <t>Personas según si son pobres (Indice de pobreza Multidimensional-IPM) - Localidades rural (Centros poblados y rural disperso)</t>
  </si>
  <si>
    <t>Personas según si son pobres (Indice de pobreza Multidimensional-IPM) - Municipios rural (Centros poblados y rural disperso)</t>
  </si>
  <si>
    <t>IPM: privación por bajo logro escolar, cruzando según si el hogar se percibe pobre</t>
  </si>
  <si>
    <t>Código de pregunta en análisis: n_bajo_logro</t>
  </si>
  <si>
    <t>Hogares según si están privados por bajo logro escolar (IPM) - Bogotá</t>
  </si>
  <si>
    <t>Total.Privado</t>
  </si>
  <si>
    <t>Porcentaje.Privado</t>
  </si>
  <si>
    <t>Hogares según si están privados por bajo logro escolar (IPM) - Municipios</t>
  </si>
  <si>
    <t>Hogares según si están privados por bajo logro escolar (IPM) - Municipios urbano (Cabecera)</t>
  </si>
  <si>
    <t>Hogares según si están privados por bajo logro escolar (IPM) - Localidades</t>
  </si>
  <si>
    <t>Hogares según si están privados por bajo logro escolar (IPM) - Localidades urbano (Cabecera)</t>
  </si>
  <si>
    <t>Hogares según si están privados por bajo logro escolar (IPM) - UPZ</t>
  </si>
  <si>
    <t>Hogares según si están privados por bajo logro escolar (IPM) - Localidades rural (Centros poblados y rural disperso)</t>
  </si>
  <si>
    <t>Hogares según si están privados por bajo logro escolar (IPM) - Municipios rural (Centros poblados y rural disperso)</t>
  </si>
  <si>
    <t>IPM: privación por analfabetismo, cruzando según si el hogar se percibe pobre</t>
  </si>
  <si>
    <t>Código de pregunta en análisis: n_analfabeta</t>
  </si>
  <si>
    <t>Hogares según si están privados por analfabetismo (IPM) - Bogotá</t>
  </si>
  <si>
    <t>Hogares según si están privados por analfabetismo (IPM) - Municipios</t>
  </si>
  <si>
    <t>Hogares según si están privados por analfabetismo (IPM) - Municipios urbano (Cabecera)</t>
  </si>
  <si>
    <t>Hogares según si están privados por analfabetismo (IPM) - Localidades</t>
  </si>
  <si>
    <t>Hogares según si están privados por analfabetismo (IPM) - Localidades urbano (Cabecera)</t>
  </si>
  <si>
    <t>Hogares según si están privados por analfabetismo (IPM) - UPZ</t>
  </si>
  <si>
    <t>Hogares según si están privados por analfabetismo (IPM) - Localidades rural (Centros poblados y rural disperso)</t>
  </si>
  <si>
    <t>Hogares según si están privados por analfabetismo (IPM) - Municipios rural (Centros poblados y rural disperso)</t>
  </si>
  <si>
    <t>IPM: privación por inasistencia escolar, cruzando según si el hogar se percibe pobre</t>
  </si>
  <si>
    <t>Código de pregunta en análisis: n_inasistencia</t>
  </si>
  <si>
    <t>Hogares según si están privados por inasistencia escolar (IPM) - Bogotá</t>
  </si>
  <si>
    <t>Hogares según si están privados por inasistencia escolar (IPM) - Municipios</t>
  </si>
  <si>
    <t>Hogares según si están privados por inasistencia escolar (IPM) - Municipios urbano (Cabecera)</t>
  </si>
  <si>
    <t>Hogares según si están privados por inasistencia escolar (IPM) - Localidades</t>
  </si>
  <si>
    <t>Hogares según si están privados por inasistencia escolar (IPM) - Localidades urbano (Cabecera)</t>
  </si>
  <si>
    <t>Hogares según si están privados por inasistencia escolar (IPM) - UPZ</t>
  </si>
  <si>
    <t>Hogares según si están privados por inasistencia escolar (IPM) - Localidades rural (Centros poblados y rural disperso)</t>
  </si>
  <si>
    <t>Hogares según si están privados por inasistencia escolar (IPM) - Municipios rural (Centros poblados y rural disperso)</t>
  </si>
  <si>
    <t>IPM: privación por rezago escolar, cruzando según si el hogar se percibe pobre</t>
  </si>
  <si>
    <t>Código de pregunta en análisis: n_rezago</t>
  </si>
  <si>
    <t>Hogares según si están privados por rezago escolar (IPM) - Bogotá</t>
  </si>
  <si>
    <t>Hogares según si están privados por rezago escolar (IPM) - Municipios</t>
  </si>
  <si>
    <t>Hogares según si están privados por rezago escolar (IPM) - Municipios urbano (Cabecera)</t>
  </si>
  <si>
    <t>Hogares según si están privados por rezago escolar (IPM) - Localidades</t>
  </si>
  <si>
    <t>Hogares según si están privados por rezago escolar (IPM) - Localidades urbano (Cabecera)</t>
  </si>
  <si>
    <t>Hogares según si están privados por rezago escolar (IPM) - UPZ</t>
  </si>
  <si>
    <t>Hogares según si están privados por rezago escolar (IPM) - Localidades rural (Centros poblados y rural disperso)</t>
  </si>
  <si>
    <t>Hogares según si están privados por rezago escolar (IPM) - Municipios rural (Centros poblados y rural disperso)</t>
  </si>
  <si>
    <t>IPM: privación por barreras en atención a la 1a infancia, cruzando según si el hogar se percibe pobre</t>
  </si>
  <si>
    <t>Código de pregunta en análisis: n_atencion</t>
  </si>
  <si>
    <t>Hogares según si están privados por barreras en atención a la 1a infancia (IPM) - Bogotá</t>
  </si>
  <si>
    <t>Hogares según si están privados por barreras en atención a la 1a infancia (IPM) - Municipios</t>
  </si>
  <si>
    <t>Hogares según si están privados por barreras en atención a la 1a infancia (IPM) - Municipios urbano (Cabecera)</t>
  </si>
  <si>
    <t>Hogares según si están privados por barreras en atención a la 1a infancia (IPM) - Localidades</t>
  </si>
  <si>
    <t>Hogares según si están privados por barreras en atención a la 1a infancia (IPM) - Localidades urbano (Cabecera)</t>
  </si>
  <si>
    <t>Hogares según si están privados por barreras en atención a la 1a infancia (IPM) - UPZ</t>
  </si>
  <si>
    <t>Hogares según si están privados por barreras en atención a la 1a infancia (IPM) - Localidades rural (Centros poblados y rural disperso)</t>
  </si>
  <si>
    <t>Hogares según si están privados por barreras en atención a la 1a infancia (IPM) - Municipios rural (Centros poblados y rural disperso)</t>
  </si>
  <si>
    <t>IPM: privación por trabajo infantil, cruzando según si el hogar se percibe pobre</t>
  </si>
  <si>
    <t>Código de pregunta en análisis: n_trabajo_infantil</t>
  </si>
  <si>
    <t>Hogares según si están privados por trabajo infantil (IPM) - Bogotá</t>
  </si>
  <si>
    <t>Hogares según si están privados por trabajo infantil (IPM) - Municipios</t>
  </si>
  <si>
    <t>Hogares según si están privados por trabajo infantil (IPM) - Municipios urbano (Cabecera)</t>
  </si>
  <si>
    <t>Hogares según si están privados por trabajo infantil (IPM) - Localidades</t>
  </si>
  <si>
    <t>Hogares según si están privados por trabajo infantil (IPM) - Localidades urbano (Cabecera)</t>
  </si>
  <si>
    <t>Hogares según si están privados por trabajo infantil (IPM) - UPZ</t>
  </si>
  <si>
    <t>Hogares según si están privados por trabajo infantil (IPM) - Localidades rural (Centros poblados y rural disperso)</t>
  </si>
  <si>
    <t>Hogares según si están privados por trabajo infantil (IPM) - Municipios rural (Centros poblados y rural disperso)</t>
  </si>
  <si>
    <t>IPM: privación por desempleo de larga duración, cruzando según si el hogar se percibe pobre</t>
  </si>
  <si>
    <t>Código de pregunta en análisis: n_desempleo_ld</t>
  </si>
  <si>
    <t>Hogares según si están privados por desempleo de larga duración (IPM) - Bogotá</t>
  </si>
  <si>
    <t>Hogares según si están privados por desempleo de larga duración (IPM) - Municipios</t>
  </si>
  <si>
    <t>Hogares según si están privados por desempleo de larga duración (IPM) - Municipios urbano (Cabecera)</t>
  </si>
  <si>
    <t>Hogares según si están privados por desempleo de larga duración (IPM) - Localidades</t>
  </si>
  <si>
    <t>Hogares según si están privados por desempleo de larga duración (IPM) - Localidades urbano (Cabecera)</t>
  </si>
  <si>
    <t>Hogares según si están privados por desempleo de larga duración (IPM) - UPZ</t>
  </si>
  <si>
    <t>Hogares según si están privados por desempleo de larga duración (IPM) - Localidades rural (Centros poblados y rural disperso)</t>
  </si>
  <si>
    <t>Hogares según si están privados por desempleo de larga duración (IPM) - Municipios rural (Centros poblados y rural disperso)</t>
  </si>
  <si>
    <t>IPM: privación por empleo informal, cruzando según si el hogar se percibe pobre</t>
  </si>
  <si>
    <t>Código de pregunta en análisis: n_empleo_informal</t>
  </si>
  <si>
    <t>Hogares según si están privados por empleo informal (IPM) - Bogotá</t>
  </si>
  <si>
    <t>Hogares según si están privados por empleo informal (IPM) - Municipios</t>
  </si>
  <si>
    <t>Hogares según si están privados por empleo informal (IPM) - Municipios urbano (Cabecera)</t>
  </si>
  <si>
    <t>Hogares según si están privados por empleo informal (IPM) - Localidades</t>
  </si>
  <si>
    <t>Hogares según si están privados por empleo informal (IPM) - Localidades urbano (Cabecera)</t>
  </si>
  <si>
    <t>Hogares según si están privados por empleo informal (IPM) - UPZ</t>
  </si>
  <si>
    <t>Hogares según si están privados por empleo informal (IPM) - Localidades rural (Centros poblados y rural disperso)</t>
  </si>
  <si>
    <t>Hogares según si están privados por empleo informal (IPM) - Municipios rural (Centros poblados y rural disperso)</t>
  </si>
  <si>
    <t>IPM: privación por falta de aseguramiento en salud, cruzando según si el hogar se percibe pobre</t>
  </si>
  <si>
    <t>Código de pregunta en análisis: n_salud</t>
  </si>
  <si>
    <t>Hogares según si están privados por falta de aseguramiento en salud (IPM) - Bogotá</t>
  </si>
  <si>
    <t>Hogares según si están privados por falta de aseguramiento en salud (IPM) - Municipios</t>
  </si>
  <si>
    <t>Hogares según si están privados por falta de aseguramiento en salud (IPM) - Municipios urbano (Cabecera)</t>
  </si>
  <si>
    <t>Hogares según si están privados por falta de aseguramiento en salud (IPM) - Localidades</t>
  </si>
  <si>
    <t>Hogares según si están privados por falta de aseguramiento en salud (IPM) - Localidades urbano (Cabecera)</t>
  </si>
  <si>
    <t>Hogares según si están privados por falta de aseguramiento en salud (IPM) - UPZ</t>
  </si>
  <si>
    <t>Hogares según si están privados por falta de aseguramiento en salud (IPM) - Localidades rural (Centros poblados y rural disperso)</t>
  </si>
  <si>
    <t>Hogares según si están privados por falta de aseguramiento en salud (IPM) - Municipios rural (Centros poblados y rural disperso)</t>
  </si>
  <si>
    <t>IPM: privación por barreras de acceso a salud, cruzando según si el hogar se percibe pobre</t>
  </si>
  <si>
    <t>Código de pregunta en análisis: n_acceso_salud</t>
  </si>
  <si>
    <t>Hogares según si están privados por barreras de acceso a salud (IPM) - Bogotá</t>
  </si>
  <si>
    <t>Hogares según si están privados por barreras de acceso a salud (IPM) - Municipios</t>
  </si>
  <si>
    <t>Hogares según si están privados por barreras de acceso a salud (IPM) - Municipios urbano (Cabecera)</t>
  </si>
  <si>
    <t>Hogares según si están privados por barreras de acceso a salud (IPM) - Localidades</t>
  </si>
  <si>
    <t>Hogares según si están privados por barreras de acceso a salud (IPM) - Localidades urbano (Cabecera)</t>
  </si>
  <si>
    <t>Hogares según si están privados por barreras de acceso a salud (IPM) - UPZ</t>
  </si>
  <si>
    <t>Hogares según si están privados por barreras de acceso a salud (IPM) - Localidades rural (Centros poblados y rural disperso)</t>
  </si>
  <si>
    <t>Hogares según si están privados por barreras de acceso a salud (IPM) - Municipios rural (Centros poblados y rural disperso)</t>
  </si>
  <si>
    <t>IPM: privación por falta de acceso a fuente de agua mejorda, cruzando según si el hogar se percibe pobre</t>
  </si>
  <si>
    <t>Código de pregunta en análisis: n_acceso_agua</t>
  </si>
  <si>
    <t>Hogares según si están privados por falta de acceso a fuente de agua mejorda (IPM) - Bogotá</t>
  </si>
  <si>
    <t>Hogares según si están privados por falta de acceso a fuente de agua mejorda (IPM) - Municipios</t>
  </si>
  <si>
    <t>Hogares según si están privados por falta de acceso a fuente de agua mejorda (IPM) - Municipios urbano (Cabecera)</t>
  </si>
  <si>
    <t>Hogares según si están privados por falta de acceso a fuente de agua mejorda (IPM) - Localidades</t>
  </si>
  <si>
    <t>Hogares según si están privados por falta de acceso a fuente de agua mejorda (IPM) - Localidades urbano (Cabecera)</t>
  </si>
  <si>
    <t>Hogares según si están privados por falta de acceso a fuente de agua mejorda (IPM) - UPZ</t>
  </si>
  <si>
    <t>Hogares según si están privados por falta de acceso a fuente de agua mejorda (IPM) - Localidades rural (Centros poblados y rural disperso)</t>
  </si>
  <si>
    <t>Hogares según si están privados por falta de acceso a fuente de agua mejorda (IPM) - Municipios rural (Centros poblados y rural disperso)</t>
  </si>
  <si>
    <t>IPM: privación por inadecuada eliminación de excretas, cruzando según si el hogar se percibe pobre</t>
  </si>
  <si>
    <t>Código de pregunta en análisis: n_excretas</t>
  </si>
  <si>
    <t>Hogares según si están privados por inadecuada eliminación de excretas (IPM) - Bogotá</t>
  </si>
  <si>
    <t>Hogares según si están privados por inadecuada eliminación de excretas (IPM) - Municipios</t>
  </si>
  <si>
    <t>Hogares según si están privados por inadecuada eliminación de excretas (IPM) - Municipios urbano (Cabecera)</t>
  </si>
  <si>
    <t>Hogares según si están privados por inadecuada eliminación de excretas (IPM) - Localidades</t>
  </si>
  <si>
    <t>Hogares según si están privados por inadecuada eliminación de excretas (IPM) - Localidades urbano (Cabecera)</t>
  </si>
  <si>
    <t>Hogares según si están privados por inadecuada eliminación de excretas (IPM) - UPZ</t>
  </si>
  <si>
    <t>Hogares según si están privados por inadecuada eliminación de excretas (IPM) - Localidades rural (Centros poblados y rural disperso)</t>
  </si>
  <si>
    <t>Hogares según si están privados por inadecuada eliminación de excretas (IPM) - Municipios rural (Centros poblados y rural disperso)</t>
  </si>
  <si>
    <t>IPM: privación por pisos inadecuados, cruzando según si el hogar se percibe pobre</t>
  </si>
  <si>
    <t>Código de pregunta en análisis: n_pisos</t>
  </si>
  <si>
    <t>Hogares según si están privados por pisos inadecuados (IPM) - Bogotá</t>
  </si>
  <si>
    <t>Hogares según si están privados por pisos inadecuados (IPM) - Municipios</t>
  </si>
  <si>
    <t>Hogares según si están privados por pisos inadecuados (IPM) - Municipios urbano (Cabecera)</t>
  </si>
  <si>
    <t>Hogares según si están privados por pisos inadecuados (IPM) - Localidades</t>
  </si>
  <si>
    <t>Hogares según si están privados por pisos inadecuados (IPM) - Localidades urbano (Cabecera)</t>
  </si>
  <si>
    <t>Hogares según si están privados por pisos inadecuados (IPM) - UPZ</t>
  </si>
  <si>
    <t>Hogares según si están privados por pisos inadecuados (IPM) - Localidades rural (Centros poblados y rural disperso)</t>
  </si>
  <si>
    <t>Hogares según si están privados por pisos inadecuados (IPM) - Municipios rural (Centros poblados y rural disperso)</t>
  </si>
  <si>
    <t>IPM: privación por paredes inadecuadas, cruzando según si el hogar se percibe pobre</t>
  </si>
  <si>
    <t>Código de pregunta en análisis: n_paredes</t>
  </si>
  <si>
    <t>Hogares según si están privados por paredes inadecuadas (IPM) - Bogotá</t>
  </si>
  <si>
    <t>Hogares según si están privados por paredes inadecuadas (IPM) - Municipios</t>
  </si>
  <si>
    <t>Hogares según si están privados por paredes inadecuadas (IPM) - Municipios urbano (Cabecera)</t>
  </si>
  <si>
    <t>Hogares según si están privados por paredes inadecuadas (IPM) - Localidades</t>
  </si>
  <si>
    <t>Hogares según si están privados por paredes inadecuadas (IPM) - Localidades urbano (Cabecera)</t>
  </si>
  <si>
    <t>Hogares según si están privados por paredes inadecuadas (IPM) - UPZ</t>
  </si>
  <si>
    <t>Hogares según si están privados por paredes inadecuadas (IPM) - Localidades rural (Centros poblados y rural disperso)</t>
  </si>
  <si>
    <t>Hogares según si están privados por paredes inadecuadas (IPM) - Municipios rural (Centros poblados y rural disperso)</t>
  </si>
  <si>
    <t>IPM: privación por hacinamiento, cruzando según si el hogar se percibe pobre</t>
  </si>
  <si>
    <t>Código de pregunta en análisis: n_hacinamiento</t>
  </si>
  <si>
    <t>Hogares según si están privados por hacinamiento (IPM) - Bogotá</t>
  </si>
  <si>
    <t>Hogares según si están privados por hacinamiento (IPM) - Municipios</t>
  </si>
  <si>
    <t>Hogares según si están privados por hacinamiento (IPM) - Municipios urbano (Cabecera)</t>
  </si>
  <si>
    <t>Hogares según si están privados por hacinamiento (IPM) - Localidades</t>
  </si>
  <si>
    <t>Hogares según si están privados por hacinamiento (IPM) - Localidades urbano (Cabecera)</t>
  </si>
  <si>
    <t>Hogares según si están privados por hacinamiento (IPM) - UPZ</t>
  </si>
  <si>
    <t>Hogares según si están privados por hacinamiento (IPM) - Localidades rural (Centros poblados y rural disperso)</t>
  </si>
  <si>
    <t>Hogares según si están privados por hacinamiento (IPM) - Municipios rural (Centros poblados y rural disperso)</t>
  </si>
  <si>
    <t>Tamaño del hogar, cruzando según si el hogar se percibe pobre</t>
  </si>
  <si>
    <t>Código de pregunta en análisis: n_tamanio_hog</t>
  </si>
  <si>
    <t>Hogares según el número de personas que lo conforman - Bogotá</t>
  </si>
  <si>
    <t>Total.Una persona</t>
  </si>
  <si>
    <t>Total.Dos personas</t>
  </si>
  <si>
    <t>Total.Tres personas</t>
  </si>
  <si>
    <t>Total.Cuatro o más personas</t>
  </si>
  <si>
    <t>Porcentaje.Una persona</t>
  </si>
  <si>
    <t>Porcentaje.Dos personas</t>
  </si>
  <si>
    <t>Porcentaje.Tres personas</t>
  </si>
  <si>
    <t>Porcentaje.Cuatro o más personas</t>
  </si>
  <si>
    <t>Hogares según el número de personas que lo conforman - Municipios</t>
  </si>
  <si>
    <t>Hogares según el número de personas que lo conforman - Municipios urbano (Cabecera)</t>
  </si>
  <si>
    <t>Hogares según el número de personas que lo conforman - Localidades</t>
  </si>
  <si>
    <t>Hogares según el número de personas que lo conforman - Localidades urbano (Cabecera)</t>
  </si>
  <si>
    <t>Hogares según el número de personas que lo conforman - UPZ</t>
  </si>
  <si>
    <t>Hogares según el número de personas que lo conforman - Localidades rural (Centros poblados y rural disperso)</t>
  </si>
  <si>
    <t>Hogares según el número de personas que lo conforman - Municipios rural (Centros poblados y rural disperso)</t>
  </si>
  <si>
    <t>Discapacidad, cruzando según si el hogar se percibe pobre</t>
  </si>
  <si>
    <t>Código de pregunta en análisis: n_discapacidad</t>
  </si>
  <si>
    <t>Personas según si se encuentran en condición de discapacidad - Bogotá</t>
  </si>
  <si>
    <t>Total.Sin discapacidad</t>
  </si>
  <si>
    <t>Total.Con discapacidad</t>
  </si>
  <si>
    <t>Porcentaje.Sin discapacidad</t>
  </si>
  <si>
    <t>Porcentaje.Con discapacidad</t>
  </si>
  <si>
    <t>Personas según si se encuentran en condición de discapacidad - Municipios</t>
  </si>
  <si>
    <t>Personas según si se encuentran en condición de discapacidad - Municipios urbano (Cabecera)</t>
  </si>
  <si>
    <t>Personas según si se encuentran en condición de discapacidad - Localidades</t>
  </si>
  <si>
    <t>Personas según si se encuentran en condición de discapacidad - Localidades urbano (Cabecera)</t>
  </si>
  <si>
    <t>Personas según si se encuentran en condición de discapacidad - UPZ</t>
  </si>
  <si>
    <t>Personas según si se encuentran en condición de discapacidad - Localidades rural (Centros poblados y rural disperso)</t>
  </si>
  <si>
    <t>Personas según si se encuentran en condición de discapacidad - Municipios rural (Centros poblados y rural disperso)</t>
  </si>
  <si>
    <t>Sectores LGBTI, cruzando según si el hogar se percibe pobre</t>
  </si>
  <si>
    <t>Código de pregunta en análisis: n_lgbti</t>
  </si>
  <si>
    <t>Personas según si pertenecen a los sectores LGBTI - Bogotá</t>
  </si>
  <si>
    <t>Total.No pertenece a los sectores LGBTI</t>
  </si>
  <si>
    <t>Total.Pertenece a los sectores LGBTI</t>
  </si>
  <si>
    <t>Porcentaje.No pertenece a los sectores LGBTI</t>
  </si>
  <si>
    <t>Porcentaje.Pertenece a los sectores LGBTI</t>
  </si>
  <si>
    <t>Personas según si pertenecen a los sectores LGBTI - Municipios</t>
  </si>
  <si>
    <t>Personas según si pertenecen a los sectores LGBTI - Municipios urbano (Cabecera)</t>
  </si>
  <si>
    <t>Personas según si pertenecen a los sectores LGBTI - Localidades</t>
  </si>
  <si>
    <t>Personas según si pertenecen a los sectores LGBTI - Localidades urbano (Cabecera)</t>
  </si>
  <si>
    <t>Personas según si pertenecen a los sectores LGBTI - UPZ</t>
  </si>
  <si>
    <t>Personas según si pertenecen a los sectores LGBTI - Localidades rural (Centros poblados y rural disperso)</t>
  </si>
  <si>
    <t>Personas según si pertenecen a los sectores LGBTI - Municipios rural (Centros poblados y rural disperso)</t>
  </si>
  <si>
    <t>Sexo del jefe de hogar, cruzando según si el hogar se percibe pobre</t>
  </si>
  <si>
    <t>Código de pregunta en análisis: n_sexo_jefe</t>
  </si>
  <si>
    <t>Personas según el sexo del jefe de hogar al que pertenencen - Bogotá</t>
  </si>
  <si>
    <t>Total.Jefe hombre</t>
  </si>
  <si>
    <t>Total.Jefe mujer</t>
  </si>
  <si>
    <t>Porcentaje.Jefe hombre</t>
  </si>
  <si>
    <t>Porcentaje.Jefe mujer</t>
  </si>
  <si>
    <t>Personas según el sexo del jefe de hogar al que pertenencen - Municipios</t>
  </si>
  <si>
    <t>Personas según el sexo del jefe de hogar al que pertenencen - Municipios urbano (Cabecera)</t>
  </si>
  <si>
    <t>Personas según el sexo del jefe de hogar al que pertenencen - Localidades</t>
  </si>
  <si>
    <t>Personas según el sexo del jefe de hogar al que pertenencen - Localidades urbano (Cabecera)</t>
  </si>
  <si>
    <t>Personas según el sexo del jefe de hogar al que pertenencen - UPZ</t>
  </si>
  <si>
    <t>Personas según el sexo del jefe de hogar al que pertenencen - Localidades rural (Centros poblados y rural disperso)</t>
  </si>
  <si>
    <t>Personas según el sexo del jefe de hogar al que pertenencen - Municipios rural (Centros poblados y rural disperso)</t>
  </si>
  <si>
    <t>Migración, cruzando según si el hogar se percibe pobre</t>
  </si>
  <si>
    <t>Código de pregunta en análisis: n_migracion</t>
  </si>
  <si>
    <t>Personas según lugar de nacimiento y lugar donde vivían hace menos de 5 años - Bogotá</t>
  </si>
  <si>
    <t>Total.Nació en otro país y viene de Venezuela</t>
  </si>
  <si>
    <t>Total.Nació en Colombia y viene de Venezuela</t>
  </si>
  <si>
    <t>Total.Viene de cualquier otro país distinto de Venezuela</t>
  </si>
  <si>
    <t>Total.No había nacido o vive en Colombia desde hace más de 5 años</t>
  </si>
  <si>
    <t>Porcentaje.Nació en otro país y viene de Venezuela</t>
  </si>
  <si>
    <t>Porcentaje.Nació en Colombia y viene de Venezuela</t>
  </si>
  <si>
    <t>Porcentaje.Viene de cualquier otro país distinto de Venezuela</t>
  </si>
  <si>
    <t>Porcentaje.No había nacido o vive en Colombia desde hace más de 5 años</t>
  </si>
  <si>
    <t>Personas según lugar de nacimiento y lugar donde vivían hace menos de 5 años - Municipios</t>
  </si>
  <si>
    <t>Personas según lugar de nacimiento y lugar donde vivían hace menos de 5 años - Municipios urbano (Cabecera)</t>
  </si>
  <si>
    <t>Personas según lugar de nacimiento y lugar donde vivían hace menos de 5 años - Localidades</t>
  </si>
  <si>
    <t>Personas según lugar de nacimiento y lugar donde vivían hace menos de 5 años - Localidades urbano (Cabecera)</t>
  </si>
  <si>
    <t>Personas según lugar de nacimiento y lugar donde vivían hace menos de 5 años - UPZ</t>
  </si>
  <si>
    <t>Personas según lugar de nacimiento y lugar donde vivían hace menos de 5 años - Localidades rural (Centros poblados y rural disperso)</t>
  </si>
  <si>
    <t>Personas según lugar de nacimiento y lugar donde vivían hace menos de 5 años - Municipios rural (Centros poblados y rural disperso)</t>
  </si>
  <si>
    <t>Tiempo de desplazamiento al sitio de estudio (educación preescolar, básica y media), cruzando según si el hogar se percibe pobre</t>
  </si>
  <si>
    <t>Código de pregunta en análisis: n_viaje_pbm</t>
  </si>
  <si>
    <t>Personas según tiempo de desplazamiento al sitio de estudio (educación preescolar, básica y media) - Bogotá</t>
  </si>
  <si>
    <t>Total.Hasta 15 minutos</t>
  </si>
  <si>
    <t>Total.De 16 a 30 minutos</t>
  </si>
  <si>
    <t>Total.De 31 a 60 minutos</t>
  </si>
  <si>
    <t>Total.Más de 60 minutos</t>
  </si>
  <si>
    <t>Porcentaje.Hasta 15 minutos</t>
  </si>
  <si>
    <t>Porcentaje.De 16 a 30 minutos</t>
  </si>
  <si>
    <t>Porcentaje.De 31 a 60 minutos</t>
  </si>
  <si>
    <t>Porcentaje.Más de 60 minutos</t>
  </si>
  <si>
    <t>Personas según tiempo de desplazamiento al sitio de estudio (educación preescolar, básica y media) - Municipios</t>
  </si>
  <si>
    <t>Personas según tiempo de desplazamiento al sitio de estudio (educación preescolar, básica y media) - Municipios urbano (Cabecera)</t>
  </si>
  <si>
    <t>Personas según tiempo de desplazamiento al sitio de estudio (educación preescolar, básica y media) - Localidades</t>
  </si>
  <si>
    <t>Personas según tiempo de desplazamiento al sitio de estudio (educación preescolar, básica y media) - Localidades urbano (Cabecera)</t>
  </si>
  <si>
    <t>Personas según tiempo de desplazamiento al sitio de estudio (educación preescolar, básica y media) - UPZ</t>
  </si>
  <si>
    <t>Personas según tiempo de desplazamiento al sitio de estudio (educación preescolar, básica y media) - Localidades rural (Centros poblados y rural disperso)</t>
  </si>
  <si>
    <t>Personas según tiempo de desplazamiento al sitio de estudio (educación preescolar, básica y media) - Municipios rural (Centros poblados y rural disperso)</t>
  </si>
  <si>
    <t>Tiempo de desplazamiento al sitio de estudio (educación superior), cruzando según si el hogar se percibe pobre</t>
  </si>
  <si>
    <t>Código de pregunta en análisis: n_viaje_superior</t>
  </si>
  <si>
    <t>Personas según tiempo de desplazamiento al sitio de estudio (educación superior) - Bogotá</t>
  </si>
  <si>
    <t>Personas según tiempo de desplazamiento al sitio de estudio (educación superior) - Municipios</t>
  </si>
  <si>
    <t>Personas según tiempo de desplazamiento al sitio de estudio (educación superior) - Municipios urbano (Cabecera)</t>
  </si>
  <si>
    <t>Personas según tiempo de desplazamiento al sitio de estudio (educación superior) - Localidades</t>
  </si>
  <si>
    <t>Personas según tiempo de desplazamiento al sitio de estudio (educación superior) - Localidades urbano (Cabecera)</t>
  </si>
  <si>
    <t>Personas según tiempo de desplazamiento al sitio de estudio (educación superior) - UPZ</t>
  </si>
  <si>
    <t>Personas según tiempo de desplazamiento al sitio de estudio (educación superior) - Localidades rural (Centros poblados y rural disperso)</t>
  </si>
  <si>
    <t>Personas según tiempo de desplazamiento al sitio de estudio (educación superior) - Municipios rural (Centros poblados y rural disperso)</t>
  </si>
  <si>
    <t>Tiempo de desplazamiento al sitio de trabajo, cruzando según si el hogar se percibe pobre</t>
  </si>
  <si>
    <t>Código de pregunta en análisis: n_viaje_trabajo</t>
  </si>
  <si>
    <t>Personas según tiempo de desplazamiento al sitio de trabajo - Bogotá</t>
  </si>
  <si>
    <t>Personas según tiempo de desplazamiento al sitio de trabajo - Municipios</t>
  </si>
  <si>
    <t>Personas según tiempo de desplazamiento al sitio de trabajo - Municipios urbano (Cabecera)</t>
  </si>
  <si>
    <t>Personas según tiempo de desplazamiento al sitio de trabajo - Localidades</t>
  </si>
  <si>
    <t>Personas según tiempo de desplazamiento al sitio de trabajo - Localidades urbano (Cabecera)</t>
  </si>
  <si>
    <t>Personas según tiempo de desplazamiento al sitio de trabajo - UPZ</t>
  </si>
  <si>
    <t>Personas según tiempo de desplazamiento al sitio de trabajo - Localidades rural (Centros poblados y rural disperso)</t>
  </si>
  <si>
    <t>Personas según tiempo de desplazamiento al sitio de trabajo - Municipios rural (Centros poblados y rural disperso)</t>
  </si>
  <si>
    <t>Gasto mensual en alimentación, con imputación, cruzando según si el hogar se percibe pobre</t>
  </si>
  <si>
    <t>Código de pregunta en análisis: n_gm_alimentos</t>
  </si>
  <si>
    <t>Promedio del gasto mensual en alimentación, con imputación - Bogotá</t>
  </si>
  <si>
    <t>Promedio del gasto mensual en alimentación, con imputación - Municipios</t>
  </si>
  <si>
    <t>Promedio del gasto mensual en alimentación, con imputación - Municipios urbano (Cabecera)</t>
  </si>
  <si>
    <t>Promedio del gasto mensual en alimentación, con imputación - Localidades</t>
  </si>
  <si>
    <t>Promedio del gasto mensual en alimentación, con imputación - Localidades urbano (Cabecera)</t>
  </si>
  <si>
    <t>Promedio del gasto mensual en alimentación, con imputación - UPZ</t>
  </si>
  <si>
    <t>Promedio del gasto mensual en alimentación, con imputación - Localidades rural (Centros poblados y rural disperso)</t>
  </si>
  <si>
    <t>Promedio del gasto mensual en alimentación, con imputación - Municipios rural (Centros poblados y rural disperso)</t>
  </si>
  <si>
    <t>Gasto mensual en bebidas alcohólicas, con imputación, cruzando según si el hogar se percibe pobre</t>
  </si>
  <si>
    <t>Código de pregunta en análisis: n_gm_bebidas</t>
  </si>
  <si>
    <t>Promedio del gasto mensual en bebidas alcohólicas, con imputación - Bogotá</t>
  </si>
  <si>
    <t>Promedio del gasto mensual en bebidas alcohólicas, con imputación - Municipios</t>
  </si>
  <si>
    <t>Promedio del gasto mensual en bebidas alcohólicas, con imputación - Municipios urbano (Cabecera)</t>
  </si>
  <si>
    <t>Promedio del gasto mensual en bebidas alcohólicas, con imputación - Localidades</t>
  </si>
  <si>
    <t>Promedio del gasto mensual en bebidas alcohólicas, con imputación - Localidades urbano (Cabecera)</t>
  </si>
  <si>
    <t>Promedio del gasto mensual en bebidas alcohólicas, con imputación - UPZ</t>
  </si>
  <si>
    <t>Promedio del gasto mensual en bebidas alcohólicas, con imputación - Localidades rural (Centros poblados y rural disperso)</t>
  </si>
  <si>
    <t>Promedio del gasto mensual en bebidas alcohólicas, con imputación - Municipios rural (Centros poblados y rural disperso)</t>
  </si>
  <si>
    <t>Gasto mensual en vestuario, con imputación, cruzando según si el hogar se percibe pobre</t>
  </si>
  <si>
    <t>Código de pregunta en análisis: n_gm_vest</t>
  </si>
  <si>
    <t>Promedio del gasto mensual en vestuario, con imputación - Bogotá</t>
  </si>
  <si>
    <t>Promedio del gasto mensual en vestuario, con imputación - Municipios</t>
  </si>
  <si>
    <t>Promedio del gasto mensual en vestuario, con imputación - Municipios urbano (Cabecera)</t>
  </si>
  <si>
    <t>Promedio del gasto mensual en vestuario, con imputación - Localidades</t>
  </si>
  <si>
    <t>Promedio del gasto mensual en vestuario, con imputación - Localidades urbano (Cabecera)</t>
  </si>
  <si>
    <t>Promedio del gasto mensual en vestuario, con imputación - UPZ</t>
  </si>
  <si>
    <t>Promedio del gasto mensual en vestuario, con imputación - Localidades rural (Centros poblados y rural disperso)</t>
  </si>
  <si>
    <t>Promedio del gasto mensual en vestuario, con imputación - Municipios rural (Centros poblados y rural disperso)</t>
  </si>
  <si>
    <t>Gasto mensual en vivienda, con imputación, cruzando según si el hogar se percibe pobre</t>
  </si>
  <si>
    <t>Código de pregunta en análisis: n_gm_vivienda</t>
  </si>
  <si>
    <t>Promedio del gasto mensual en vivienda, con imputación - Bogotá</t>
  </si>
  <si>
    <t>Promedio del gasto mensual en vivienda, con imputación - Municipios</t>
  </si>
  <si>
    <t>Promedio del gasto mensual en vivienda, con imputación - Municipios urbano (Cabecera)</t>
  </si>
  <si>
    <t>Promedio del gasto mensual en vivienda, con imputación - Localidades</t>
  </si>
  <si>
    <t>Promedio del gasto mensual en vivienda, con imputación - Localidades urbano (Cabecera)</t>
  </si>
  <si>
    <t>Promedio del gasto mensual en vivienda, con imputación - UPZ</t>
  </si>
  <si>
    <t>Promedio del gasto mensual en vivienda, con imputación - Localidades rural (Centros poblados y rural disperso)</t>
  </si>
  <si>
    <t>Promedio del gasto mensual en vivienda, con imputación - Municipios rural (Centros poblados y rural disperso)</t>
  </si>
  <si>
    <t>Gasto mensual en enseres, con imputación, cruzando según si el hogar se percibe pobre</t>
  </si>
  <si>
    <t>Código de pregunta en análisis: n_gm_enseres</t>
  </si>
  <si>
    <t>Promedio del gasto mensual en enseres, con imputación - Bogotá</t>
  </si>
  <si>
    <t>Promedio del gasto mensual en enseres, con imputación - Municipios</t>
  </si>
  <si>
    <t>Promedio del gasto mensual en enseres, con imputación - Municipios urbano (Cabecera)</t>
  </si>
  <si>
    <t>Promedio del gasto mensual en enseres, con imputación - Localidades</t>
  </si>
  <si>
    <t>Promedio del gasto mensual en enseres, con imputación - Localidades urbano (Cabecera)</t>
  </si>
  <si>
    <t>Promedio del gasto mensual en enseres, con imputación - UPZ</t>
  </si>
  <si>
    <t>Promedio del gasto mensual en enseres, con imputación - Localidades rural (Centros poblados y rural disperso)</t>
  </si>
  <si>
    <t>Promedio del gasto mensual en enseres, con imputación - Municipios rural (Centros poblados y rural disperso)</t>
  </si>
  <si>
    <t>Gasto mensual en salud, con imputación, cruzando según si el hogar se percibe pobre</t>
  </si>
  <si>
    <t>Código de pregunta en análisis: n_gm_salud_hog</t>
  </si>
  <si>
    <t>Promedio del gasto mensual en salud, con imputación - Bogotá</t>
  </si>
  <si>
    <t>Promedio del gasto mensual en salud, con imputación - Municipios</t>
  </si>
  <si>
    <t>Promedio del gasto mensual en salud, con imputación - Municipios urbano (Cabecera)</t>
  </si>
  <si>
    <t>Promedio del gasto mensual en salud, con imputación - Localidades</t>
  </si>
  <si>
    <t>Promedio del gasto mensual en salud, con imputación - Localidades urbano (Cabecera)</t>
  </si>
  <si>
    <t>Promedio del gasto mensual en salud, con imputación - UPZ</t>
  </si>
  <si>
    <t>Promedio del gasto mensual en salud, con imputación - Localidades rural (Centros poblados y rural disperso)</t>
  </si>
  <si>
    <t>Promedio del gasto mensual en salud, con imputación - Municipios rural (Centros poblados y rural disperso)</t>
  </si>
  <si>
    <t>Gasto mensual en transporte y comunicaciones, con imputación, cruzando según si el hogar se percibe pobre</t>
  </si>
  <si>
    <t>Código de pregunta en análisis: n_gm_trans_com</t>
  </si>
  <si>
    <t>Promedio del gasto mensual en transporte y comunicaciones, con imputación - Bogotá</t>
  </si>
  <si>
    <t>Promedio del gasto mensual en transporte y comunicaciones, con imputación - Municipios</t>
  </si>
  <si>
    <t>Promedio del gasto mensual en transporte y comunicaciones, con imputación - Municipios urbano (Cabecera)</t>
  </si>
  <si>
    <t>Promedio del gasto mensual en transporte y comunicaciones, con imputación - Localidades</t>
  </si>
  <si>
    <t>Promedio del gasto mensual en transporte y comunicaciones, con imputación - Localidades urbano (Cabecera)</t>
  </si>
  <si>
    <t>Promedio del gasto mensual en transporte y comunicaciones, con imputación - UPZ</t>
  </si>
  <si>
    <t>Promedio del gasto mensual en transporte y comunicaciones, con imputación - Localidades rural (Centros poblados y rural disperso)</t>
  </si>
  <si>
    <t>Promedio del gasto mensual en transporte y comunicaciones, con imputación - Municipios rural (Centros poblados y rural disperso)</t>
  </si>
  <si>
    <t>Gasto mensual en recreación, con imputación, cruzando según si el hogar se percibe pobre</t>
  </si>
  <si>
    <t>Código de pregunta en análisis: n_gm_recrea</t>
  </si>
  <si>
    <t>Promedio del gasto mensual en recreación, con imputación - Bogotá</t>
  </si>
  <si>
    <t>Promedio del gasto mensual en recreación, con imputación - Municipios</t>
  </si>
  <si>
    <t>Promedio del gasto mensual en recreación, con imputación - Municipios urbano (Cabecera)</t>
  </si>
  <si>
    <t>Promedio del gasto mensual en recreación, con imputación - Localidades</t>
  </si>
  <si>
    <t>Promedio del gasto mensual en recreación, con imputación - Localidades urbano (Cabecera)</t>
  </si>
  <si>
    <t>Promedio del gasto mensual en recreación, con imputación - UPZ</t>
  </si>
  <si>
    <t>Promedio del gasto mensual en recreación, con imputación - Localidades rural (Centros poblados y rural disperso)</t>
  </si>
  <si>
    <t>Promedio del gasto mensual en recreación, con imputación - Municipios rural (Centros poblados y rural disperso)</t>
  </si>
  <si>
    <t>Gasto mensual en educación, con imputación, cruzando según si el hogar se percibe pobre</t>
  </si>
  <si>
    <t>Código de pregunta en análisis: n_gm_educ_hog</t>
  </si>
  <si>
    <t>Promedio del gasto mensual en educación, con imputación - Bogotá</t>
  </si>
  <si>
    <t>Promedio del gasto mensual en educación, con imputación - Municipios</t>
  </si>
  <si>
    <t>Promedio del gasto mensual en educación, con imputación - Municipios urbano (Cabecera)</t>
  </si>
  <si>
    <t>Promedio del gasto mensual en educación, con imputación - Localidades</t>
  </si>
  <si>
    <t>Promedio del gasto mensual en educación, con imputación - Localidades urbano (Cabecera)</t>
  </si>
  <si>
    <t>Promedio del gasto mensual en educación, con imputación - UPZ</t>
  </si>
  <si>
    <t>Promedio del gasto mensual en educación, con imputación - Localidades rural (Centros poblados y rural disperso)</t>
  </si>
  <si>
    <t>Promedio del gasto mensual en educación, con imputación - Municipios rural (Centros poblados y rural disperso)</t>
  </si>
  <si>
    <t>Gasto mensual en otros, con imputación, cruzando según si el hogar se percibe pobre</t>
  </si>
  <si>
    <t>Código de pregunta en análisis: n_gm_otros</t>
  </si>
  <si>
    <t>Promedio del gasto mensual en otros, con imputación - Bogotá</t>
  </si>
  <si>
    <t>Promedio del gasto mensual en otros, con imputación - Municipios</t>
  </si>
  <si>
    <t>Promedio del gasto mensual en otros, con imputación - Municipios urbano (Cabecera)</t>
  </si>
  <si>
    <t>Promedio del gasto mensual en otros, con imputación - Localidades</t>
  </si>
  <si>
    <t>Promedio del gasto mensual en otros, con imputación - Localidades urbano (Cabecera)</t>
  </si>
  <si>
    <t>Promedio del gasto mensual en otros, con imputación - UPZ</t>
  </si>
  <si>
    <t>Promedio del gasto mensual en otros, con imputación - Localidades rural (Centros poblados y rural disperso)</t>
  </si>
  <si>
    <t>Promedio del gasto mensual en otros, con imputación - Municipios rural (Centros poblados y rural disperso)</t>
  </si>
  <si>
    <t>Gasto mensual en bienes durables, con imputación, cruzando según si el hogar se percibe pobre</t>
  </si>
  <si>
    <t>Código de pregunta en análisis: n_gm_durable</t>
  </si>
  <si>
    <t>Promedio del gasto mensual en bienes durables, con imputación - Bogotá</t>
  </si>
  <si>
    <t>Promedio del gasto mensual en bienes durables, con imputación - Municipios</t>
  </si>
  <si>
    <t>Promedio del gasto mensual en bienes durables, con imputación - Municipios urbano (Cabecera)</t>
  </si>
  <si>
    <t>Promedio del gasto mensual en bienes durables, con imputación - Localidades</t>
  </si>
  <si>
    <t>Promedio del gasto mensual en bienes durables, con imputación - Localidades urbano (Cabecera)</t>
  </si>
  <si>
    <t>Promedio del gasto mensual en bienes durables, con imputación - UPZ</t>
  </si>
  <si>
    <t>Promedio del gasto mensual en bienes durables, con imputación - Localidades rural (Centros poblados y rural disperso)</t>
  </si>
  <si>
    <t>Promedio del gasto mensual en bienes durables, con imputación - Municipios rural (Centros poblados y rural disperso)</t>
  </si>
  <si>
    <t>Fuente: DANE y SDP - Encuesta Multipropósito 2021. Cálculos: SDP-Dirección de información y estadística. Fecha de cálculo 2023-04-18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</si>
</sst>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rgb="FF000000"/>
      <name val="Calibri"/>
      <family val="2"/>
      <scheme val="minor"/>
    </font>
    <font>
      <b/>
      <sz val="18"/>
      <color rgb="FF0000FF"/>
      <name val="Calibri"/>
    </font>
    <font>
      <b/>
      <sz val="16"/>
      <color rgb="FF0000FF"/>
      <name val="Calibri"/>
    </font>
    <font>
      <b/>
      <sz val="11"/>
      <color rgb="FFFF0000"/>
      <name val="Calibri"/>
    </font>
    <font>
      <b/>
      <sz val="13"/>
      <color rgb="FF0000FF"/>
      <name val="Calibri"/>
    </font>
    <font>
      <b/>
      <sz val="11"/>
      <color rgb="FF000000"/>
      <name val="Calibri"/>
    </font>
    <font>
      <sz val="9"/>
      <color rgb="FF000000"/>
      <name val="Calibri"/>
    </font>
    <font>
      <u/>
      <sz val="11"/>
      <color theme="1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rgb="FF4F81BD"/>
      </top>
      <bottom style="thick">
        <color rgb="FF4F81BD"/>
      </bottom>
      <diagonal/>
    </border>
    <border>
      <left/>
      <right/>
      <top style="thin">
        <color rgb="FF4F81BD"/>
      </top>
      <bottom style="thin">
        <color rgb="FF4F81BD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164" fontId="6" fillId="0" borderId="2" xfId="0" applyNumberFormat="1" applyFont="1" applyBorder="1"/>
    <xf numFmtId="0" fontId="7" fillId="0" borderId="0" xfId="0" applyFont="1"/>
    <xf numFmtId="0" fontId="4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11887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3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72000" cy="7315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4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A73"/>
  <sheetViews>
    <sheetView topLeftCell="A67" workbookViewId="0">
      <selection activeCell="A87" sqref="A87"/>
    </sheetView>
  </sheetViews>
  <sheetFormatPr baseColWidth="10" defaultRowHeight="15" x14ac:dyDescent="0.25"/>
  <sheetData>
    <row r="7" spans="1:1" ht="23.25" x14ac:dyDescent="0.35">
      <c r="A7" s="1" t="s">
        <v>0</v>
      </c>
    </row>
    <row r="9" spans="1:1" ht="21" x14ac:dyDescent="0.35">
      <c r="A9" s="2" t="s">
        <v>1</v>
      </c>
    </row>
    <row r="10" spans="1:1" x14ac:dyDescent="0.25">
      <c r="A10" s="7" t="str">
        <f>HYPERLINK("#'Tablas 1'!A1", "Tablas 1. Indicadores compuestos: Viviendas según zona geográfica")</f>
        <v>Tablas 1. Indicadores compuestos: Viviendas según zona geográfica</v>
      </c>
    </row>
    <row r="11" spans="1:1" x14ac:dyDescent="0.25">
      <c r="A11" s="7" t="str">
        <f>HYPERLINK("#'Tablas 2'!A1", "Tablas 2. Indicadores compuestos: Hogares según zona geográfica")</f>
        <v>Tablas 2. Indicadores compuestos: Hogares según zona geográfica</v>
      </c>
    </row>
    <row r="12" spans="1:1" x14ac:dyDescent="0.25">
      <c r="A12" s="7" t="str">
        <f>HYPERLINK("#'Tablas 3'!A1", "Tablas 3. Indicadores compuestos: Personas según zona geográfica")</f>
        <v>Tablas 3. Indicadores compuestos: Personas según zona geográfica</v>
      </c>
    </row>
    <row r="13" spans="1:1" x14ac:dyDescent="0.25">
      <c r="A13" s="7" t="str">
        <f>HYPERLINK("#'Tablas 4'!A1", "Tablas 4. Indicadores compuestos: Personas según la etapa del ciclo de vida en la que se encuentran según su edad")</f>
        <v>Tablas 4. Indicadores compuestos: Personas según la etapa del ciclo de vida en la que se encuentran según su edad</v>
      </c>
    </row>
    <row r="14" spans="1:1" x14ac:dyDescent="0.25">
      <c r="A14" s="7" t="str">
        <f>HYPERLINK("#'Tablas 5'!A1", "Tablas 5. Indicadores compuestos: Personas según si son jóvenes (14 a 28 años)")</f>
        <v>Tablas 5. Indicadores compuestos: Personas según si son jóvenes (14 a 28 años)</v>
      </c>
    </row>
    <row r="15" spans="1:1" x14ac:dyDescent="0.25">
      <c r="A15" s="7" t="str">
        <f>HYPERLINK("#'Tablas 6'!A1", "Tablas 6. Indicadores compuestos: Personas según rango de edad")</f>
        <v>Tablas 6. Indicadores compuestos: Personas según rango de edad</v>
      </c>
    </row>
    <row r="16" spans="1:1" x14ac:dyDescent="0.25">
      <c r="A16" s="7" t="str">
        <f>HYPERLINK("#'Tablas 7'!A1", "Tablas 7. Indicadores compuestos: Personas según máximo nivel educativo alcanzado (35 años o más)")</f>
        <v>Tablas 7. Indicadores compuestos: Personas según máximo nivel educativo alcanzado (35 años o más)</v>
      </c>
    </row>
    <row r="17" spans="1:1" x14ac:dyDescent="0.25">
      <c r="A17" s="7" t="str">
        <f>HYPERLINK("#'Tablas 8'!A1", "Tablas 8. Indicadores compuestos: Hogares según máximo nivel educativo alcanzado del jefe de hogar")</f>
        <v>Tablas 8. Indicadores compuestos: Hogares según máximo nivel educativo alcanzado del jefe de hogar</v>
      </c>
    </row>
    <row r="18" spans="1:1" x14ac:dyDescent="0.25">
      <c r="A18" s="7" t="str">
        <f>HYPERLINK("#'Tablas 9'!A1", "Tablas 9. Indicadores compuestos: Personas según si pertenencen a la población en edad de trabajar-PET")</f>
        <v>Tablas 9. Indicadores compuestos: Personas según si pertenencen a la población en edad de trabajar-PET</v>
      </c>
    </row>
    <row r="19" spans="1:1" x14ac:dyDescent="0.25">
      <c r="A19" s="7" t="str">
        <f>HYPERLINK("#'Tablas 10'!A1", "Tablas 10. Indicadores compuestos: Personas según si pertenecen a la fuerza labotal-FL")</f>
        <v>Tablas 10. Indicadores compuestos: Personas según si pertenecen a la fuerza labotal-FL</v>
      </c>
    </row>
    <row r="20" spans="1:1" x14ac:dyDescent="0.25">
      <c r="A20" s="7" t="str">
        <f>HYPERLINK("#'Tablas 11'!A1", "Tablas 11. Indicadores compuestos: Personas según si se encuentran desocupados (tasa de desempleo)")</f>
        <v>Tablas 11. Indicadores compuestos: Personas según si se encuentran desocupados (tasa de desempleo)</v>
      </c>
    </row>
    <row r="21" spans="1:1" x14ac:dyDescent="0.25">
      <c r="A21" s="7" t="str">
        <f>HYPERLINK("#'Tablas 12'!A1", "Tablas 12. Indicadores compuestos: Personas según si se encuentran en un empleo informal (tamaño empresa)")</f>
        <v>Tablas 12. Indicadores compuestos: Personas según si se encuentran en un empleo informal (tamaño empresa)</v>
      </c>
    </row>
    <row r="22" spans="1:1" x14ac:dyDescent="0.25">
      <c r="A22" s="7" t="str">
        <f>HYPERLINK("#'Tablas 13'!A1", "Tablas 13. Indicadores compuestos: Personas según si se encuentran en pobreza monetaria")</f>
        <v>Tablas 13. Indicadores compuestos: Personas según si se encuentran en pobreza monetaria</v>
      </c>
    </row>
    <row r="23" spans="1:1" x14ac:dyDescent="0.25">
      <c r="A23" s="7" t="str">
        <f>HYPERLINK("#'Tablas 14'!A1", "Tablas 14. Indicadores compuestos: Personas según si se encuentran en pobreza monetaria extrema")</f>
        <v>Tablas 14. Indicadores compuestos: Personas según si se encuentran en pobreza monetaria extrema</v>
      </c>
    </row>
    <row r="24" spans="1:1" x14ac:dyDescent="0.25">
      <c r="A24" s="7" t="str">
        <f>HYPERLINK("#'Tablas 15'!A1", "Tablas 15. Indicadores compuestos: Promedio del ingreso de la unidad de gasto por persona, con imputación de arriendo a propietarios")</f>
        <v>Tablas 15. Indicadores compuestos: Promedio del ingreso de la unidad de gasto por persona, con imputación de arriendo a propietarios</v>
      </c>
    </row>
    <row r="25" spans="1:1" x14ac:dyDescent="0.25">
      <c r="A25" s="7" t="str">
        <f>HYPERLINK("#'Tablas 16'!A1", "Tablas 16. Indicadores compuestos: Hogares según si se encuentran en déficit cuantitativo")</f>
        <v>Tablas 16. Indicadores compuestos: Hogares según si se encuentran en déficit cuantitativo</v>
      </c>
    </row>
    <row r="26" spans="1:1" x14ac:dyDescent="0.25">
      <c r="A26" s="7" t="str">
        <f>HYPERLINK("#'Tablas 17'!A1", "Tablas 17. Indicadores compuestos: Hogares según si se encuentran en déficit cualitativo")</f>
        <v>Tablas 17. Indicadores compuestos: Hogares según si se encuentran en déficit cualitativo</v>
      </c>
    </row>
    <row r="27" spans="1:1" x14ac:dyDescent="0.25">
      <c r="A27" s="7" t="str">
        <f>HYPERLINK("#'Tablas 18'!A1", "Tablas 18. Indicadores compuestos: Hogares según si se encuentran en déficit habitacional (cualitativo o cuantitativo)")</f>
        <v>Tablas 18. Indicadores compuestos: Hogares según si se encuentran en déficit habitacional (cualitativo o cuantitativo)</v>
      </c>
    </row>
    <row r="28" spans="1:1" x14ac:dyDescent="0.25">
      <c r="A28" s="7" t="str">
        <f>HYPERLINK("#'Tablas 19'!A1", "Tablas 19. Indicadores compuestos: Hogares según si se encuentran en déficit cuantitativo: componente  tipo de vivienda")</f>
        <v>Tablas 19. Indicadores compuestos: Hogares según si se encuentran en déficit cuantitativo: componente  tipo de vivienda</v>
      </c>
    </row>
    <row r="29" spans="1:1" x14ac:dyDescent="0.25">
      <c r="A29" s="7" t="str">
        <f>HYPERLINK("#'Tablas 20'!A1", "Tablas 20. Indicadores compuestos: Hogares según si se encuentran en déficit cuantitativo: componente  paredes")</f>
        <v>Tablas 20. Indicadores compuestos: Hogares según si se encuentran en déficit cuantitativo: componente  paredes</v>
      </c>
    </row>
    <row r="30" spans="1:1" x14ac:dyDescent="0.25">
      <c r="A30" s="7" t="str">
        <f>HYPERLINK("#'Tablas 21'!A1", "Tablas 21. Indicadores compuestos: Hogares según si se encuentran en déficit cuantitativo: componente  cohabitación")</f>
        <v>Tablas 21. Indicadores compuestos: Hogares según si se encuentran en déficit cuantitativo: componente  cohabitación</v>
      </c>
    </row>
    <row r="31" spans="1:1" x14ac:dyDescent="0.25">
      <c r="A31" s="7" t="str">
        <f>HYPERLINK("#'Tablas 22'!A1", "Tablas 22. Indicadores compuestos: Hogares según si se encuentran en déficit cuantitativo: componente  hacinamiento crítico")</f>
        <v>Tablas 22. Indicadores compuestos: Hogares según si se encuentran en déficit cuantitativo: componente  hacinamiento crítico</v>
      </c>
    </row>
    <row r="32" spans="1:1" x14ac:dyDescent="0.25">
      <c r="A32" s="7" t="str">
        <f>HYPERLINK("#'Tablas 23'!A1", "Tablas 23. Indicadores compuestos: Hogares según si se encuentran en déficit cualitativo: componente hacinamiento mitigable (Jerarquizado)")</f>
        <v>Tablas 23. Indicadores compuestos: Hogares según si se encuentran en déficit cualitativo: componente hacinamiento mitigable (Jerarquizado)</v>
      </c>
    </row>
    <row r="33" spans="1:1" x14ac:dyDescent="0.25">
      <c r="A33" s="7" t="str">
        <f>HYPERLINK("#'Tablas 24'!A1", "Tablas 24. Indicadores compuestos: Hogares según si se encuentran en déficit cualitativo: componente pisos inadecuados (Jerarquizado)")</f>
        <v>Tablas 24. Indicadores compuestos: Hogares según si se encuentran en déficit cualitativo: componente pisos inadecuados (Jerarquizado)</v>
      </c>
    </row>
    <row r="34" spans="1:1" x14ac:dyDescent="0.25">
      <c r="A34" s="7" t="str">
        <f>HYPERLINK("#'Tablas 25'!A1", "Tablas 25. Indicadores compuestos: Hogares según si se encuentran en déficit cualitativo: componente cocina (Jerarquizado)")</f>
        <v>Tablas 25. Indicadores compuestos: Hogares según si se encuentran en déficit cualitativo: componente cocina (Jerarquizado)</v>
      </c>
    </row>
    <row r="35" spans="1:1" x14ac:dyDescent="0.25">
      <c r="A35" s="7" t="str">
        <f>HYPERLINK("#'Tablas 26'!A1", "Tablas 26. Indicadores compuestos: Hogares según si se encuentran en déficit cualitativo: componente fuentes de agua (Jerarquizado)")</f>
        <v>Tablas 26. Indicadores compuestos: Hogares según si se encuentran en déficit cualitativo: componente fuentes de agua (Jerarquizado)</v>
      </c>
    </row>
    <row r="36" spans="1:1" x14ac:dyDescent="0.25">
      <c r="A36" s="7" t="str">
        <f>HYPERLINK("#'Tablas 27'!A1", "Tablas 27. Indicadores compuestos: Hogares según si se encuentran en déficit cualitativo: componente alcantarillado (Jerarquizado)")</f>
        <v>Tablas 27. Indicadores compuestos: Hogares según si se encuentran en déficit cualitativo: componente alcantarillado (Jerarquizado)</v>
      </c>
    </row>
    <row r="37" spans="1:1" x14ac:dyDescent="0.25">
      <c r="A37" s="7" t="str">
        <f>HYPERLINK("#'Tablas 28'!A1", "Tablas 28. Indicadores compuestos: Hogares según si se encuentran en déficit cualitativo: componente energía eléctrica (Jerarquizado)")</f>
        <v>Tablas 28. Indicadores compuestos: Hogares según si se encuentran en déficit cualitativo: componente energía eléctrica (Jerarquizado)</v>
      </c>
    </row>
    <row r="38" spans="1:1" x14ac:dyDescent="0.25">
      <c r="A38" s="7" t="str">
        <f>HYPERLINK("#'Tablas 29'!A1", "Tablas 29. Indicadores compuestos: Hogares según si se encuentran en déficit cualitativo: componente recolección de basuras (Jerarquizado)")</f>
        <v>Tablas 29. Indicadores compuestos: Hogares según si se encuentran en déficit cualitativo: componente recolección de basuras (Jerarquizado)</v>
      </c>
    </row>
    <row r="39" spans="1:1" x14ac:dyDescent="0.25">
      <c r="A39" s="7" t="str">
        <f>HYPERLINK("#'Tablas 30'!A1", "Tablas 30. Indicadores compuestos: Personas según si son pobres (Indice de pobreza Multidimensional-IPM)")</f>
        <v>Tablas 30. Indicadores compuestos: Personas según si son pobres (Indice de pobreza Multidimensional-IPM)</v>
      </c>
    </row>
    <row r="40" spans="1:1" x14ac:dyDescent="0.25">
      <c r="A40" s="7" t="str">
        <f>HYPERLINK("#'Tablas 31'!A1", "Tablas 31. Indicadores compuestos: Hogares según si están privados por bajo logro escolar (IPM)")</f>
        <v>Tablas 31. Indicadores compuestos: Hogares según si están privados por bajo logro escolar (IPM)</v>
      </c>
    </row>
    <row r="41" spans="1:1" x14ac:dyDescent="0.25">
      <c r="A41" s="7" t="str">
        <f>HYPERLINK("#'Tablas 32'!A1", "Tablas 32. Indicadores compuestos: Hogares según si están privados por analfabetismo (IPM)")</f>
        <v>Tablas 32. Indicadores compuestos: Hogares según si están privados por analfabetismo (IPM)</v>
      </c>
    </row>
    <row r="42" spans="1:1" x14ac:dyDescent="0.25">
      <c r="A42" s="7" t="str">
        <f>HYPERLINK("#'Tablas 33'!A1", "Tablas 33. Indicadores compuestos: Hogares según si están privados por inasistencia escolar (IPM)")</f>
        <v>Tablas 33. Indicadores compuestos: Hogares según si están privados por inasistencia escolar (IPM)</v>
      </c>
    </row>
    <row r="43" spans="1:1" x14ac:dyDescent="0.25">
      <c r="A43" s="7" t="str">
        <f>HYPERLINK("#'Tablas 34'!A1", "Tablas 34. Indicadores compuestos: Hogares según si están privados por rezago escolar (IPM)")</f>
        <v>Tablas 34. Indicadores compuestos: Hogares según si están privados por rezago escolar (IPM)</v>
      </c>
    </row>
    <row r="44" spans="1:1" x14ac:dyDescent="0.25">
      <c r="A44" s="7" t="str">
        <f>HYPERLINK("#'Tablas 35'!A1", "Tablas 35. Indicadores compuestos: Hogares según si están privados por barreras en atención a la 1a infancia (IPM)")</f>
        <v>Tablas 35. Indicadores compuestos: Hogares según si están privados por barreras en atención a la 1a infancia (IPM)</v>
      </c>
    </row>
    <row r="45" spans="1:1" x14ac:dyDescent="0.25">
      <c r="A45" s="7" t="str">
        <f>HYPERLINK("#'Tablas 36'!A1", "Tablas 36. Indicadores compuestos: Hogares según si están privados por trabajo infantil (IPM)")</f>
        <v>Tablas 36. Indicadores compuestos: Hogares según si están privados por trabajo infantil (IPM)</v>
      </c>
    </row>
    <row r="46" spans="1:1" x14ac:dyDescent="0.25">
      <c r="A46" s="7" t="str">
        <f>HYPERLINK("#'Tablas 37'!A1", "Tablas 37. Indicadores compuestos: Hogares según si están privados por desempleo de larga duración (IPM)")</f>
        <v>Tablas 37. Indicadores compuestos: Hogares según si están privados por desempleo de larga duración (IPM)</v>
      </c>
    </row>
    <row r="47" spans="1:1" x14ac:dyDescent="0.25">
      <c r="A47" s="7" t="str">
        <f>HYPERLINK("#'Tablas 38'!A1", "Tablas 38. Indicadores compuestos: Hogares según si están privados por empleo informal (IPM)")</f>
        <v>Tablas 38. Indicadores compuestos: Hogares según si están privados por empleo informal (IPM)</v>
      </c>
    </row>
    <row r="48" spans="1:1" x14ac:dyDescent="0.25">
      <c r="A48" s="7" t="str">
        <f>HYPERLINK("#'Tablas 39'!A1", "Tablas 39. Indicadores compuestos: Hogares según si están privados por falta de aseguramiento en salud (IPM)")</f>
        <v>Tablas 39. Indicadores compuestos: Hogares según si están privados por falta de aseguramiento en salud (IPM)</v>
      </c>
    </row>
    <row r="49" spans="1:1" x14ac:dyDescent="0.25">
      <c r="A49" s="7" t="str">
        <f>HYPERLINK("#'Tablas 40'!A1", "Tablas 40. Indicadores compuestos: Hogares según si están privados por barreras de acceso a salud (IPM)")</f>
        <v>Tablas 40. Indicadores compuestos: Hogares según si están privados por barreras de acceso a salud (IPM)</v>
      </c>
    </row>
    <row r="50" spans="1:1" x14ac:dyDescent="0.25">
      <c r="A50" s="7" t="str">
        <f>HYPERLINK("#'Tablas 41'!A1", "Tablas 41. Indicadores compuestos: Hogares según si están privados por falta de acceso a fuente de agua mejorda (IPM)")</f>
        <v>Tablas 41. Indicadores compuestos: Hogares según si están privados por falta de acceso a fuente de agua mejorda (IPM)</v>
      </c>
    </row>
    <row r="51" spans="1:1" x14ac:dyDescent="0.25">
      <c r="A51" s="7" t="str">
        <f>HYPERLINK("#'Tablas 42'!A1", "Tablas 42. Indicadores compuestos: Hogares según si están privados por inadecuada eliminación de excretas (IPM)")</f>
        <v>Tablas 42. Indicadores compuestos: Hogares según si están privados por inadecuada eliminación de excretas (IPM)</v>
      </c>
    </row>
    <row r="52" spans="1:1" x14ac:dyDescent="0.25">
      <c r="A52" s="7" t="str">
        <f>HYPERLINK("#'Tablas 43'!A1", "Tablas 43. Indicadores compuestos: Hogares según si están privados por pisos inadecuados (IPM)")</f>
        <v>Tablas 43. Indicadores compuestos: Hogares según si están privados por pisos inadecuados (IPM)</v>
      </c>
    </row>
    <row r="53" spans="1:1" x14ac:dyDescent="0.25">
      <c r="A53" s="7" t="str">
        <f>HYPERLINK("#'Tablas 44'!A1", "Tablas 44. Indicadores compuestos: Hogares según si están privados por paredes inadecuadas (IPM)")</f>
        <v>Tablas 44. Indicadores compuestos: Hogares según si están privados por paredes inadecuadas (IPM)</v>
      </c>
    </row>
    <row r="54" spans="1:1" x14ac:dyDescent="0.25">
      <c r="A54" s="7" t="str">
        <f>HYPERLINK("#'Tablas 45'!A1", "Tablas 45. Indicadores compuestos: Hogares según si están privados por hacinamiento (IPM)")</f>
        <v>Tablas 45. Indicadores compuestos: Hogares según si están privados por hacinamiento (IPM)</v>
      </c>
    </row>
    <row r="55" spans="1:1" x14ac:dyDescent="0.25">
      <c r="A55" s="7" t="str">
        <f>HYPERLINK("#'Tablas 46'!A1", "Tablas 46. Indicadores compuestos: Hogares según el número de personas que lo conforman")</f>
        <v>Tablas 46. Indicadores compuestos: Hogares según el número de personas que lo conforman</v>
      </c>
    </row>
    <row r="56" spans="1:1" x14ac:dyDescent="0.25">
      <c r="A56" s="7" t="str">
        <f>HYPERLINK("#'Tablas 47'!A1", "Tablas 47. Indicadores compuestos: Personas según si se encuentran en condición de discapacidad")</f>
        <v>Tablas 47. Indicadores compuestos: Personas según si se encuentran en condición de discapacidad</v>
      </c>
    </row>
    <row r="57" spans="1:1" x14ac:dyDescent="0.25">
      <c r="A57" s="7" t="str">
        <f>HYPERLINK("#'Tablas 48'!A1", "Tablas 48. Indicadores compuestos: Personas según si pertenecen a los sectores LGBTI")</f>
        <v>Tablas 48. Indicadores compuestos: Personas según si pertenecen a los sectores LGBTI</v>
      </c>
    </row>
    <row r="58" spans="1:1" x14ac:dyDescent="0.25">
      <c r="A58" s="7" t="str">
        <f>HYPERLINK("#'Tablas 49'!A1", "Tablas 49. Indicadores compuestos: Personas según el sexo del jefe de hogar al que pertenencen")</f>
        <v>Tablas 49. Indicadores compuestos: Personas según el sexo del jefe de hogar al que pertenencen</v>
      </c>
    </row>
    <row r="59" spans="1:1" x14ac:dyDescent="0.25">
      <c r="A59" s="7" t="str">
        <f>HYPERLINK("#'Tablas 50'!A1", "Tablas 50. Indicadores compuestos: Personas según lugar de nacimiento y lugar donde vivían hace menos de 5 años")</f>
        <v>Tablas 50. Indicadores compuestos: Personas según lugar de nacimiento y lugar donde vivían hace menos de 5 años</v>
      </c>
    </row>
    <row r="60" spans="1:1" x14ac:dyDescent="0.25">
      <c r="A60" s="7" t="str">
        <f>HYPERLINK("#'Tablas 51'!A1", "Tablas 51. Indicadores compuestos: Personas según tiempo de desplazamiento al sitio de estudio (educación preescolar, básica y media)")</f>
        <v>Tablas 51. Indicadores compuestos: Personas según tiempo de desplazamiento al sitio de estudio (educación preescolar, básica y media)</v>
      </c>
    </row>
    <row r="61" spans="1:1" x14ac:dyDescent="0.25">
      <c r="A61" s="7" t="str">
        <f>HYPERLINK("#'Tablas 52'!A1", "Tablas 52. Indicadores compuestos: Personas según tiempo de desplazamiento al sitio de estudio (educación superior)")</f>
        <v>Tablas 52. Indicadores compuestos: Personas según tiempo de desplazamiento al sitio de estudio (educación superior)</v>
      </c>
    </row>
    <row r="62" spans="1:1" x14ac:dyDescent="0.25">
      <c r="A62" s="7" t="str">
        <f>HYPERLINK("#'Tablas 53'!A1", "Tablas 53. Indicadores compuestos: Personas según tiempo de desplazamiento al sitio de trabajo")</f>
        <v>Tablas 53. Indicadores compuestos: Personas según tiempo de desplazamiento al sitio de trabajo</v>
      </c>
    </row>
    <row r="63" spans="1:1" x14ac:dyDescent="0.25">
      <c r="A63" s="7" t="str">
        <f>HYPERLINK("#'Tablas 54'!A1", "Tablas 54. Indicadores compuestos: Promedio del gasto mensual en alimentación, con imputación")</f>
        <v>Tablas 54. Indicadores compuestos: Promedio del gasto mensual en alimentación, con imputación</v>
      </c>
    </row>
    <row r="64" spans="1:1" x14ac:dyDescent="0.25">
      <c r="A64" s="7" t="str">
        <f>HYPERLINK("#'Tablas 55'!A1", "Tablas 55. Indicadores compuestos: Promedio del gasto mensual en bebidas alcohólicas, con imputación")</f>
        <v>Tablas 55. Indicadores compuestos: Promedio del gasto mensual en bebidas alcohólicas, con imputación</v>
      </c>
    </row>
    <row r="65" spans="1:1" x14ac:dyDescent="0.25">
      <c r="A65" s="7" t="str">
        <f>HYPERLINK("#'Tablas 56'!A1", "Tablas 56. Indicadores compuestos: Promedio del gasto mensual en vestuario, con imputación")</f>
        <v>Tablas 56. Indicadores compuestos: Promedio del gasto mensual en vestuario, con imputación</v>
      </c>
    </row>
    <row r="66" spans="1:1" x14ac:dyDescent="0.25">
      <c r="A66" s="7" t="str">
        <f>HYPERLINK("#'Tablas 57'!A1", "Tablas 57. Indicadores compuestos: Promedio del gasto mensual en vivienda, con imputación")</f>
        <v>Tablas 57. Indicadores compuestos: Promedio del gasto mensual en vivienda, con imputación</v>
      </c>
    </row>
    <row r="67" spans="1:1" x14ac:dyDescent="0.25">
      <c r="A67" s="7" t="str">
        <f>HYPERLINK("#'Tablas 58'!A1", "Tablas 58. Indicadores compuestos: Promedio del gasto mensual en enseres, con imputación")</f>
        <v>Tablas 58. Indicadores compuestos: Promedio del gasto mensual en enseres, con imputación</v>
      </c>
    </row>
    <row r="68" spans="1:1" x14ac:dyDescent="0.25">
      <c r="A68" s="7" t="str">
        <f>HYPERLINK("#'Tablas 59'!A1", "Tablas 59. Indicadores compuestos: Promedio del gasto mensual en salud, con imputación")</f>
        <v>Tablas 59. Indicadores compuestos: Promedio del gasto mensual en salud, con imputación</v>
      </c>
    </row>
    <row r="69" spans="1:1" x14ac:dyDescent="0.25">
      <c r="A69" s="7" t="str">
        <f>HYPERLINK("#'Tablas 60'!A1", "Tablas 60. Indicadores compuestos: Promedio del gasto mensual en transporte y comunicaciones, con imputación")</f>
        <v>Tablas 60. Indicadores compuestos: Promedio del gasto mensual en transporte y comunicaciones, con imputación</v>
      </c>
    </row>
    <row r="70" spans="1:1" x14ac:dyDescent="0.25">
      <c r="A70" s="7" t="str">
        <f>HYPERLINK("#'Tablas 61'!A1", "Tablas 61. Indicadores compuestos: Promedio del gasto mensual en recreación, con imputación")</f>
        <v>Tablas 61. Indicadores compuestos: Promedio del gasto mensual en recreación, con imputación</v>
      </c>
    </row>
    <row r="71" spans="1:1" x14ac:dyDescent="0.25">
      <c r="A71" s="7" t="str">
        <f>HYPERLINK("#'Tablas 62'!A1", "Tablas 62. Indicadores compuestos: Promedio del gasto mensual en educación, con imputación")</f>
        <v>Tablas 62. Indicadores compuestos: Promedio del gasto mensual en educación, con imputación</v>
      </c>
    </row>
    <row r="72" spans="1:1" x14ac:dyDescent="0.25">
      <c r="A72" s="7" t="str">
        <f>HYPERLINK("#'Tablas 63'!A1", "Tablas 63. Indicadores compuestos: Promedio del gasto mensual en otros, con imputación")</f>
        <v>Tablas 63. Indicadores compuestos: Promedio del gasto mensual en otros, con imputación</v>
      </c>
    </row>
    <row r="73" spans="1:1" x14ac:dyDescent="0.25">
      <c r="A73" s="7" t="str">
        <f>HYPERLINK("#'Tablas 64'!A1", "Tablas 64. Indicadores compuestos: Promedio del gasto mensual en bienes durables, con imputación")</f>
        <v>Tablas 64. Indicadores compuestos: Promedio del gasto mensual en bienes durables, con imputación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57"/>
  <sheetViews>
    <sheetView tabSelected="1" topLeftCell="A22" workbookViewId="0">
      <selection activeCell="A25" sqref="A25"/>
    </sheetView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2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5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8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12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739390.79758130002</v>
      </c>
    </row>
    <row r="18" spans="1:4" x14ac:dyDescent="0.25">
      <c r="A18" s="6" t="s">
        <v>13</v>
      </c>
      <c r="B18" s="6" t="s">
        <v>14</v>
      </c>
      <c r="C18" s="6" t="s">
        <v>16</v>
      </c>
      <c r="D18" s="6">
        <v>2051227.9097905001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4552.1008838999996</v>
      </c>
    </row>
    <row r="20" spans="1:4" x14ac:dyDescent="0.25">
      <c r="A20" s="6" t="s">
        <v>13</v>
      </c>
      <c r="B20" s="6" t="s">
        <v>17</v>
      </c>
      <c r="C20" s="6" t="s">
        <v>16</v>
      </c>
      <c r="D20" s="6">
        <v>4612.7760904999996</v>
      </c>
    </row>
    <row r="21" spans="1:4" x14ac:dyDescent="0.25">
      <c r="A21" s="6" t="s">
        <v>13</v>
      </c>
      <c r="B21" s="6" t="s">
        <v>18</v>
      </c>
      <c r="C21" s="6" t="s">
        <v>15</v>
      </c>
      <c r="D21" s="6">
        <v>734838.69669739995</v>
      </c>
    </row>
    <row r="22" spans="1:4" x14ac:dyDescent="0.25">
      <c r="A22" s="6" t="s">
        <v>13</v>
      </c>
      <c r="B22" s="6" t="s">
        <v>18</v>
      </c>
      <c r="C22" s="6" t="s">
        <v>16</v>
      </c>
      <c r="D22" s="6">
        <v>2046615.1336999999</v>
      </c>
    </row>
    <row r="23" spans="1:4" x14ac:dyDescent="0.25">
      <c r="A23" t="s">
        <v>19</v>
      </c>
    </row>
    <row r="24" spans="1:4" x14ac:dyDescent="0.25">
      <c r="A24" t="s">
        <v>1035</v>
      </c>
    </row>
    <row r="25" spans="1:4" x14ac:dyDescent="0.25">
      <c r="A25" t="s">
        <v>20</v>
      </c>
    </row>
    <row r="26" spans="1:4" x14ac:dyDescent="0.25">
      <c r="A26" t="s">
        <v>21</v>
      </c>
    </row>
    <row r="27" spans="1:4" x14ac:dyDescent="0.25">
      <c r="A27" t="s">
        <v>22</v>
      </c>
    </row>
    <row r="30" spans="1:4" x14ac:dyDescent="0.25">
      <c r="D30" s="7" t="str">
        <f>HYPERLINK("#'Indice'!A1", "Ir al índice")</f>
        <v>Ir al índice</v>
      </c>
    </row>
    <row r="31" spans="1:4" ht="17.25" x14ac:dyDescent="0.3">
      <c r="A31" s="4" t="s">
        <v>23</v>
      </c>
    </row>
    <row r="32" spans="1:4" x14ac:dyDescent="0.25">
      <c r="A32" s="5" t="s">
        <v>24</v>
      </c>
      <c r="B32" s="5" t="s">
        <v>10</v>
      </c>
      <c r="C32" s="5" t="s">
        <v>11</v>
      </c>
      <c r="D32" s="5" t="s">
        <v>12</v>
      </c>
    </row>
    <row r="33" spans="1:4" x14ac:dyDescent="0.25">
      <c r="A33" s="6" t="s">
        <v>13</v>
      </c>
      <c r="B33" s="6" t="s">
        <v>14</v>
      </c>
      <c r="C33" s="6" t="s">
        <v>15</v>
      </c>
      <c r="D33" s="6">
        <v>739390.79758130002</v>
      </c>
    </row>
    <row r="34" spans="1:4" x14ac:dyDescent="0.25">
      <c r="A34" s="6" t="s">
        <v>13</v>
      </c>
      <c r="B34" s="6" t="s">
        <v>14</v>
      </c>
      <c r="C34" s="6" t="s">
        <v>16</v>
      </c>
      <c r="D34" s="6">
        <v>2051227.9097905001</v>
      </c>
    </row>
    <row r="35" spans="1:4" x14ac:dyDescent="0.25">
      <c r="A35" s="6" t="s">
        <v>25</v>
      </c>
      <c r="B35" s="6" t="s">
        <v>26</v>
      </c>
      <c r="C35" s="6" t="s">
        <v>15</v>
      </c>
      <c r="D35" s="6">
        <v>12926.212382</v>
      </c>
    </row>
    <row r="36" spans="1:4" x14ac:dyDescent="0.25">
      <c r="A36" s="6" t="s">
        <v>25</v>
      </c>
      <c r="B36" s="6" t="s">
        <v>26</v>
      </c>
      <c r="C36" s="6" t="s">
        <v>16</v>
      </c>
      <c r="D36" s="6">
        <v>39528.309299699999</v>
      </c>
    </row>
    <row r="37" spans="1:4" x14ac:dyDescent="0.25">
      <c r="A37" s="6" t="s">
        <v>27</v>
      </c>
      <c r="B37" s="6" t="s">
        <v>28</v>
      </c>
      <c r="C37" s="6" t="s">
        <v>15</v>
      </c>
      <c r="D37" s="6">
        <v>2836.3320577</v>
      </c>
    </row>
    <row r="38" spans="1:4" x14ac:dyDescent="0.25">
      <c r="A38" s="6" t="s">
        <v>27</v>
      </c>
      <c r="B38" s="6" t="s">
        <v>28</v>
      </c>
      <c r="C38" s="6" t="s">
        <v>16</v>
      </c>
      <c r="D38" s="6">
        <v>9224.3174660000004</v>
      </c>
    </row>
    <row r="39" spans="1:4" x14ac:dyDescent="0.25">
      <c r="A39" s="6" t="s">
        <v>29</v>
      </c>
      <c r="B39" s="6" t="s">
        <v>30</v>
      </c>
      <c r="C39" s="6" t="s">
        <v>15</v>
      </c>
      <c r="D39" s="6">
        <v>4659.9707629000004</v>
      </c>
    </row>
    <row r="40" spans="1:4" x14ac:dyDescent="0.25">
      <c r="A40" s="6" t="s">
        <v>29</v>
      </c>
      <c r="B40" s="6" t="s">
        <v>30</v>
      </c>
      <c r="C40" s="6" t="s">
        <v>16</v>
      </c>
      <c r="D40" s="6">
        <v>35672.522061600001</v>
      </c>
    </row>
    <row r="41" spans="1:4" x14ac:dyDescent="0.25">
      <c r="A41" s="6" t="s">
        <v>31</v>
      </c>
      <c r="B41" s="6" t="s">
        <v>32</v>
      </c>
      <c r="C41" s="6" t="s">
        <v>15</v>
      </c>
      <c r="D41" s="6">
        <v>4535.5061232999997</v>
      </c>
    </row>
    <row r="42" spans="1:4" x14ac:dyDescent="0.25">
      <c r="A42" s="6" t="s">
        <v>31</v>
      </c>
      <c r="B42" s="6" t="s">
        <v>32</v>
      </c>
      <c r="C42" s="6" t="s">
        <v>16</v>
      </c>
      <c r="D42" s="6">
        <v>8702.6611838000008</v>
      </c>
    </row>
    <row r="43" spans="1:4" x14ac:dyDescent="0.25">
      <c r="A43" s="6" t="s">
        <v>33</v>
      </c>
      <c r="B43" s="6" t="s">
        <v>34</v>
      </c>
      <c r="C43" s="6" t="s">
        <v>15</v>
      </c>
      <c r="D43" s="6">
        <v>16114.1274338</v>
      </c>
    </row>
    <row r="44" spans="1:4" x14ac:dyDescent="0.25">
      <c r="A44" s="6" t="s">
        <v>33</v>
      </c>
      <c r="B44" s="6" t="s">
        <v>34</v>
      </c>
      <c r="C44" s="6" t="s">
        <v>16</v>
      </c>
      <c r="D44" s="6">
        <v>33493.095537599998</v>
      </c>
    </row>
    <row r="45" spans="1:4" x14ac:dyDescent="0.25">
      <c r="A45" s="6" t="s">
        <v>35</v>
      </c>
      <c r="B45" s="6" t="s">
        <v>36</v>
      </c>
      <c r="C45" s="6" t="s">
        <v>15</v>
      </c>
      <c r="D45" s="6">
        <v>98520.528887399996</v>
      </c>
    </row>
    <row r="46" spans="1:4" x14ac:dyDescent="0.25">
      <c r="A46" s="6" t="s">
        <v>35</v>
      </c>
      <c r="B46" s="6" t="s">
        <v>36</v>
      </c>
      <c r="C46" s="6" t="s">
        <v>16</v>
      </c>
      <c r="D46" s="6">
        <v>160423.8291564</v>
      </c>
    </row>
    <row r="47" spans="1:4" x14ac:dyDescent="0.25">
      <c r="A47" s="6" t="s">
        <v>37</v>
      </c>
      <c r="B47" s="6" t="s">
        <v>38</v>
      </c>
      <c r="C47" s="6" t="s">
        <v>15</v>
      </c>
      <c r="D47" s="6">
        <v>3660.2659659999999</v>
      </c>
    </row>
    <row r="48" spans="1:4" x14ac:dyDescent="0.25">
      <c r="A48" s="6" t="s">
        <v>37</v>
      </c>
      <c r="B48" s="6" t="s">
        <v>38</v>
      </c>
      <c r="C48" s="6" t="s">
        <v>16</v>
      </c>
      <c r="D48" s="6">
        <v>6064.0350790000002</v>
      </c>
    </row>
    <row r="49" spans="1:4" x14ac:dyDescent="0.25">
      <c r="A49" t="s">
        <v>19</v>
      </c>
    </row>
    <row r="50" spans="1:4" x14ac:dyDescent="0.25">
      <c r="A50" t="s">
        <v>1035</v>
      </c>
    </row>
    <row r="51" spans="1:4" x14ac:dyDescent="0.25">
      <c r="A51" t="s">
        <v>20</v>
      </c>
    </row>
    <row r="52" spans="1:4" x14ac:dyDescent="0.25">
      <c r="A52" t="s">
        <v>21</v>
      </c>
    </row>
    <row r="53" spans="1:4" x14ac:dyDescent="0.25">
      <c r="A53" t="s">
        <v>22</v>
      </c>
    </row>
    <row r="56" spans="1:4" x14ac:dyDescent="0.25">
      <c r="D56" s="7" t="str">
        <f>HYPERLINK("#'Indice'!A1", "Ir al índice")</f>
        <v>Ir al índice</v>
      </c>
    </row>
    <row r="57" spans="1:4" ht="17.25" x14ac:dyDescent="0.3">
      <c r="A57" s="4" t="s">
        <v>39</v>
      </c>
    </row>
    <row r="58" spans="1:4" x14ac:dyDescent="0.25">
      <c r="A58" s="5" t="s">
        <v>24</v>
      </c>
      <c r="B58" s="5" t="s">
        <v>10</v>
      </c>
      <c r="C58" s="5" t="s">
        <v>11</v>
      </c>
      <c r="D58" s="5" t="s">
        <v>12</v>
      </c>
    </row>
    <row r="59" spans="1:4" x14ac:dyDescent="0.25">
      <c r="A59" s="6" t="s">
        <v>13</v>
      </c>
      <c r="B59" s="6" t="s">
        <v>14</v>
      </c>
      <c r="C59" s="6" t="s">
        <v>15</v>
      </c>
      <c r="D59" s="6">
        <v>734838.69669739995</v>
      </c>
    </row>
    <row r="60" spans="1:4" x14ac:dyDescent="0.25">
      <c r="A60" s="6" t="s">
        <v>13</v>
      </c>
      <c r="B60" s="6" t="s">
        <v>14</v>
      </c>
      <c r="C60" s="6" t="s">
        <v>16</v>
      </c>
      <c r="D60" s="6">
        <v>2046615.1336999999</v>
      </c>
    </row>
    <row r="61" spans="1:4" x14ac:dyDescent="0.25">
      <c r="A61" s="6" t="s">
        <v>40</v>
      </c>
      <c r="B61" s="6" t="s">
        <v>41</v>
      </c>
      <c r="C61" s="6" t="s">
        <v>15</v>
      </c>
      <c r="D61" s="6">
        <v>1175.2209358</v>
      </c>
    </row>
    <row r="62" spans="1:4" x14ac:dyDescent="0.25">
      <c r="A62" s="6" t="s">
        <v>40</v>
      </c>
      <c r="B62" s="6" t="s">
        <v>41</v>
      </c>
      <c r="C62" s="6" t="s">
        <v>16</v>
      </c>
      <c r="D62" s="6">
        <v>2429.0294349000001</v>
      </c>
    </row>
    <row r="63" spans="1:4" x14ac:dyDescent="0.25">
      <c r="A63" s="6" t="s">
        <v>42</v>
      </c>
      <c r="B63" s="6" t="s">
        <v>43</v>
      </c>
      <c r="C63" s="6" t="s">
        <v>15</v>
      </c>
      <c r="D63" s="6">
        <v>3375.5642025000002</v>
      </c>
    </row>
    <row r="64" spans="1:4" x14ac:dyDescent="0.25">
      <c r="A64" s="6" t="s">
        <v>42</v>
      </c>
      <c r="B64" s="6" t="s">
        <v>43</v>
      </c>
      <c r="C64" s="6" t="s">
        <v>16</v>
      </c>
      <c r="D64" s="6">
        <v>20470.2633068</v>
      </c>
    </row>
    <row r="65" spans="1:4" x14ac:dyDescent="0.25">
      <c r="A65" s="6" t="s">
        <v>25</v>
      </c>
      <c r="B65" s="6" t="s">
        <v>26</v>
      </c>
      <c r="C65" s="6" t="s">
        <v>15</v>
      </c>
      <c r="D65" s="6">
        <v>10114.780953400001</v>
      </c>
    </row>
    <row r="66" spans="1:4" x14ac:dyDescent="0.25">
      <c r="A66" s="6" t="s">
        <v>25</v>
      </c>
      <c r="B66" s="6" t="s">
        <v>26</v>
      </c>
      <c r="C66" s="6" t="s">
        <v>16</v>
      </c>
      <c r="D66" s="6">
        <v>34380.8647996</v>
      </c>
    </row>
    <row r="67" spans="1:4" x14ac:dyDescent="0.25">
      <c r="A67" s="6" t="s">
        <v>27</v>
      </c>
      <c r="B67" s="6" t="s">
        <v>28</v>
      </c>
      <c r="C67" s="6" t="s">
        <v>15</v>
      </c>
      <c r="D67" s="6">
        <v>1830.5186464000001</v>
      </c>
    </row>
    <row r="68" spans="1:4" x14ac:dyDescent="0.25">
      <c r="A68" s="6" t="s">
        <v>27</v>
      </c>
      <c r="B68" s="6" t="s">
        <v>28</v>
      </c>
      <c r="C68" s="6" t="s">
        <v>16</v>
      </c>
      <c r="D68" s="6">
        <v>6468.0628336999998</v>
      </c>
    </row>
    <row r="69" spans="1:4" x14ac:dyDescent="0.25">
      <c r="A69" s="6" t="s">
        <v>44</v>
      </c>
      <c r="B69" s="6" t="s">
        <v>45</v>
      </c>
      <c r="C69" s="6" t="s">
        <v>15</v>
      </c>
      <c r="D69" s="6">
        <v>1731.1914767999999</v>
      </c>
    </row>
    <row r="70" spans="1:4" x14ac:dyDescent="0.25">
      <c r="A70" s="6" t="s">
        <v>44</v>
      </c>
      <c r="B70" s="6" t="s">
        <v>45</v>
      </c>
      <c r="C70" s="6" t="s">
        <v>16</v>
      </c>
      <c r="D70" s="6">
        <v>5762.5221393000002</v>
      </c>
    </row>
    <row r="71" spans="1:4" x14ac:dyDescent="0.25">
      <c r="A71" s="6" t="s">
        <v>46</v>
      </c>
      <c r="B71" s="6" t="s">
        <v>47</v>
      </c>
      <c r="C71" s="6" t="s">
        <v>15</v>
      </c>
      <c r="D71" s="6">
        <v>18079.0726584</v>
      </c>
    </row>
    <row r="72" spans="1:4" x14ac:dyDescent="0.25">
      <c r="A72" s="6" t="s">
        <v>46</v>
      </c>
      <c r="B72" s="6" t="s">
        <v>47</v>
      </c>
      <c r="C72" s="6" t="s">
        <v>16</v>
      </c>
      <c r="D72" s="6">
        <v>30774.129501799998</v>
      </c>
    </row>
    <row r="73" spans="1:4" x14ac:dyDescent="0.25">
      <c r="A73" s="6" t="s">
        <v>29</v>
      </c>
      <c r="B73" s="6" t="s">
        <v>30</v>
      </c>
      <c r="C73" s="6" t="s">
        <v>15</v>
      </c>
      <c r="D73" s="6">
        <v>4474.3757348999998</v>
      </c>
    </row>
    <row r="74" spans="1:4" x14ac:dyDescent="0.25">
      <c r="A74" s="6" t="s">
        <v>29</v>
      </c>
      <c r="B74" s="6" t="s">
        <v>30</v>
      </c>
      <c r="C74" s="6" t="s">
        <v>16</v>
      </c>
      <c r="D74" s="6">
        <v>35233.431385600001</v>
      </c>
    </row>
    <row r="75" spans="1:4" x14ac:dyDescent="0.25">
      <c r="A75" s="6" t="s">
        <v>48</v>
      </c>
      <c r="B75" s="6" t="s">
        <v>49</v>
      </c>
      <c r="C75" s="6" t="s">
        <v>15</v>
      </c>
      <c r="D75" s="6">
        <v>17588.771037999999</v>
      </c>
    </row>
    <row r="76" spans="1:4" x14ac:dyDescent="0.25">
      <c r="A76" s="6" t="s">
        <v>48</v>
      </c>
      <c r="B76" s="6" t="s">
        <v>49</v>
      </c>
      <c r="C76" s="6" t="s">
        <v>16</v>
      </c>
      <c r="D76" s="6">
        <v>38607.142153300003</v>
      </c>
    </row>
    <row r="77" spans="1:4" x14ac:dyDescent="0.25">
      <c r="A77" s="6" t="s">
        <v>50</v>
      </c>
      <c r="B77" s="6" t="s">
        <v>51</v>
      </c>
      <c r="C77" s="6" t="s">
        <v>15</v>
      </c>
      <c r="D77" s="6">
        <v>1224.3123329</v>
      </c>
    </row>
    <row r="78" spans="1:4" x14ac:dyDescent="0.25">
      <c r="A78" s="6" t="s">
        <v>50</v>
      </c>
      <c r="B78" s="6" t="s">
        <v>51</v>
      </c>
      <c r="C78" s="6" t="s">
        <v>16</v>
      </c>
      <c r="D78" s="6">
        <v>3511.9987944</v>
      </c>
    </row>
    <row r="79" spans="1:4" x14ac:dyDescent="0.25">
      <c r="A79" s="6" t="s">
        <v>31</v>
      </c>
      <c r="B79" s="6" t="s">
        <v>32</v>
      </c>
      <c r="C79" s="6" t="s">
        <v>15</v>
      </c>
      <c r="D79" s="6">
        <v>1958.8595680999999</v>
      </c>
    </row>
    <row r="80" spans="1:4" x14ac:dyDescent="0.25">
      <c r="A80" s="6" t="s">
        <v>31</v>
      </c>
      <c r="B80" s="6" t="s">
        <v>32</v>
      </c>
      <c r="C80" s="6" t="s">
        <v>16</v>
      </c>
      <c r="D80" s="6">
        <v>4369.7748516000001</v>
      </c>
    </row>
    <row r="81" spans="1:4" x14ac:dyDescent="0.25">
      <c r="A81" s="6" t="s">
        <v>52</v>
      </c>
      <c r="B81" s="6" t="s">
        <v>53</v>
      </c>
      <c r="C81" s="6" t="s">
        <v>15</v>
      </c>
      <c r="D81" s="6">
        <v>10436.151575600001</v>
      </c>
    </row>
    <row r="82" spans="1:4" x14ac:dyDescent="0.25">
      <c r="A82" s="6" t="s">
        <v>52</v>
      </c>
      <c r="B82" s="6" t="s">
        <v>53</v>
      </c>
      <c r="C82" s="6" t="s">
        <v>16</v>
      </c>
      <c r="D82" s="6">
        <v>32978.813912199999</v>
      </c>
    </row>
    <row r="83" spans="1:4" x14ac:dyDescent="0.25">
      <c r="A83" s="6" t="s">
        <v>33</v>
      </c>
      <c r="B83" s="6" t="s">
        <v>34</v>
      </c>
      <c r="C83" s="6" t="s">
        <v>15</v>
      </c>
      <c r="D83" s="6">
        <v>15754.0538383</v>
      </c>
    </row>
    <row r="84" spans="1:4" x14ac:dyDescent="0.25">
      <c r="A84" s="6" t="s">
        <v>33</v>
      </c>
      <c r="B84" s="6" t="s">
        <v>34</v>
      </c>
      <c r="C84" s="6" t="s">
        <v>16</v>
      </c>
      <c r="D84" s="6">
        <v>33163.611409999998</v>
      </c>
    </row>
    <row r="85" spans="1:4" x14ac:dyDescent="0.25">
      <c r="A85" s="6" t="s">
        <v>54</v>
      </c>
      <c r="B85" s="6" t="s">
        <v>55</v>
      </c>
      <c r="C85" s="6" t="s">
        <v>15</v>
      </c>
      <c r="D85" s="6">
        <v>2463.0598117</v>
      </c>
    </row>
    <row r="86" spans="1:4" x14ac:dyDescent="0.25">
      <c r="A86" s="6" t="s">
        <v>54</v>
      </c>
      <c r="B86" s="6" t="s">
        <v>55</v>
      </c>
      <c r="C86" s="6" t="s">
        <v>16</v>
      </c>
      <c r="D86" s="6">
        <v>6789.1818741999996</v>
      </c>
    </row>
    <row r="87" spans="1:4" x14ac:dyDescent="0.25">
      <c r="A87" s="6" t="s">
        <v>35</v>
      </c>
      <c r="B87" s="6" t="s">
        <v>36</v>
      </c>
      <c r="C87" s="6" t="s">
        <v>15</v>
      </c>
      <c r="D87" s="6">
        <v>97737.034245200004</v>
      </c>
    </row>
    <row r="88" spans="1:4" x14ac:dyDescent="0.25">
      <c r="A88" s="6" t="s">
        <v>35</v>
      </c>
      <c r="B88" s="6" t="s">
        <v>36</v>
      </c>
      <c r="C88" s="6" t="s">
        <v>16</v>
      </c>
      <c r="D88" s="6">
        <v>159545.0216023</v>
      </c>
    </row>
    <row r="89" spans="1:4" x14ac:dyDescent="0.25">
      <c r="A89" s="6" t="s">
        <v>37</v>
      </c>
      <c r="B89" s="6" t="s">
        <v>38</v>
      </c>
      <c r="C89" s="6" t="s">
        <v>15</v>
      </c>
      <c r="D89" s="6">
        <v>1994.2502606999999</v>
      </c>
    </row>
    <row r="90" spans="1:4" x14ac:dyDescent="0.25">
      <c r="A90" s="6" t="s">
        <v>37</v>
      </c>
      <c r="B90" s="6" t="s">
        <v>38</v>
      </c>
      <c r="C90" s="6" t="s">
        <v>16</v>
      </c>
      <c r="D90" s="6">
        <v>4755.8590089999998</v>
      </c>
    </row>
    <row r="91" spans="1:4" x14ac:dyDescent="0.25">
      <c r="A91" s="6" t="s">
        <v>56</v>
      </c>
      <c r="B91" s="6" t="s">
        <v>57</v>
      </c>
      <c r="C91" s="6" t="s">
        <v>15</v>
      </c>
      <c r="D91" s="6">
        <v>1048.8533474999999</v>
      </c>
    </row>
    <row r="92" spans="1:4" x14ac:dyDescent="0.25">
      <c r="A92" s="6" t="s">
        <v>56</v>
      </c>
      <c r="B92" s="6" t="s">
        <v>57</v>
      </c>
      <c r="C92" s="6" t="s">
        <v>16</v>
      </c>
      <c r="D92" s="6">
        <v>2058.5974199000002</v>
      </c>
    </row>
    <row r="93" spans="1:4" x14ac:dyDescent="0.25">
      <c r="A93" s="6" t="s">
        <v>58</v>
      </c>
      <c r="B93" s="6" t="s">
        <v>59</v>
      </c>
      <c r="C93" s="6" t="s">
        <v>15</v>
      </c>
      <c r="D93" s="6">
        <v>694.58532300000002</v>
      </c>
    </row>
    <row r="94" spans="1:4" x14ac:dyDescent="0.25">
      <c r="A94" s="6" t="s">
        <v>58</v>
      </c>
      <c r="B94" s="6" t="s">
        <v>59</v>
      </c>
      <c r="C94" s="6" t="s">
        <v>16</v>
      </c>
      <c r="D94" s="6">
        <v>2179.3328854000001</v>
      </c>
    </row>
    <row r="95" spans="1:4" x14ac:dyDescent="0.25">
      <c r="A95" s="6" t="s">
        <v>60</v>
      </c>
      <c r="B95" s="6" t="s">
        <v>61</v>
      </c>
      <c r="C95" s="6" t="s">
        <v>15</v>
      </c>
      <c r="D95" s="6">
        <v>311.09460319999999</v>
      </c>
    </row>
    <row r="96" spans="1:4" x14ac:dyDescent="0.25">
      <c r="A96" s="6" t="s">
        <v>60</v>
      </c>
      <c r="B96" s="6" t="s">
        <v>61</v>
      </c>
      <c r="C96" s="6" t="s">
        <v>16</v>
      </c>
      <c r="D96" s="6">
        <v>3526.8848048</v>
      </c>
    </row>
    <row r="97" spans="1:4" x14ac:dyDescent="0.25">
      <c r="A97" s="6" t="s">
        <v>62</v>
      </c>
      <c r="B97" s="6" t="s">
        <v>63</v>
      </c>
      <c r="C97" s="6" t="s">
        <v>15</v>
      </c>
      <c r="D97" s="6">
        <v>1045.8430995000001</v>
      </c>
    </row>
    <row r="98" spans="1:4" x14ac:dyDescent="0.25">
      <c r="A98" s="6" t="s">
        <v>62</v>
      </c>
      <c r="B98" s="6" t="s">
        <v>63</v>
      </c>
      <c r="C98" s="6" t="s">
        <v>16</v>
      </c>
      <c r="D98" s="6">
        <v>5866.2965697</v>
      </c>
    </row>
    <row r="99" spans="1:4" x14ac:dyDescent="0.25">
      <c r="A99" s="6" t="s">
        <v>64</v>
      </c>
      <c r="B99" s="6" t="s">
        <v>65</v>
      </c>
      <c r="C99" s="6" t="s">
        <v>15</v>
      </c>
      <c r="D99" s="6">
        <v>273.2707595</v>
      </c>
    </row>
    <row r="100" spans="1:4" x14ac:dyDescent="0.25">
      <c r="A100" s="6" t="s">
        <v>64</v>
      </c>
      <c r="B100" s="6" t="s">
        <v>65</v>
      </c>
      <c r="C100" s="6" t="s">
        <v>16</v>
      </c>
      <c r="D100" s="6">
        <v>298.2498946</v>
      </c>
    </row>
    <row r="101" spans="1:4" x14ac:dyDescent="0.25">
      <c r="A101" s="6" t="s">
        <v>66</v>
      </c>
      <c r="B101" s="6" t="s">
        <v>67</v>
      </c>
      <c r="C101" s="6" t="s">
        <v>15</v>
      </c>
      <c r="D101" s="6">
        <v>14322.0481683</v>
      </c>
    </row>
    <row r="102" spans="1:4" x14ac:dyDescent="0.25">
      <c r="A102" s="6" t="s">
        <v>66</v>
      </c>
      <c r="B102" s="6" t="s">
        <v>67</v>
      </c>
      <c r="C102" s="6" t="s">
        <v>16</v>
      </c>
      <c r="D102" s="6">
        <v>28172.607697399999</v>
      </c>
    </row>
    <row r="103" spans="1:4" x14ac:dyDescent="0.25">
      <c r="A103" t="s">
        <v>19</v>
      </c>
    </row>
    <row r="104" spans="1:4" x14ac:dyDescent="0.25">
      <c r="A104" t="s">
        <v>1035</v>
      </c>
    </row>
    <row r="105" spans="1:4" x14ac:dyDescent="0.25">
      <c r="A105" t="s">
        <v>20</v>
      </c>
    </row>
    <row r="106" spans="1:4" x14ac:dyDescent="0.25">
      <c r="A106" t="s">
        <v>21</v>
      </c>
    </row>
    <row r="107" spans="1:4" x14ac:dyDescent="0.25">
      <c r="A107" t="s">
        <v>22</v>
      </c>
    </row>
    <row r="110" spans="1:4" x14ac:dyDescent="0.25">
      <c r="D110" s="7" t="str">
        <f>HYPERLINK("#'Indice'!A1", "Ir al índice")</f>
        <v>Ir al índice</v>
      </c>
    </row>
    <row r="111" spans="1:4" ht="17.25" x14ac:dyDescent="0.3">
      <c r="A111" s="4" t="s">
        <v>68</v>
      </c>
    </row>
    <row r="112" spans="1:4" x14ac:dyDescent="0.25">
      <c r="A112" s="5" t="s">
        <v>24</v>
      </c>
      <c r="B112" s="5" t="s">
        <v>69</v>
      </c>
      <c r="C112" s="5" t="s">
        <v>11</v>
      </c>
      <c r="D112" s="5" t="s">
        <v>12</v>
      </c>
    </row>
    <row r="113" spans="1:4" x14ac:dyDescent="0.25">
      <c r="A113" s="6" t="s">
        <v>70</v>
      </c>
      <c r="B113" s="6" t="s">
        <v>71</v>
      </c>
      <c r="C113" s="6" t="s">
        <v>15</v>
      </c>
      <c r="D113" s="6">
        <v>24156.793061799999</v>
      </c>
    </row>
    <row r="114" spans="1:4" x14ac:dyDescent="0.25">
      <c r="A114" s="6" t="s">
        <v>70</v>
      </c>
      <c r="B114" s="6" t="s">
        <v>71</v>
      </c>
      <c r="C114" s="6" t="s">
        <v>16</v>
      </c>
      <c r="D114" s="6">
        <v>205344.81127609999</v>
      </c>
    </row>
    <row r="115" spans="1:4" x14ac:dyDescent="0.25">
      <c r="A115" s="6" t="s">
        <v>72</v>
      </c>
      <c r="B115" s="6" t="s">
        <v>73</v>
      </c>
      <c r="C115" s="6" t="s">
        <v>15</v>
      </c>
      <c r="D115" s="6">
        <v>4780.0544108000004</v>
      </c>
    </row>
    <row r="116" spans="1:4" x14ac:dyDescent="0.25">
      <c r="A116" s="6" t="s">
        <v>72</v>
      </c>
      <c r="B116" s="6" t="s">
        <v>73</v>
      </c>
      <c r="C116" s="6" t="s">
        <v>16</v>
      </c>
      <c r="D116" s="6">
        <v>73067.1172773</v>
      </c>
    </row>
    <row r="117" spans="1:4" x14ac:dyDescent="0.25">
      <c r="A117" s="6" t="s">
        <v>74</v>
      </c>
      <c r="B117" s="6" t="s">
        <v>75</v>
      </c>
      <c r="C117" s="6" t="s">
        <v>15</v>
      </c>
      <c r="D117" s="6">
        <v>12861.592671</v>
      </c>
    </row>
    <row r="118" spans="1:4" x14ac:dyDescent="0.25">
      <c r="A118" s="6" t="s">
        <v>74</v>
      </c>
      <c r="B118" s="6" t="s">
        <v>75</v>
      </c>
      <c r="C118" s="6" t="s">
        <v>16</v>
      </c>
      <c r="D118" s="6">
        <v>26014.394474500001</v>
      </c>
    </row>
    <row r="119" spans="1:4" x14ac:dyDescent="0.25">
      <c r="A119" s="6" t="s">
        <v>76</v>
      </c>
      <c r="B119" s="6" t="s">
        <v>77</v>
      </c>
      <c r="C119" s="6" t="s">
        <v>15</v>
      </c>
      <c r="D119" s="6">
        <v>53546.459089199998</v>
      </c>
    </row>
    <row r="120" spans="1:4" x14ac:dyDescent="0.25">
      <c r="A120" s="6" t="s">
        <v>76</v>
      </c>
      <c r="B120" s="6" t="s">
        <v>77</v>
      </c>
      <c r="C120" s="6" t="s">
        <v>16</v>
      </c>
      <c r="D120" s="6">
        <v>81453.046965600006</v>
      </c>
    </row>
    <row r="121" spans="1:4" x14ac:dyDescent="0.25">
      <c r="A121" s="6" t="s">
        <v>78</v>
      </c>
      <c r="B121" s="6" t="s">
        <v>79</v>
      </c>
      <c r="C121" s="6" t="s">
        <v>15</v>
      </c>
      <c r="D121" s="6">
        <v>56829.436917599996</v>
      </c>
    </row>
    <row r="122" spans="1:4" x14ac:dyDescent="0.25">
      <c r="A122" s="6" t="s">
        <v>78</v>
      </c>
      <c r="B122" s="6" t="s">
        <v>79</v>
      </c>
      <c r="C122" s="6" t="s">
        <v>16</v>
      </c>
      <c r="D122" s="6">
        <v>70243.282297900005</v>
      </c>
    </row>
    <row r="123" spans="1:4" x14ac:dyDescent="0.25">
      <c r="A123" s="6" t="s">
        <v>80</v>
      </c>
      <c r="B123" s="6" t="s">
        <v>81</v>
      </c>
      <c r="C123" s="6" t="s">
        <v>15</v>
      </c>
      <c r="D123" s="6">
        <v>32661.335086899999</v>
      </c>
    </row>
    <row r="124" spans="1:4" x14ac:dyDescent="0.25">
      <c r="A124" s="6" t="s">
        <v>80</v>
      </c>
      <c r="B124" s="6" t="s">
        <v>81</v>
      </c>
      <c r="C124" s="6" t="s">
        <v>16</v>
      </c>
      <c r="D124" s="6">
        <v>37657.2057174</v>
      </c>
    </row>
    <row r="125" spans="1:4" x14ac:dyDescent="0.25">
      <c r="A125" s="6" t="s">
        <v>82</v>
      </c>
      <c r="B125" s="6" t="s">
        <v>83</v>
      </c>
      <c r="C125" s="6" t="s">
        <v>15</v>
      </c>
      <c r="D125" s="6">
        <v>97481.6593478</v>
      </c>
    </row>
    <row r="126" spans="1:4" x14ac:dyDescent="0.25">
      <c r="A126" s="6" t="s">
        <v>82</v>
      </c>
      <c r="B126" s="6" t="s">
        <v>83</v>
      </c>
      <c r="C126" s="6" t="s">
        <v>16</v>
      </c>
      <c r="D126" s="6">
        <v>135424.9218177</v>
      </c>
    </row>
    <row r="127" spans="1:4" x14ac:dyDescent="0.25">
      <c r="A127" s="6" t="s">
        <v>84</v>
      </c>
      <c r="B127" s="6" t="s">
        <v>85</v>
      </c>
      <c r="C127" s="6" t="s">
        <v>15</v>
      </c>
      <c r="D127" s="6">
        <v>114707.7270484</v>
      </c>
    </row>
    <row r="128" spans="1:4" x14ac:dyDescent="0.25">
      <c r="A128" s="6" t="s">
        <v>84</v>
      </c>
      <c r="B128" s="6" t="s">
        <v>85</v>
      </c>
      <c r="C128" s="6" t="s">
        <v>16</v>
      </c>
      <c r="D128" s="6">
        <v>248019.33339039999</v>
      </c>
    </row>
    <row r="129" spans="1:4" x14ac:dyDescent="0.25">
      <c r="A129" s="6" t="s">
        <v>86</v>
      </c>
      <c r="B129" s="6" t="s">
        <v>87</v>
      </c>
      <c r="C129" s="6" t="s">
        <v>15</v>
      </c>
      <c r="D129" s="6">
        <v>21694.598596</v>
      </c>
    </row>
    <row r="130" spans="1:4" x14ac:dyDescent="0.25">
      <c r="A130" s="6" t="s">
        <v>86</v>
      </c>
      <c r="B130" s="6" t="s">
        <v>87</v>
      </c>
      <c r="C130" s="6" t="s">
        <v>16</v>
      </c>
      <c r="D130" s="6">
        <v>124294.5045595</v>
      </c>
    </row>
    <row r="131" spans="1:4" x14ac:dyDescent="0.25">
      <c r="A131" s="6" t="s">
        <v>88</v>
      </c>
      <c r="B131" s="6" t="s">
        <v>89</v>
      </c>
      <c r="C131" s="6" t="s">
        <v>15</v>
      </c>
      <c r="D131" s="6">
        <v>54175.2125466</v>
      </c>
    </row>
    <row r="132" spans="1:4" x14ac:dyDescent="0.25">
      <c r="A132" s="6" t="s">
        <v>88</v>
      </c>
      <c r="B132" s="6" t="s">
        <v>89</v>
      </c>
      <c r="C132" s="6" t="s">
        <v>16</v>
      </c>
      <c r="D132" s="6">
        <v>240352.43407029999</v>
      </c>
    </row>
    <row r="133" spans="1:4" x14ac:dyDescent="0.25">
      <c r="A133" s="6" t="s">
        <v>90</v>
      </c>
      <c r="B133" s="6" t="s">
        <v>91</v>
      </c>
      <c r="C133" s="6" t="s">
        <v>15</v>
      </c>
      <c r="D133" s="6">
        <v>71854.052745299996</v>
      </c>
    </row>
    <row r="134" spans="1:4" x14ac:dyDescent="0.25">
      <c r="A134" s="6" t="s">
        <v>90</v>
      </c>
      <c r="B134" s="6" t="s">
        <v>91</v>
      </c>
      <c r="C134" s="6" t="s">
        <v>16</v>
      </c>
      <c r="D134" s="6">
        <v>370866.64189989999</v>
      </c>
    </row>
    <row r="135" spans="1:4" x14ac:dyDescent="0.25">
      <c r="A135" s="6" t="s">
        <v>92</v>
      </c>
      <c r="B135" s="6" t="s">
        <v>93</v>
      </c>
      <c r="C135" s="6" t="s">
        <v>15</v>
      </c>
      <c r="D135" s="6">
        <v>7867.1446950999998</v>
      </c>
    </row>
    <row r="136" spans="1:4" x14ac:dyDescent="0.25">
      <c r="A136" s="6" t="s">
        <v>92</v>
      </c>
      <c r="B136" s="6" t="s">
        <v>93</v>
      </c>
      <c r="C136" s="6" t="s">
        <v>16</v>
      </c>
      <c r="D136" s="6">
        <v>47692.732575499998</v>
      </c>
    </row>
    <row r="137" spans="1:4" x14ac:dyDescent="0.25">
      <c r="A137" s="6" t="s">
        <v>94</v>
      </c>
      <c r="B137" s="6" t="s">
        <v>95</v>
      </c>
      <c r="C137" s="6" t="s">
        <v>15</v>
      </c>
      <c r="D137" s="6">
        <v>4886.2206351000004</v>
      </c>
    </row>
    <row r="138" spans="1:4" x14ac:dyDescent="0.25">
      <c r="A138" s="6" t="s">
        <v>94</v>
      </c>
      <c r="B138" s="6" t="s">
        <v>95</v>
      </c>
      <c r="C138" s="6" t="s">
        <v>16</v>
      </c>
      <c r="D138" s="6">
        <v>72005.399749699995</v>
      </c>
    </row>
    <row r="139" spans="1:4" x14ac:dyDescent="0.25">
      <c r="A139" s="6" t="s">
        <v>96</v>
      </c>
      <c r="B139" s="6" t="s">
        <v>97</v>
      </c>
      <c r="C139" s="6" t="s">
        <v>15</v>
      </c>
      <c r="D139" s="6">
        <v>12563.2873519</v>
      </c>
    </row>
    <row r="140" spans="1:4" x14ac:dyDescent="0.25">
      <c r="A140" s="6" t="s">
        <v>96</v>
      </c>
      <c r="B140" s="6" t="s">
        <v>97</v>
      </c>
      <c r="C140" s="6" t="s">
        <v>16</v>
      </c>
      <c r="D140" s="6">
        <v>20474.188592400002</v>
      </c>
    </row>
    <row r="141" spans="1:4" x14ac:dyDescent="0.25">
      <c r="A141" s="6" t="s">
        <v>98</v>
      </c>
      <c r="B141" s="6" t="s">
        <v>99</v>
      </c>
      <c r="C141" s="6" t="s">
        <v>15</v>
      </c>
      <c r="D141" s="6">
        <v>8029.1195033000004</v>
      </c>
    </row>
    <row r="142" spans="1:4" x14ac:dyDescent="0.25">
      <c r="A142" s="6" t="s">
        <v>98</v>
      </c>
      <c r="B142" s="6" t="s">
        <v>99</v>
      </c>
      <c r="C142" s="6" t="s">
        <v>16</v>
      </c>
      <c r="D142" s="6">
        <v>20007.703542700001</v>
      </c>
    </row>
    <row r="143" spans="1:4" x14ac:dyDescent="0.25">
      <c r="A143" s="6" t="s">
        <v>100</v>
      </c>
      <c r="B143" s="6" t="s">
        <v>101</v>
      </c>
      <c r="C143" s="6" t="s">
        <v>15</v>
      </c>
      <c r="D143" s="6">
        <v>16024.1130395</v>
      </c>
    </row>
    <row r="144" spans="1:4" x14ac:dyDescent="0.25">
      <c r="A144" s="6" t="s">
        <v>100</v>
      </c>
      <c r="B144" s="6" t="s">
        <v>101</v>
      </c>
      <c r="C144" s="6" t="s">
        <v>16</v>
      </c>
      <c r="D144" s="6">
        <v>73115.510498000003</v>
      </c>
    </row>
    <row r="145" spans="1:4" x14ac:dyDescent="0.25">
      <c r="A145" s="6" t="s">
        <v>102</v>
      </c>
      <c r="B145" s="6" t="s">
        <v>103</v>
      </c>
      <c r="C145" s="6" t="s">
        <v>15</v>
      </c>
      <c r="D145" s="6">
        <v>2616.9853324999999</v>
      </c>
    </row>
    <row r="146" spans="1:4" x14ac:dyDescent="0.25">
      <c r="A146" s="6" t="s">
        <v>102</v>
      </c>
      <c r="B146" s="6" t="s">
        <v>103</v>
      </c>
      <c r="C146" s="6" t="s">
        <v>16</v>
      </c>
      <c r="D146" s="6">
        <v>4971.5698726999999</v>
      </c>
    </row>
    <row r="147" spans="1:4" x14ac:dyDescent="0.25">
      <c r="A147" s="6" t="s">
        <v>104</v>
      </c>
      <c r="B147" s="6" t="s">
        <v>105</v>
      </c>
      <c r="C147" s="6" t="s">
        <v>15</v>
      </c>
      <c r="D147" s="6">
        <v>47347.242400900002</v>
      </c>
    </row>
    <row r="148" spans="1:4" x14ac:dyDescent="0.25">
      <c r="A148" s="6" t="s">
        <v>104</v>
      </c>
      <c r="B148" s="6" t="s">
        <v>105</v>
      </c>
      <c r="C148" s="6" t="s">
        <v>16</v>
      </c>
      <c r="D148" s="6">
        <v>87847.506841099996</v>
      </c>
    </row>
    <row r="149" spans="1:4" x14ac:dyDescent="0.25">
      <c r="A149" s="6" t="s">
        <v>106</v>
      </c>
      <c r="B149" s="6" t="s">
        <v>107</v>
      </c>
      <c r="C149" s="6" t="s">
        <v>15</v>
      </c>
      <c r="D149" s="6">
        <v>94728.476101199994</v>
      </c>
    </row>
    <row r="150" spans="1:4" x14ac:dyDescent="0.25">
      <c r="A150" s="6" t="s">
        <v>106</v>
      </c>
      <c r="B150" s="6" t="s">
        <v>107</v>
      </c>
      <c r="C150" s="6" t="s">
        <v>16</v>
      </c>
      <c r="D150" s="6">
        <v>111836.0192842</v>
      </c>
    </row>
    <row r="151" spans="1:4" x14ac:dyDescent="0.25">
      <c r="A151" s="6" t="s">
        <v>108</v>
      </c>
      <c r="B151" s="6" t="s">
        <v>109</v>
      </c>
      <c r="C151" s="6" t="s">
        <v>15</v>
      </c>
      <c r="D151" s="6">
        <v>579.28700040000001</v>
      </c>
    </row>
    <row r="152" spans="1:4" x14ac:dyDescent="0.25">
      <c r="A152" s="6" t="s">
        <v>108</v>
      </c>
      <c r="B152" s="6" t="s">
        <v>109</v>
      </c>
      <c r="C152" s="6" t="s">
        <v>16</v>
      </c>
      <c r="D152" s="6">
        <v>539.58508759999995</v>
      </c>
    </row>
    <row r="153" spans="1:4" x14ac:dyDescent="0.25">
      <c r="A153" t="s">
        <v>19</v>
      </c>
    </row>
    <row r="154" spans="1:4" x14ac:dyDescent="0.25">
      <c r="A154" t="s">
        <v>1035</v>
      </c>
    </row>
    <row r="155" spans="1:4" x14ac:dyDescent="0.25">
      <c r="A155" t="s">
        <v>20</v>
      </c>
    </row>
    <row r="156" spans="1:4" x14ac:dyDescent="0.25">
      <c r="A156" t="s">
        <v>21</v>
      </c>
    </row>
    <row r="157" spans="1:4" x14ac:dyDescent="0.25">
      <c r="A157" t="s">
        <v>22</v>
      </c>
    </row>
    <row r="160" spans="1:4" x14ac:dyDescent="0.25">
      <c r="D160" s="7" t="str">
        <f>HYPERLINK("#'Indice'!A1", "Ir al índice")</f>
        <v>Ir al índice</v>
      </c>
    </row>
    <row r="161" spans="1:4" ht="17.25" x14ac:dyDescent="0.3">
      <c r="A161" s="4" t="s">
        <v>110</v>
      </c>
    </row>
    <row r="162" spans="1:4" x14ac:dyDescent="0.25">
      <c r="A162" s="5" t="s">
        <v>24</v>
      </c>
      <c r="B162" s="5" t="s">
        <v>69</v>
      </c>
      <c r="C162" s="5" t="s">
        <v>11</v>
      </c>
      <c r="D162" s="5" t="s">
        <v>12</v>
      </c>
    </row>
    <row r="163" spans="1:4" x14ac:dyDescent="0.25">
      <c r="A163" s="6" t="s">
        <v>70</v>
      </c>
      <c r="B163" s="6" t="s">
        <v>71</v>
      </c>
      <c r="C163" s="6" t="s">
        <v>15</v>
      </c>
      <c r="D163" s="6">
        <v>24080.490820200001</v>
      </c>
    </row>
    <row r="164" spans="1:4" x14ac:dyDescent="0.25">
      <c r="A164" s="6" t="s">
        <v>70</v>
      </c>
      <c r="B164" s="6" t="s">
        <v>71</v>
      </c>
      <c r="C164" s="6" t="s">
        <v>16</v>
      </c>
      <c r="D164" s="6">
        <v>205265.1917044</v>
      </c>
    </row>
    <row r="165" spans="1:4" x14ac:dyDescent="0.25">
      <c r="A165" s="6" t="s">
        <v>72</v>
      </c>
      <c r="B165" s="6" t="s">
        <v>73</v>
      </c>
      <c r="C165" s="6" t="s">
        <v>15</v>
      </c>
      <c r="D165" s="6">
        <v>4676.4463683000004</v>
      </c>
    </row>
    <row r="166" spans="1:4" x14ac:dyDescent="0.25">
      <c r="A166" s="6" t="s">
        <v>72</v>
      </c>
      <c r="B166" s="6" t="s">
        <v>73</v>
      </c>
      <c r="C166" s="6" t="s">
        <v>16</v>
      </c>
      <c r="D166" s="6">
        <v>72800.453954800003</v>
      </c>
    </row>
    <row r="167" spans="1:4" x14ac:dyDescent="0.25">
      <c r="A167" s="6" t="s">
        <v>74</v>
      </c>
      <c r="B167" s="6" t="s">
        <v>75</v>
      </c>
      <c r="C167" s="6" t="s">
        <v>15</v>
      </c>
      <c r="D167" s="6">
        <v>12755.670257899999</v>
      </c>
    </row>
    <row r="168" spans="1:4" x14ac:dyDescent="0.25">
      <c r="A168" s="6" t="s">
        <v>74</v>
      </c>
      <c r="B168" s="6" t="s">
        <v>75</v>
      </c>
      <c r="C168" s="6" t="s">
        <v>16</v>
      </c>
      <c r="D168" s="6">
        <v>25784.558305099999</v>
      </c>
    </row>
    <row r="169" spans="1:4" x14ac:dyDescent="0.25">
      <c r="A169" s="6" t="s">
        <v>76</v>
      </c>
      <c r="B169" s="6" t="s">
        <v>77</v>
      </c>
      <c r="C169" s="6" t="s">
        <v>15</v>
      </c>
      <c r="D169" s="6">
        <v>53533.776162000002</v>
      </c>
    </row>
    <row r="170" spans="1:4" x14ac:dyDescent="0.25">
      <c r="A170" s="6" t="s">
        <v>76</v>
      </c>
      <c r="B170" s="6" t="s">
        <v>77</v>
      </c>
      <c r="C170" s="6" t="s">
        <v>16</v>
      </c>
      <c r="D170" s="6">
        <v>81448.290867899996</v>
      </c>
    </row>
    <row r="171" spans="1:4" x14ac:dyDescent="0.25">
      <c r="A171" s="6" t="s">
        <v>78</v>
      </c>
      <c r="B171" s="6" t="s">
        <v>79</v>
      </c>
      <c r="C171" s="6" t="s">
        <v>15</v>
      </c>
      <c r="D171" s="6">
        <v>55277.800073500002</v>
      </c>
    </row>
    <row r="172" spans="1:4" x14ac:dyDescent="0.25">
      <c r="A172" s="6" t="s">
        <v>78</v>
      </c>
      <c r="B172" s="6" t="s">
        <v>79</v>
      </c>
      <c r="C172" s="6" t="s">
        <v>16</v>
      </c>
      <c r="D172" s="6">
        <v>68866.108793199994</v>
      </c>
    </row>
    <row r="173" spans="1:4" x14ac:dyDescent="0.25">
      <c r="A173" s="6" t="s">
        <v>80</v>
      </c>
      <c r="B173" s="6" t="s">
        <v>81</v>
      </c>
      <c r="C173" s="6" t="s">
        <v>15</v>
      </c>
      <c r="D173" s="6">
        <v>32661.335086899999</v>
      </c>
    </row>
    <row r="174" spans="1:4" x14ac:dyDescent="0.25">
      <c r="A174" s="6" t="s">
        <v>80</v>
      </c>
      <c r="B174" s="6" t="s">
        <v>81</v>
      </c>
      <c r="C174" s="6" t="s">
        <v>16</v>
      </c>
      <c r="D174" s="6">
        <v>37657.2057174</v>
      </c>
    </row>
    <row r="175" spans="1:4" x14ac:dyDescent="0.25">
      <c r="A175" s="6" t="s">
        <v>82</v>
      </c>
      <c r="B175" s="6" t="s">
        <v>83</v>
      </c>
      <c r="C175" s="6" t="s">
        <v>15</v>
      </c>
      <c r="D175" s="6">
        <v>97481.6593478</v>
      </c>
    </row>
    <row r="176" spans="1:4" x14ac:dyDescent="0.25">
      <c r="A176" s="6" t="s">
        <v>82</v>
      </c>
      <c r="B176" s="6" t="s">
        <v>83</v>
      </c>
      <c r="C176" s="6" t="s">
        <v>16</v>
      </c>
      <c r="D176" s="6">
        <v>135424.9218177</v>
      </c>
    </row>
    <row r="177" spans="1:4" x14ac:dyDescent="0.25">
      <c r="A177" s="6" t="s">
        <v>84</v>
      </c>
      <c r="B177" s="6" t="s">
        <v>85</v>
      </c>
      <c r="C177" s="6" t="s">
        <v>15</v>
      </c>
      <c r="D177" s="6">
        <v>114707.7270484</v>
      </c>
    </row>
    <row r="178" spans="1:4" x14ac:dyDescent="0.25">
      <c r="A178" s="6" t="s">
        <v>84</v>
      </c>
      <c r="B178" s="6" t="s">
        <v>85</v>
      </c>
      <c r="C178" s="6" t="s">
        <v>16</v>
      </c>
      <c r="D178" s="6">
        <v>248019.33339039999</v>
      </c>
    </row>
    <row r="179" spans="1:4" x14ac:dyDescent="0.25">
      <c r="A179" s="6" t="s">
        <v>86</v>
      </c>
      <c r="B179" s="6" t="s">
        <v>87</v>
      </c>
      <c r="C179" s="6" t="s">
        <v>15</v>
      </c>
      <c r="D179" s="6">
        <v>21694.598596</v>
      </c>
    </row>
    <row r="180" spans="1:4" x14ac:dyDescent="0.25">
      <c r="A180" s="6" t="s">
        <v>86</v>
      </c>
      <c r="B180" s="6" t="s">
        <v>87</v>
      </c>
      <c r="C180" s="6" t="s">
        <v>16</v>
      </c>
      <c r="D180" s="6">
        <v>124294.5045595</v>
      </c>
    </row>
    <row r="181" spans="1:4" x14ac:dyDescent="0.25">
      <c r="A181" s="6" t="s">
        <v>88</v>
      </c>
      <c r="B181" s="6" t="s">
        <v>89</v>
      </c>
      <c r="C181" s="6" t="s">
        <v>15</v>
      </c>
      <c r="D181" s="6">
        <v>54175.2125466</v>
      </c>
    </row>
    <row r="182" spans="1:4" x14ac:dyDescent="0.25">
      <c r="A182" s="6" t="s">
        <v>88</v>
      </c>
      <c r="B182" s="6" t="s">
        <v>89</v>
      </c>
      <c r="C182" s="6" t="s">
        <v>16</v>
      </c>
      <c r="D182" s="6">
        <v>240352.43407029999</v>
      </c>
    </row>
    <row r="183" spans="1:4" x14ac:dyDescent="0.25">
      <c r="A183" s="6" t="s">
        <v>90</v>
      </c>
      <c r="B183" s="6" t="s">
        <v>91</v>
      </c>
      <c r="C183" s="6" t="s">
        <v>15</v>
      </c>
      <c r="D183" s="6">
        <v>71522.380239200007</v>
      </c>
    </row>
    <row r="184" spans="1:4" x14ac:dyDescent="0.25">
      <c r="A184" s="6" t="s">
        <v>90</v>
      </c>
      <c r="B184" s="6" t="s">
        <v>91</v>
      </c>
      <c r="C184" s="6" t="s">
        <v>16</v>
      </c>
      <c r="D184" s="6">
        <v>369955.20945339999</v>
      </c>
    </row>
    <row r="185" spans="1:4" x14ac:dyDescent="0.25">
      <c r="A185" s="6" t="s">
        <v>92</v>
      </c>
      <c r="B185" s="6" t="s">
        <v>93</v>
      </c>
      <c r="C185" s="6" t="s">
        <v>15</v>
      </c>
      <c r="D185" s="6">
        <v>7867.1446950999998</v>
      </c>
    </row>
    <row r="186" spans="1:4" x14ac:dyDescent="0.25">
      <c r="A186" s="6" t="s">
        <v>92</v>
      </c>
      <c r="B186" s="6" t="s">
        <v>93</v>
      </c>
      <c r="C186" s="6" t="s">
        <v>16</v>
      </c>
      <c r="D186" s="6">
        <v>47692.732575499998</v>
      </c>
    </row>
    <row r="187" spans="1:4" x14ac:dyDescent="0.25">
      <c r="A187" s="6" t="s">
        <v>94</v>
      </c>
      <c r="B187" s="6" t="s">
        <v>95</v>
      </c>
      <c r="C187" s="6" t="s">
        <v>15</v>
      </c>
      <c r="D187" s="6">
        <v>4886.2206351000004</v>
      </c>
    </row>
    <row r="188" spans="1:4" x14ac:dyDescent="0.25">
      <c r="A188" s="6" t="s">
        <v>94</v>
      </c>
      <c r="B188" s="6" t="s">
        <v>95</v>
      </c>
      <c r="C188" s="6" t="s">
        <v>16</v>
      </c>
      <c r="D188" s="6">
        <v>72005.399749699995</v>
      </c>
    </row>
    <row r="189" spans="1:4" x14ac:dyDescent="0.25">
      <c r="A189" s="6" t="s">
        <v>96</v>
      </c>
      <c r="B189" s="6" t="s">
        <v>97</v>
      </c>
      <c r="C189" s="6" t="s">
        <v>15</v>
      </c>
      <c r="D189" s="6">
        <v>12563.2873519</v>
      </c>
    </row>
    <row r="190" spans="1:4" x14ac:dyDescent="0.25">
      <c r="A190" s="6" t="s">
        <v>96</v>
      </c>
      <c r="B190" s="6" t="s">
        <v>97</v>
      </c>
      <c r="C190" s="6" t="s">
        <v>16</v>
      </c>
      <c r="D190" s="6">
        <v>20474.188592400002</v>
      </c>
    </row>
    <row r="191" spans="1:4" x14ac:dyDescent="0.25">
      <c r="A191" s="6" t="s">
        <v>98</v>
      </c>
      <c r="B191" s="6" t="s">
        <v>99</v>
      </c>
      <c r="C191" s="6" t="s">
        <v>15</v>
      </c>
      <c r="D191" s="6">
        <v>8029.1195033000004</v>
      </c>
    </row>
    <row r="192" spans="1:4" x14ac:dyDescent="0.25">
      <c r="A192" s="6" t="s">
        <v>98</v>
      </c>
      <c r="B192" s="6" t="s">
        <v>99</v>
      </c>
      <c r="C192" s="6" t="s">
        <v>16</v>
      </c>
      <c r="D192" s="6">
        <v>20007.703542700001</v>
      </c>
    </row>
    <row r="193" spans="1:4" x14ac:dyDescent="0.25">
      <c r="A193" s="6" t="s">
        <v>100</v>
      </c>
      <c r="B193" s="6" t="s">
        <v>101</v>
      </c>
      <c r="C193" s="6" t="s">
        <v>15</v>
      </c>
      <c r="D193" s="6">
        <v>16024.1130395</v>
      </c>
    </row>
    <row r="194" spans="1:4" x14ac:dyDescent="0.25">
      <c r="A194" s="6" t="s">
        <v>100</v>
      </c>
      <c r="B194" s="6" t="s">
        <v>101</v>
      </c>
      <c r="C194" s="6" t="s">
        <v>16</v>
      </c>
      <c r="D194" s="6">
        <v>73115.510498000003</v>
      </c>
    </row>
    <row r="195" spans="1:4" x14ac:dyDescent="0.25">
      <c r="A195" s="6" t="s">
        <v>102</v>
      </c>
      <c r="B195" s="6" t="s">
        <v>103</v>
      </c>
      <c r="C195" s="6" t="s">
        <v>15</v>
      </c>
      <c r="D195" s="6">
        <v>2616.9853324999999</v>
      </c>
    </row>
    <row r="196" spans="1:4" x14ac:dyDescent="0.25">
      <c r="A196" s="6" t="s">
        <v>102</v>
      </c>
      <c r="B196" s="6" t="s">
        <v>103</v>
      </c>
      <c r="C196" s="6" t="s">
        <v>16</v>
      </c>
      <c r="D196" s="6">
        <v>4971.5698726999999</v>
      </c>
    </row>
    <row r="197" spans="1:4" x14ac:dyDescent="0.25">
      <c r="A197" s="6" t="s">
        <v>104</v>
      </c>
      <c r="B197" s="6" t="s">
        <v>105</v>
      </c>
      <c r="C197" s="6" t="s">
        <v>15</v>
      </c>
      <c r="D197" s="6">
        <v>47347.242400900002</v>
      </c>
    </row>
    <row r="198" spans="1:4" x14ac:dyDescent="0.25">
      <c r="A198" s="6" t="s">
        <v>104</v>
      </c>
      <c r="B198" s="6" t="s">
        <v>105</v>
      </c>
      <c r="C198" s="6" t="s">
        <v>16</v>
      </c>
      <c r="D198" s="6">
        <v>87847.506841099996</v>
      </c>
    </row>
    <row r="199" spans="1:4" x14ac:dyDescent="0.25">
      <c r="A199" s="6" t="s">
        <v>106</v>
      </c>
      <c r="B199" s="6" t="s">
        <v>107</v>
      </c>
      <c r="C199" s="6" t="s">
        <v>15</v>
      </c>
      <c r="D199" s="6">
        <v>92937.487192300003</v>
      </c>
    </row>
    <row r="200" spans="1:4" x14ac:dyDescent="0.25">
      <c r="A200" s="6" t="s">
        <v>106</v>
      </c>
      <c r="B200" s="6" t="s">
        <v>107</v>
      </c>
      <c r="C200" s="6" t="s">
        <v>16</v>
      </c>
      <c r="D200" s="6">
        <v>110632.30939379999</v>
      </c>
    </row>
    <row r="201" spans="1:4" x14ac:dyDescent="0.25">
      <c r="A201" t="s">
        <v>19</v>
      </c>
    </row>
    <row r="202" spans="1:4" x14ac:dyDescent="0.25">
      <c r="A202" t="s">
        <v>1035</v>
      </c>
    </row>
    <row r="203" spans="1:4" x14ac:dyDescent="0.25">
      <c r="A203" t="s">
        <v>20</v>
      </c>
    </row>
    <row r="204" spans="1:4" x14ac:dyDescent="0.25">
      <c r="A204" t="s">
        <v>21</v>
      </c>
    </row>
    <row r="205" spans="1:4" x14ac:dyDescent="0.25">
      <c r="A205" t="s">
        <v>22</v>
      </c>
    </row>
    <row r="208" spans="1:4" x14ac:dyDescent="0.25">
      <c r="D208" s="7" t="str">
        <f>HYPERLINK("#'Indice'!A1", "Ir al índice")</f>
        <v>Ir al índice</v>
      </c>
    </row>
    <row r="209" spans="1:4" ht="17.25" x14ac:dyDescent="0.3">
      <c r="A209" s="4" t="s">
        <v>111</v>
      </c>
    </row>
    <row r="210" spans="1:4" x14ac:dyDescent="0.25">
      <c r="A210" s="5" t="s">
        <v>24</v>
      </c>
      <c r="B210" s="5" t="s">
        <v>112</v>
      </c>
      <c r="C210" s="5" t="s">
        <v>11</v>
      </c>
      <c r="D210" s="5" t="s">
        <v>12</v>
      </c>
    </row>
    <row r="211" spans="1:4" x14ac:dyDescent="0.25">
      <c r="A211" s="6" t="s">
        <v>86</v>
      </c>
      <c r="B211" s="6" t="s">
        <v>113</v>
      </c>
      <c r="C211" s="6" t="s">
        <v>15</v>
      </c>
      <c r="D211" s="6">
        <v>12106.877162299999</v>
      </c>
    </row>
    <row r="212" spans="1:4" x14ac:dyDescent="0.25">
      <c r="A212" s="6" t="s">
        <v>86</v>
      </c>
      <c r="B212" s="6" t="s">
        <v>113</v>
      </c>
      <c r="C212" s="6" t="s">
        <v>16</v>
      </c>
      <c r="D212" s="6">
        <v>32940.885166799999</v>
      </c>
    </row>
    <row r="213" spans="1:4" x14ac:dyDescent="0.25">
      <c r="A213" s="6" t="s">
        <v>90</v>
      </c>
      <c r="B213" s="6" t="s">
        <v>114</v>
      </c>
      <c r="C213" s="6" t="s">
        <v>15</v>
      </c>
      <c r="D213" s="6">
        <v>5588.8896451999999</v>
      </c>
    </row>
    <row r="214" spans="1:4" x14ac:dyDescent="0.25">
      <c r="A214" s="6" t="s">
        <v>90</v>
      </c>
      <c r="B214" s="6" t="s">
        <v>114</v>
      </c>
      <c r="C214" s="6" t="s">
        <v>16</v>
      </c>
      <c r="D214" s="6">
        <v>19599.060152999999</v>
      </c>
    </row>
    <row r="215" spans="1:4" x14ac:dyDescent="0.25">
      <c r="A215" s="6" t="s">
        <v>92</v>
      </c>
      <c r="B215" s="6" t="s">
        <v>115</v>
      </c>
      <c r="C215" s="6" t="s">
        <v>15</v>
      </c>
      <c r="D215" s="6">
        <v>3201.9347879000002</v>
      </c>
    </row>
    <row r="216" spans="1:4" x14ac:dyDescent="0.25">
      <c r="A216" s="6" t="s">
        <v>92</v>
      </c>
      <c r="B216" s="6" t="s">
        <v>115</v>
      </c>
      <c r="C216" s="6" t="s">
        <v>16</v>
      </c>
      <c r="D216" s="6">
        <v>19755.711045299999</v>
      </c>
    </row>
    <row r="217" spans="1:4" x14ac:dyDescent="0.25">
      <c r="A217" s="6" t="s">
        <v>94</v>
      </c>
      <c r="B217" s="6" t="s">
        <v>116</v>
      </c>
      <c r="C217" s="6" t="s">
        <v>15</v>
      </c>
      <c r="D217" s="6">
        <v>934.49908760000005</v>
      </c>
    </row>
    <row r="218" spans="1:4" x14ac:dyDescent="0.25">
      <c r="A218" s="6" t="s">
        <v>94</v>
      </c>
      <c r="B218" s="6" t="s">
        <v>116</v>
      </c>
      <c r="C218" s="6" t="s">
        <v>16</v>
      </c>
      <c r="D218" s="6">
        <v>59702.147135699997</v>
      </c>
    </row>
    <row r="219" spans="1:4" x14ac:dyDescent="0.25">
      <c r="A219" s="6" t="s">
        <v>96</v>
      </c>
      <c r="B219" s="6" t="s">
        <v>117</v>
      </c>
      <c r="C219" s="6" t="s">
        <v>15</v>
      </c>
      <c r="D219" s="6">
        <v>753.37519840000004</v>
      </c>
    </row>
    <row r="220" spans="1:4" x14ac:dyDescent="0.25">
      <c r="A220" s="6" t="s">
        <v>96</v>
      </c>
      <c r="B220" s="6" t="s">
        <v>117</v>
      </c>
      <c r="C220" s="6" t="s">
        <v>16</v>
      </c>
      <c r="D220" s="6">
        <v>17841.536373200001</v>
      </c>
    </row>
    <row r="221" spans="1:4" x14ac:dyDescent="0.25">
      <c r="A221" s="6" t="s">
        <v>104</v>
      </c>
      <c r="B221" s="6" t="s">
        <v>118</v>
      </c>
      <c r="C221" s="6" t="s">
        <v>15</v>
      </c>
      <c r="D221" s="6">
        <v>4205.9900549000004</v>
      </c>
    </row>
    <row r="222" spans="1:4" x14ac:dyDescent="0.25">
      <c r="A222" s="6" t="s">
        <v>104</v>
      </c>
      <c r="B222" s="6" t="s">
        <v>118</v>
      </c>
      <c r="C222" s="6" t="s">
        <v>16</v>
      </c>
      <c r="D222" s="6">
        <v>32678.957412700001</v>
      </c>
    </row>
    <row r="223" spans="1:4" x14ac:dyDescent="0.25">
      <c r="A223" s="6" t="s">
        <v>106</v>
      </c>
      <c r="B223" s="6" t="s">
        <v>119</v>
      </c>
      <c r="C223" s="6" t="s">
        <v>15</v>
      </c>
      <c r="D223" s="6">
        <v>2655.521823</v>
      </c>
    </row>
    <row r="224" spans="1:4" x14ac:dyDescent="0.25">
      <c r="A224" s="6" t="s">
        <v>106</v>
      </c>
      <c r="B224" s="6" t="s">
        <v>119</v>
      </c>
      <c r="C224" s="6" t="s">
        <v>16</v>
      </c>
      <c r="D224" s="6">
        <v>38625.366835200002</v>
      </c>
    </row>
    <row r="225" spans="1:4" x14ac:dyDescent="0.25">
      <c r="A225" s="6" t="s">
        <v>108</v>
      </c>
      <c r="B225" s="6" t="s">
        <v>120</v>
      </c>
      <c r="C225" s="6" t="s">
        <v>15</v>
      </c>
      <c r="D225" s="6">
        <v>533.51807010000005</v>
      </c>
    </row>
    <row r="226" spans="1:4" x14ac:dyDescent="0.25">
      <c r="A226" s="6" t="s">
        <v>108</v>
      </c>
      <c r="B226" s="6" t="s">
        <v>120</v>
      </c>
      <c r="C226" s="6" t="s">
        <v>16</v>
      </c>
      <c r="D226" s="6">
        <v>18717.1672254</v>
      </c>
    </row>
    <row r="227" spans="1:4" x14ac:dyDescent="0.25">
      <c r="A227" s="6" t="s">
        <v>121</v>
      </c>
      <c r="B227" s="6" t="s">
        <v>122</v>
      </c>
      <c r="C227" s="6" t="s">
        <v>15</v>
      </c>
      <c r="D227" s="6">
        <v>1263.0285778</v>
      </c>
    </row>
    <row r="228" spans="1:4" x14ac:dyDescent="0.25">
      <c r="A228" s="6" t="s">
        <v>121</v>
      </c>
      <c r="B228" s="6" t="s">
        <v>122</v>
      </c>
      <c r="C228" s="6" t="s">
        <v>16</v>
      </c>
      <c r="D228" s="6">
        <v>10277.785915</v>
      </c>
    </row>
    <row r="229" spans="1:4" x14ac:dyDescent="0.25">
      <c r="A229" s="6" t="s">
        <v>123</v>
      </c>
      <c r="B229" s="6" t="s">
        <v>124</v>
      </c>
      <c r="C229" s="6" t="s">
        <v>15</v>
      </c>
      <c r="D229" s="6">
        <v>657.33441159999995</v>
      </c>
    </row>
    <row r="230" spans="1:4" x14ac:dyDescent="0.25">
      <c r="A230" s="6" t="s">
        <v>123</v>
      </c>
      <c r="B230" s="6" t="s">
        <v>124</v>
      </c>
      <c r="C230" s="6" t="s">
        <v>16</v>
      </c>
      <c r="D230" s="6">
        <v>21564.510625899999</v>
      </c>
    </row>
    <row r="231" spans="1:4" x14ac:dyDescent="0.25">
      <c r="A231" s="6" t="s">
        <v>125</v>
      </c>
      <c r="B231" s="6" t="s">
        <v>126</v>
      </c>
      <c r="C231" s="6" t="s">
        <v>15</v>
      </c>
      <c r="D231" s="6">
        <v>2823.339876</v>
      </c>
    </row>
    <row r="232" spans="1:4" x14ac:dyDescent="0.25">
      <c r="A232" s="6" t="s">
        <v>125</v>
      </c>
      <c r="B232" s="6" t="s">
        <v>126</v>
      </c>
      <c r="C232" s="6" t="s">
        <v>16</v>
      </c>
      <c r="D232" s="6">
        <v>28231.903155600001</v>
      </c>
    </row>
    <row r="233" spans="1:4" x14ac:dyDescent="0.25">
      <c r="A233" s="6" t="s">
        <v>127</v>
      </c>
      <c r="B233" s="6" t="s">
        <v>128</v>
      </c>
      <c r="C233" s="6" t="s">
        <v>15</v>
      </c>
      <c r="D233" s="6">
        <v>905.2415929</v>
      </c>
    </row>
    <row r="234" spans="1:4" x14ac:dyDescent="0.25">
      <c r="A234" s="6" t="s">
        <v>127</v>
      </c>
      <c r="B234" s="6" t="s">
        <v>128</v>
      </c>
      <c r="C234" s="6" t="s">
        <v>16</v>
      </c>
      <c r="D234" s="6">
        <v>16342.3693552</v>
      </c>
    </row>
    <row r="235" spans="1:4" x14ac:dyDescent="0.25">
      <c r="A235" s="6" t="s">
        <v>129</v>
      </c>
      <c r="B235" s="6" t="s">
        <v>130</v>
      </c>
      <c r="C235" s="6" t="s">
        <v>15</v>
      </c>
      <c r="D235" s="6">
        <v>6865.5477434000004</v>
      </c>
    </row>
    <row r="236" spans="1:4" x14ac:dyDescent="0.25">
      <c r="A236" s="6" t="s">
        <v>129</v>
      </c>
      <c r="B236" s="6" t="s">
        <v>130</v>
      </c>
      <c r="C236" s="6" t="s">
        <v>16</v>
      </c>
      <c r="D236" s="6">
        <v>29723.873718300001</v>
      </c>
    </row>
    <row r="237" spans="1:4" x14ac:dyDescent="0.25">
      <c r="A237" s="6" t="s">
        <v>131</v>
      </c>
      <c r="B237" s="6" t="s">
        <v>132</v>
      </c>
      <c r="C237" s="6" t="s">
        <v>15</v>
      </c>
      <c r="D237" s="6">
        <v>11851.192850900001</v>
      </c>
    </row>
    <row r="238" spans="1:4" x14ac:dyDescent="0.25">
      <c r="A238" s="6" t="s">
        <v>131</v>
      </c>
      <c r="B238" s="6" t="s">
        <v>132</v>
      </c>
      <c r="C238" s="6" t="s">
        <v>16</v>
      </c>
      <c r="D238" s="6">
        <v>51632.586711800002</v>
      </c>
    </row>
    <row r="239" spans="1:4" x14ac:dyDescent="0.25">
      <c r="A239" s="6" t="s">
        <v>133</v>
      </c>
      <c r="B239" s="6" t="s">
        <v>134</v>
      </c>
      <c r="C239" s="6" t="s">
        <v>15</v>
      </c>
      <c r="D239" s="6">
        <v>26642.422495300001</v>
      </c>
    </row>
    <row r="240" spans="1:4" x14ac:dyDescent="0.25">
      <c r="A240" s="6" t="s">
        <v>133</v>
      </c>
      <c r="B240" s="6" t="s">
        <v>134</v>
      </c>
      <c r="C240" s="6" t="s">
        <v>16</v>
      </c>
      <c r="D240" s="6">
        <v>71785.060171300007</v>
      </c>
    </row>
    <row r="241" spans="1:4" x14ac:dyDescent="0.25">
      <c r="A241" s="6" t="s">
        <v>135</v>
      </c>
      <c r="B241" s="6" t="s">
        <v>136</v>
      </c>
      <c r="C241" s="6" t="s">
        <v>15</v>
      </c>
      <c r="D241" s="6">
        <v>10240.5616479</v>
      </c>
    </row>
    <row r="242" spans="1:4" x14ac:dyDescent="0.25">
      <c r="A242" s="6" t="s">
        <v>135</v>
      </c>
      <c r="B242" s="6" t="s">
        <v>136</v>
      </c>
      <c r="C242" s="6" t="s">
        <v>16</v>
      </c>
      <c r="D242" s="6">
        <v>29743.2437216</v>
      </c>
    </row>
    <row r="243" spans="1:4" x14ac:dyDescent="0.25">
      <c r="A243" s="6" t="s">
        <v>137</v>
      </c>
      <c r="B243" s="6" t="s">
        <v>138</v>
      </c>
      <c r="C243" s="6" t="s">
        <v>15</v>
      </c>
      <c r="D243" s="6">
        <v>8239.7343459999993</v>
      </c>
    </row>
    <row r="244" spans="1:4" x14ac:dyDescent="0.25">
      <c r="A244" s="6" t="s">
        <v>137</v>
      </c>
      <c r="B244" s="6" t="s">
        <v>138</v>
      </c>
      <c r="C244" s="6" t="s">
        <v>16</v>
      </c>
      <c r="D244" s="6">
        <v>38430.986262300001</v>
      </c>
    </row>
    <row r="245" spans="1:4" x14ac:dyDescent="0.25">
      <c r="A245" s="6" t="s">
        <v>139</v>
      </c>
      <c r="B245" s="6" t="s">
        <v>140</v>
      </c>
      <c r="C245" s="6" t="s">
        <v>15</v>
      </c>
      <c r="D245" s="6">
        <v>18178.891182399999</v>
      </c>
    </row>
    <row r="246" spans="1:4" x14ac:dyDescent="0.25">
      <c r="A246" s="6" t="s">
        <v>139</v>
      </c>
      <c r="B246" s="6" t="s">
        <v>140</v>
      </c>
      <c r="C246" s="6" t="s">
        <v>16</v>
      </c>
      <c r="D246" s="6">
        <v>15142.5833482</v>
      </c>
    </row>
    <row r="247" spans="1:4" x14ac:dyDescent="0.25">
      <c r="A247" s="6" t="s">
        <v>141</v>
      </c>
      <c r="B247" s="6" t="s">
        <v>142</v>
      </c>
      <c r="C247" s="6" t="s">
        <v>15</v>
      </c>
      <c r="D247" s="6">
        <v>4139.3402601999996</v>
      </c>
    </row>
    <row r="248" spans="1:4" x14ac:dyDescent="0.25">
      <c r="A248" s="6" t="s">
        <v>141</v>
      </c>
      <c r="B248" s="6" t="s">
        <v>142</v>
      </c>
      <c r="C248" s="6" t="s">
        <v>16</v>
      </c>
      <c r="D248" s="6">
        <v>11464.3714784</v>
      </c>
    </row>
    <row r="249" spans="1:4" x14ac:dyDescent="0.25">
      <c r="A249" s="6" t="s">
        <v>143</v>
      </c>
      <c r="B249" s="6" t="s">
        <v>144</v>
      </c>
      <c r="C249" s="6" t="s">
        <v>15</v>
      </c>
      <c r="D249" s="6">
        <v>10261.9772192</v>
      </c>
    </row>
    <row r="250" spans="1:4" x14ac:dyDescent="0.25">
      <c r="A250" s="6" t="s">
        <v>143</v>
      </c>
      <c r="B250" s="6" t="s">
        <v>144</v>
      </c>
      <c r="C250" s="6" t="s">
        <v>16</v>
      </c>
      <c r="D250" s="6">
        <v>16507.2759682</v>
      </c>
    </row>
    <row r="251" spans="1:4" x14ac:dyDescent="0.25">
      <c r="A251" s="6" t="s">
        <v>145</v>
      </c>
      <c r="B251" s="6" t="s">
        <v>146</v>
      </c>
      <c r="C251" s="6" t="s">
        <v>15</v>
      </c>
      <c r="D251" s="6">
        <v>2005.7044530999999</v>
      </c>
    </row>
    <row r="252" spans="1:4" x14ac:dyDescent="0.25">
      <c r="A252" s="6" t="s">
        <v>145</v>
      </c>
      <c r="B252" s="6" t="s">
        <v>146</v>
      </c>
      <c r="C252" s="6" t="s">
        <v>16</v>
      </c>
      <c r="D252" s="6">
        <v>7318.1204759000002</v>
      </c>
    </row>
    <row r="253" spans="1:4" x14ac:dyDescent="0.25">
      <c r="A253" s="6" t="s">
        <v>147</v>
      </c>
      <c r="B253" s="6" t="s">
        <v>148</v>
      </c>
      <c r="C253" s="6" t="s">
        <v>15</v>
      </c>
      <c r="D253" s="6">
        <v>5255.4481169999999</v>
      </c>
    </row>
    <row r="254" spans="1:4" x14ac:dyDescent="0.25">
      <c r="A254" s="6" t="s">
        <v>147</v>
      </c>
      <c r="B254" s="6" t="s">
        <v>148</v>
      </c>
      <c r="C254" s="6" t="s">
        <v>16</v>
      </c>
      <c r="D254" s="6">
        <v>13210.8913042</v>
      </c>
    </row>
    <row r="255" spans="1:4" x14ac:dyDescent="0.25">
      <c r="A255" s="6" t="s">
        <v>149</v>
      </c>
      <c r="B255" s="6" t="s">
        <v>150</v>
      </c>
      <c r="C255" s="6" t="s">
        <v>15</v>
      </c>
      <c r="D255" s="6">
        <v>5724.9396231000001</v>
      </c>
    </row>
    <row r="256" spans="1:4" x14ac:dyDescent="0.25">
      <c r="A256" s="6" t="s">
        <v>149</v>
      </c>
      <c r="B256" s="6" t="s">
        <v>150</v>
      </c>
      <c r="C256" s="6" t="s">
        <v>16</v>
      </c>
      <c r="D256" s="6">
        <v>11922.793244799999</v>
      </c>
    </row>
    <row r="257" spans="1:4" x14ac:dyDescent="0.25">
      <c r="A257" s="6" t="s">
        <v>151</v>
      </c>
      <c r="B257" s="6" t="s">
        <v>152</v>
      </c>
      <c r="C257" s="6" t="s">
        <v>15</v>
      </c>
      <c r="D257" s="6">
        <v>6023.4150502000002</v>
      </c>
    </row>
    <row r="258" spans="1:4" x14ac:dyDescent="0.25">
      <c r="A258" s="6" t="s">
        <v>151</v>
      </c>
      <c r="B258" s="6" t="s">
        <v>152</v>
      </c>
      <c r="C258" s="6" t="s">
        <v>16</v>
      </c>
      <c r="D258" s="6">
        <v>12689.5830668</v>
      </c>
    </row>
    <row r="259" spans="1:4" x14ac:dyDescent="0.25">
      <c r="A259" s="6" t="s">
        <v>153</v>
      </c>
      <c r="B259" s="6" t="s">
        <v>154</v>
      </c>
      <c r="C259" s="6" t="s">
        <v>15</v>
      </c>
      <c r="D259" s="6">
        <v>11201.338736</v>
      </c>
    </row>
    <row r="260" spans="1:4" x14ac:dyDescent="0.25">
      <c r="A260" s="6" t="s">
        <v>153</v>
      </c>
      <c r="B260" s="6" t="s">
        <v>154</v>
      </c>
      <c r="C260" s="6" t="s">
        <v>16</v>
      </c>
      <c r="D260" s="6">
        <v>23488.8789559</v>
      </c>
    </row>
    <row r="261" spans="1:4" x14ac:dyDescent="0.25">
      <c r="A261" s="6" t="s">
        <v>155</v>
      </c>
      <c r="B261" s="6" t="s">
        <v>156</v>
      </c>
      <c r="C261" s="6" t="s">
        <v>15</v>
      </c>
      <c r="D261" s="6">
        <v>6165.7283301999996</v>
      </c>
    </row>
    <row r="262" spans="1:4" x14ac:dyDescent="0.25">
      <c r="A262" s="6" t="s">
        <v>155</v>
      </c>
      <c r="B262" s="6" t="s">
        <v>156</v>
      </c>
      <c r="C262" s="6" t="s">
        <v>16</v>
      </c>
      <c r="D262" s="6">
        <v>30814.865414700002</v>
      </c>
    </row>
    <row r="263" spans="1:4" x14ac:dyDescent="0.25">
      <c r="A263" s="6" t="s">
        <v>157</v>
      </c>
      <c r="B263" s="6" t="s">
        <v>158</v>
      </c>
      <c r="C263" s="6" t="s">
        <v>15</v>
      </c>
      <c r="D263" s="6">
        <v>2812.3857499999999</v>
      </c>
    </row>
    <row r="264" spans="1:4" x14ac:dyDescent="0.25">
      <c r="A264" s="6" t="s">
        <v>157</v>
      </c>
      <c r="B264" s="6" t="s">
        <v>158</v>
      </c>
      <c r="C264" s="6" t="s">
        <v>16</v>
      </c>
      <c r="D264" s="6">
        <v>17953.329751199999</v>
      </c>
    </row>
    <row r="265" spans="1:4" x14ac:dyDescent="0.25">
      <c r="A265" s="6" t="s">
        <v>159</v>
      </c>
      <c r="B265" s="6" t="s">
        <v>160</v>
      </c>
      <c r="C265" s="6" t="s">
        <v>15</v>
      </c>
      <c r="D265" s="6">
        <v>23796.557665799999</v>
      </c>
    </row>
    <row r="266" spans="1:4" x14ac:dyDescent="0.25">
      <c r="A266" s="6" t="s">
        <v>159</v>
      </c>
      <c r="B266" s="6" t="s">
        <v>160</v>
      </c>
      <c r="C266" s="6" t="s">
        <v>16</v>
      </c>
      <c r="D266" s="6">
        <v>31585.9767412</v>
      </c>
    </row>
    <row r="267" spans="1:4" x14ac:dyDescent="0.25">
      <c r="A267" s="6" t="s">
        <v>161</v>
      </c>
      <c r="B267" s="6" t="s">
        <v>162</v>
      </c>
      <c r="C267" s="6" t="s">
        <v>15</v>
      </c>
      <c r="D267" s="6">
        <v>5893.7466518000001</v>
      </c>
    </row>
    <row r="268" spans="1:4" x14ac:dyDescent="0.25">
      <c r="A268" s="6" t="s">
        <v>161</v>
      </c>
      <c r="B268" s="6" t="s">
        <v>162</v>
      </c>
      <c r="C268" s="6" t="s">
        <v>16</v>
      </c>
      <c r="D268" s="6">
        <v>18699.6122182</v>
      </c>
    </row>
    <row r="269" spans="1:4" x14ac:dyDescent="0.25">
      <c r="A269" s="6" t="s">
        <v>163</v>
      </c>
      <c r="B269" s="6" t="s">
        <v>164</v>
      </c>
      <c r="C269" s="6" t="s">
        <v>15</v>
      </c>
      <c r="D269" s="6">
        <v>4449.6815686</v>
      </c>
    </row>
    <row r="270" spans="1:4" x14ac:dyDescent="0.25">
      <c r="A270" s="6" t="s">
        <v>163</v>
      </c>
      <c r="B270" s="6" t="s">
        <v>164</v>
      </c>
      <c r="C270" s="6" t="s">
        <v>16</v>
      </c>
      <c r="D270" s="6">
        <v>26408.939836699999</v>
      </c>
    </row>
    <row r="271" spans="1:4" x14ac:dyDescent="0.25">
      <c r="A271" s="6" t="s">
        <v>165</v>
      </c>
      <c r="B271" s="6" t="s">
        <v>166</v>
      </c>
      <c r="C271" s="6" t="s">
        <v>15</v>
      </c>
      <c r="D271" s="6">
        <v>10566.957653900001</v>
      </c>
    </row>
    <row r="272" spans="1:4" x14ac:dyDescent="0.25">
      <c r="A272" s="6" t="s">
        <v>165</v>
      </c>
      <c r="B272" s="6" t="s">
        <v>166</v>
      </c>
      <c r="C272" s="6" t="s">
        <v>16</v>
      </c>
      <c r="D272" s="6">
        <v>19909.836202300001</v>
      </c>
    </row>
    <row r="273" spans="1:4" x14ac:dyDescent="0.25">
      <c r="A273" s="6" t="s">
        <v>167</v>
      </c>
      <c r="B273" s="6" t="s">
        <v>168</v>
      </c>
      <c r="C273" s="6" t="s">
        <v>15</v>
      </c>
      <c r="D273" s="6">
        <v>6068.4916676000003</v>
      </c>
    </row>
    <row r="274" spans="1:4" x14ac:dyDescent="0.25">
      <c r="A274" s="6" t="s">
        <v>167</v>
      </c>
      <c r="B274" s="6" t="s">
        <v>168</v>
      </c>
      <c r="C274" s="6" t="s">
        <v>16</v>
      </c>
      <c r="D274" s="6">
        <v>27705.002096200002</v>
      </c>
    </row>
    <row r="275" spans="1:4" x14ac:dyDescent="0.25">
      <c r="A275" s="6" t="s">
        <v>169</v>
      </c>
      <c r="B275" s="6" t="s">
        <v>170</v>
      </c>
      <c r="C275" s="6" t="s">
        <v>15</v>
      </c>
      <c r="D275" s="6">
        <v>14407.398793</v>
      </c>
    </row>
    <row r="276" spans="1:4" x14ac:dyDescent="0.25">
      <c r="A276" s="6" t="s">
        <v>169</v>
      </c>
      <c r="B276" s="6" t="s">
        <v>170</v>
      </c>
      <c r="C276" s="6" t="s">
        <v>16</v>
      </c>
      <c r="D276" s="6">
        <v>33108.598686999998</v>
      </c>
    </row>
    <row r="277" spans="1:4" x14ac:dyDescent="0.25">
      <c r="A277" s="6" t="s">
        <v>171</v>
      </c>
      <c r="B277" s="6" t="s">
        <v>172</v>
      </c>
      <c r="C277" s="6" t="s">
        <v>15</v>
      </c>
      <c r="D277" s="6">
        <v>3597.7509888999998</v>
      </c>
    </row>
    <row r="278" spans="1:4" x14ac:dyDescent="0.25">
      <c r="A278" s="6" t="s">
        <v>171</v>
      </c>
      <c r="B278" s="6" t="s">
        <v>172</v>
      </c>
      <c r="C278" s="6" t="s">
        <v>16</v>
      </c>
      <c r="D278" s="6">
        <v>7893.9433773000001</v>
      </c>
    </row>
    <row r="279" spans="1:4" x14ac:dyDescent="0.25">
      <c r="A279" s="6" t="s">
        <v>173</v>
      </c>
      <c r="B279" s="6" t="s">
        <v>174</v>
      </c>
      <c r="C279" s="6" t="s">
        <v>15</v>
      </c>
      <c r="D279" s="6">
        <v>14813.799988700001</v>
      </c>
    </row>
    <row r="280" spans="1:4" x14ac:dyDescent="0.25">
      <c r="A280" s="6" t="s">
        <v>173</v>
      </c>
      <c r="B280" s="6" t="s">
        <v>174</v>
      </c>
      <c r="C280" s="6" t="s">
        <v>16</v>
      </c>
      <c r="D280" s="6">
        <v>18202.5081574</v>
      </c>
    </row>
    <row r="281" spans="1:4" x14ac:dyDescent="0.25">
      <c r="A281" s="6" t="s">
        <v>175</v>
      </c>
      <c r="B281" s="6" t="s">
        <v>176</v>
      </c>
      <c r="C281" s="6" t="s">
        <v>15</v>
      </c>
      <c r="D281" s="6">
        <v>6139.7675115000002</v>
      </c>
    </row>
    <row r="282" spans="1:4" x14ac:dyDescent="0.25">
      <c r="A282" s="6" t="s">
        <v>175</v>
      </c>
      <c r="B282" s="6" t="s">
        <v>176</v>
      </c>
      <c r="C282" s="6" t="s">
        <v>16</v>
      </c>
      <c r="D282" s="6">
        <v>20131.551915700002</v>
      </c>
    </row>
    <row r="283" spans="1:4" x14ac:dyDescent="0.25">
      <c r="A283" s="6" t="s">
        <v>177</v>
      </c>
      <c r="B283" s="6" t="s">
        <v>178</v>
      </c>
      <c r="C283" s="6" t="s">
        <v>15</v>
      </c>
      <c r="D283" s="6">
        <v>3583.5157545000002</v>
      </c>
    </row>
    <row r="284" spans="1:4" x14ac:dyDescent="0.25">
      <c r="A284" s="6" t="s">
        <v>177</v>
      </c>
      <c r="B284" s="6" t="s">
        <v>178</v>
      </c>
      <c r="C284" s="6" t="s">
        <v>16</v>
      </c>
      <c r="D284" s="6">
        <v>3066.7171180999999</v>
      </c>
    </row>
    <row r="285" spans="1:4" x14ac:dyDescent="0.25">
      <c r="A285" s="6" t="s">
        <v>179</v>
      </c>
      <c r="B285" s="6" t="s">
        <v>180</v>
      </c>
      <c r="C285" s="6" t="s">
        <v>15</v>
      </c>
      <c r="D285" s="6">
        <v>8350.9035533999995</v>
      </c>
    </row>
    <row r="286" spans="1:4" x14ac:dyDescent="0.25">
      <c r="A286" s="6" t="s">
        <v>179</v>
      </c>
      <c r="B286" s="6" t="s">
        <v>180</v>
      </c>
      <c r="C286" s="6" t="s">
        <v>16</v>
      </c>
      <c r="D286" s="6">
        <v>9950.3976698000006</v>
      </c>
    </row>
    <row r="287" spans="1:4" x14ac:dyDescent="0.25">
      <c r="A287" s="6" t="s">
        <v>181</v>
      </c>
      <c r="B287" s="6" t="s">
        <v>182</v>
      </c>
      <c r="C287" s="6" t="s">
        <v>15</v>
      </c>
      <c r="D287" s="6">
        <v>11688.6586952</v>
      </c>
    </row>
    <row r="288" spans="1:4" x14ac:dyDescent="0.25">
      <c r="A288" s="6" t="s">
        <v>181</v>
      </c>
      <c r="B288" s="6" t="s">
        <v>182</v>
      </c>
      <c r="C288" s="6" t="s">
        <v>16</v>
      </c>
      <c r="D288" s="6">
        <v>25896.136071600002</v>
      </c>
    </row>
    <row r="289" spans="1:4" x14ac:dyDescent="0.25">
      <c r="A289" s="6" t="s">
        <v>183</v>
      </c>
      <c r="B289" s="6" t="s">
        <v>184</v>
      </c>
      <c r="C289" s="6" t="s">
        <v>15</v>
      </c>
      <c r="D289" s="6">
        <v>10850.8932993</v>
      </c>
    </row>
    <row r="290" spans="1:4" x14ac:dyDescent="0.25">
      <c r="A290" s="6" t="s">
        <v>183</v>
      </c>
      <c r="B290" s="6" t="s">
        <v>184</v>
      </c>
      <c r="C290" s="6" t="s">
        <v>16</v>
      </c>
      <c r="D290" s="6">
        <v>15301.202839600001</v>
      </c>
    </row>
    <row r="291" spans="1:4" x14ac:dyDescent="0.25">
      <c r="A291" s="6" t="s">
        <v>185</v>
      </c>
      <c r="B291" s="6" t="s">
        <v>186</v>
      </c>
      <c r="C291" s="6" t="s">
        <v>15</v>
      </c>
      <c r="D291" s="6">
        <v>18507.410561199998</v>
      </c>
    </row>
    <row r="292" spans="1:4" x14ac:dyDescent="0.25">
      <c r="A292" s="6" t="s">
        <v>185</v>
      </c>
      <c r="B292" s="6" t="s">
        <v>186</v>
      </c>
      <c r="C292" s="6" t="s">
        <v>16</v>
      </c>
      <c r="D292" s="6">
        <v>23853.168209300002</v>
      </c>
    </row>
    <row r="293" spans="1:4" x14ac:dyDescent="0.25">
      <c r="A293" s="6" t="s">
        <v>187</v>
      </c>
      <c r="B293" s="6" t="s">
        <v>188</v>
      </c>
      <c r="C293" s="6" t="s">
        <v>15</v>
      </c>
      <c r="D293" s="6">
        <v>11246.4458897</v>
      </c>
    </row>
    <row r="294" spans="1:4" x14ac:dyDescent="0.25">
      <c r="A294" s="6" t="s">
        <v>187</v>
      </c>
      <c r="B294" s="6" t="s">
        <v>188</v>
      </c>
      <c r="C294" s="6" t="s">
        <v>16</v>
      </c>
      <c r="D294" s="6">
        <v>20388.5195886</v>
      </c>
    </row>
    <row r="295" spans="1:4" x14ac:dyDescent="0.25">
      <c r="A295" s="6" t="s">
        <v>189</v>
      </c>
      <c r="B295" s="6" t="s">
        <v>190</v>
      </c>
      <c r="C295" s="6" t="s">
        <v>15</v>
      </c>
      <c r="D295" s="6">
        <v>8864.7774210999996</v>
      </c>
    </row>
    <row r="296" spans="1:4" x14ac:dyDescent="0.25">
      <c r="A296" s="6" t="s">
        <v>189</v>
      </c>
      <c r="B296" s="6" t="s">
        <v>190</v>
      </c>
      <c r="C296" s="6" t="s">
        <v>16</v>
      </c>
      <c r="D296" s="6">
        <v>6071.2289762</v>
      </c>
    </row>
    <row r="297" spans="1:4" x14ac:dyDescent="0.25">
      <c r="A297" s="6" t="s">
        <v>191</v>
      </c>
      <c r="B297" s="6" t="s">
        <v>192</v>
      </c>
      <c r="C297" s="6" t="s">
        <v>15</v>
      </c>
      <c r="D297" s="6">
        <v>7704.6398767999999</v>
      </c>
    </row>
    <row r="298" spans="1:4" x14ac:dyDescent="0.25">
      <c r="A298" s="6" t="s">
        <v>191</v>
      </c>
      <c r="B298" s="6" t="s">
        <v>192</v>
      </c>
      <c r="C298" s="6" t="s">
        <v>16</v>
      </c>
      <c r="D298" s="6">
        <v>19202.040226000001</v>
      </c>
    </row>
    <row r="299" spans="1:4" x14ac:dyDescent="0.25">
      <c r="A299" s="6" t="s">
        <v>193</v>
      </c>
      <c r="B299" s="6" t="s">
        <v>194</v>
      </c>
      <c r="C299" s="6" t="s">
        <v>15</v>
      </c>
      <c r="D299" s="6">
        <v>10499.804348400001</v>
      </c>
    </row>
    <row r="300" spans="1:4" x14ac:dyDescent="0.25">
      <c r="A300" s="6" t="s">
        <v>193</v>
      </c>
      <c r="B300" s="6" t="s">
        <v>194</v>
      </c>
      <c r="C300" s="6" t="s">
        <v>16</v>
      </c>
      <c r="D300" s="6">
        <v>11649.070366600001</v>
      </c>
    </row>
    <row r="301" spans="1:4" x14ac:dyDescent="0.25">
      <c r="A301" s="6" t="s">
        <v>195</v>
      </c>
      <c r="B301" s="6" t="s">
        <v>196</v>
      </c>
      <c r="C301" s="6" t="s">
        <v>15</v>
      </c>
      <c r="D301" s="6">
        <v>27373.173527300001</v>
      </c>
    </row>
    <row r="302" spans="1:4" x14ac:dyDescent="0.25">
      <c r="A302" s="6" t="s">
        <v>195</v>
      </c>
      <c r="B302" s="6" t="s">
        <v>196</v>
      </c>
      <c r="C302" s="6" t="s">
        <v>16</v>
      </c>
      <c r="D302" s="6">
        <v>26634.064660600001</v>
      </c>
    </row>
    <row r="303" spans="1:4" x14ac:dyDescent="0.25">
      <c r="A303" s="6" t="s">
        <v>197</v>
      </c>
      <c r="B303" s="6" t="s">
        <v>198</v>
      </c>
      <c r="C303" s="6" t="s">
        <v>15</v>
      </c>
      <c r="D303" s="6">
        <v>22374.8709676</v>
      </c>
    </row>
    <row r="304" spans="1:4" x14ac:dyDescent="0.25">
      <c r="A304" s="6" t="s">
        <v>197</v>
      </c>
      <c r="B304" s="6" t="s">
        <v>198</v>
      </c>
      <c r="C304" s="6" t="s">
        <v>16</v>
      </c>
      <c r="D304" s="6">
        <v>29840.708386599999</v>
      </c>
    </row>
    <row r="305" spans="1:4" x14ac:dyDescent="0.25">
      <c r="A305" s="6" t="s">
        <v>199</v>
      </c>
      <c r="B305" s="6" t="s">
        <v>200</v>
      </c>
      <c r="C305" s="6" t="s">
        <v>15</v>
      </c>
      <c r="D305" s="6">
        <v>16273.749605999999</v>
      </c>
    </row>
    <row r="306" spans="1:4" x14ac:dyDescent="0.25">
      <c r="A306" s="6" t="s">
        <v>199</v>
      </c>
      <c r="B306" s="6" t="s">
        <v>200</v>
      </c>
      <c r="C306" s="6" t="s">
        <v>16</v>
      </c>
      <c r="D306" s="6">
        <v>13237.058537200001</v>
      </c>
    </row>
    <row r="307" spans="1:4" x14ac:dyDescent="0.25">
      <c r="A307" s="6" t="s">
        <v>201</v>
      </c>
      <c r="B307" s="6" t="s">
        <v>202</v>
      </c>
      <c r="C307" s="6" t="s">
        <v>15</v>
      </c>
      <c r="D307" s="6">
        <v>19614.985146800002</v>
      </c>
    </row>
    <row r="308" spans="1:4" x14ac:dyDescent="0.25">
      <c r="A308" s="6" t="s">
        <v>201</v>
      </c>
      <c r="B308" s="6" t="s">
        <v>202</v>
      </c>
      <c r="C308" s="6" t="s">
        <v>16</v>
      </c>
      <c r="D308" s="6">
        <v>71160.115380000003</v>
      </c>
    </row>
    <row r="309" spans="1:4" x14ac:dyDescent="0.25">
      <c r="A309" s="6" t="s">
        <v>203</v>
      </c>
      <c r="B309" s="6" t="s">
        <v>204</v>
      </c>
      <c r="C309" s="6" t="s">
        <v>15</v>
      </c>
      <c r="D309" s="6">
        <v>3134.3321168000002</v>
      </c>
    </row>
    <row r="310" spans="1:4" x14ac:dyDescent="0.25">
      <c r="A310" s="6" t="s">
        <v>203</v>
      </c>
      <c r="B310" s="6" t="s">
        <v>204</v>
      </c>
      <c r="C310" s="6" t="s">
        <v>16</v>
      </c>
      <c r="D310" s="6">
        <v>28420.452945500001</v>
      </c>
    </row>
    <row r="311" spans="1:4" x14ac:dyDescent="0.25">
      <c r="A311" s="6" t="s">
        <v>205</v>
      </c>
      <c r="B311" s="6" t="s">
        <v>206</v>
      </c>
      <c r="C311" s="6" t="s">
        <v>15</v>
      </c>
      <c r="D311" s="6">
        <v>10978.2567674</v>
      </c>
    </row>
    <row r="312" spans="1:4" x14ac:dyDescent="0.25">
      <c r="A312" s="6" t="s">
        <v>205</v>
      </c>
      <c r="B312" s="6" t="s">
        <v>206</v>
      </c>
      <c r="C312" s="6" t="s">
        <v>16</v>
      </c>
      <c r="D312" s="6">
        <v>47772.137634500003</v>
      </c>
    </row>
    <row r="313" spans="1:4" x14ac:dyDescent="0.25">
      <c r="A313" s="6" t="s">
        <v>207</v>
      </c>
      <c r="B313" s="6" t="s">
        <v>208</v>
      </c>
      <c r="C313" s="6" t="s">
        <v>15</v>
      </c>
      <c r="D313" s="6">
        <v>9956.0694965999992</v>
      </c>
    </row>
    <row r="314" spans="1:4" x14ac:dyDescent="0.25">
      <c r="A314" s="6" t="s">
        <v>207</v>
      </c>
      <c r="B314" s="6" t="s">
        <v>208</v>
      </c>
      <c r="C314" s="6" t="s">
        <v>16</v>
      </c>
      <c r="D314" s="6">
        <v>37942.369964500002</v>
      </c>
    </row>
    <row r="315" spans="1:4" x14ac:dyDescent="0.25">
      <c r="A315" s="6" t="s">
        <v>209</v>
      </c>
      <c r="B315" s="6" t="s">
        <v>210</v>
      </c>
      <c r="C315" s="6" t="s">
        <v>15</v>
      </c>
      <c r="D315" s="6">
        <v>9712.2155254999998</v>
      </c>
    </row>
    <row r="316" spans="1:4" x14ac:dyDescent="0.25">
      <c r="A316" s="6" t="s">
        <v>209</v>
      </c>
      <c r="B316" s="6" t="s">
        <v>210</v>
      </c>
      <c r="C316" s="6" t="s">
        <v>16</v>
      </c>
      <c r="D316" s="6">
        <v>39565.544674199999</v>
      </c>
    </row>
    <row r="317" spans="1:4" x14ac:dyDescent="0.25">
      <c r="A317" s="6" t="s">
        <v>211</v>
      </c>
      <c r="B317" s="6" t="s">
        <v>212</v>
      </c>
      <c r="C317" s="6" t="s">
        <v>15</v>
      </c>
      <c r="D317" s="6">
        <v>3972.8242070000001</v>
      </c>
    </row>
    <row r="318" spans="1:4" x14ac:dyDescent="0.25">
      <c r="A318" s="6" t="s">
        <v>211</v>
      </c>
      <c r="B318" s="6" t="s">
        <v>212</v>
      </c>
      <c r="C318" s="6" t="s">
        <v>16</v>
      </c>
      <c r="D318" s="6">
        <v>7430.7988895999997</v>
      </c>
    </row>
    <row r="319" spans="1:4" x14ac:dyDescent="0.25">
      <c r="A319" s="6" t="s">
        <v>213</v>
      </c>
      <c r="B319" s="6" t="s">
        <v>214</v>
      </c>
      <c r="C319" s="6" t="s">
        <v>15</v>
      </c>
      <c r="D319" s="6">
        <v>5587.6148160000002</v>
      </c>
    </row>
    <row r="320" spans="1:4" x14ac:dyDescent="0.25">
      <c r="A320" s="6" t="s">
        <v>213</v>
      </c>
      <c r="B320" s="6" t="s">
        <v>214</v>
      </c>
      <c r="C320" s="6" t="s">
        <v>16</v>
      </c>
      <c r="D320" s="6">
        <v>16539.5770395</v>
      </c>
    </row>
    <row r="321" spans="1:4" x14ac:dyDescent="0.25">
      <c r="A321" s="6" t="s">
        <v>215</v>
      </c>
      <c r="B321" s="6" t="s">
        <v>216</v>
      </c>
      <c r="C321" s="6" t="s">
        <v>15</v>
      </c>
      <c r="D321" s="6">
        <v>1843.8463489999999</v>
      </c>
    </row>
    <row r="322" spans="1:4" x14ac:dyDescent="0.25">
      <c r="A322" s="6" t="s">
        <v>215</v>
      </c>
      <c r="B322" s="6" t="s">
        <v>216</v>
      </c>
      <c r="C322" s="6" t="s">
        <v>16</v>
      </c>
      <c r="D322" s="6">
        <v>8195.3468393000003</v>
      </c>
    </row>
    <row r="323" spans="1:4" x14ac:dyDescent="0.25">
      <c r="A323" s="6" t="s">
        <v>217</v>
      </c>
      <c r="B323" s="6" t="s">
        <v>218</v>
      </c>
      <c r="C323" s="6" t="s">
        <v>15</v>
      </c>
      <c r="D323" s="6">
        <v>16619.553839200002</v>
      </c>
    </row>
    <row r="324" spans="1:4" x14ac:dyDescent="0.25">
      <c r="A324" s="6" t="s">
        <v>217</v>
      </c>
      <c r="B324" s="6" t="s">
        <v>218</v>
      </c>
      <c r="C324" s="6" t="s">
        <v>16</v>
      </c>
      <c r="D324" s="6">
        <v>25729.088115899998</v>
      </c>
    </row>
    <row r="325" spans="1:4" x14ac:dyDescent="0.25">
      <c r="A325" s="6" t="s">
        <v>219</v>
      </c>
      <c r="B325" s="6" t="s">
        <v>220</v>
      </c>
      <c r="C325" s="6" t="s">
        <v>15</v>
      </c>
      <c r="D325" s="6">
        <v>11009.545212999999</v>
      </c>
    </row>
    <row r="326" spans="1:4" x14ac:dyDescent="0.25">
      <c r="A326" s="6" t="s">
        <v>219</v>
      </c>
      <c r="B326" s="6" t="s">
        <v>220</v>
      </c>
      <c r="C326" s="6" t="s">
        <v>16</v>
      </c>
      <c r="D326" s="6">
        <v>8119.2016529000002</v>
      </c>
    </row>
    <row r="327" spans="1:4" x14ac:dyDescent="0.25">
      <c r="A327" s="6" t="s">
        <v>221</v>
      </c>
      <c r="B327" s="6" t="s">
        <v>222</v>
      </c>
      <c r="C327" s="6" t="s">
        <v>15</v>
      </c>
      <c r="D327" s="6">
        <v>7499.0756959</v>
      </c>
    </row>
    <row r="328" spans="1:4" x14ac:dyDescent="0.25">
      <c r="A328" s="6" t="s">
        <v>221</v>
      </c>
      <c r="B328" s="6" t="s">
        <v>222</v>
      </c>
      <c r="C328" s="6" t="s">
        <v>16</v>
      </c>
      <c r="D328" s="6">
        <v>13783.0782218</v>
      </c>
    </row>
    <row r="329" spans="1:4" x14ac:dyDescent="0.25">
      <c r="A329" s="6" t="s">
        <v>223</v>
      </c>
      <c r="B329" s="6" t="s">
        <v>224</v>
      </c>
      <c r="C329" s="6" t="s">
        <v>15</v>
      </c>
      <c r="D329" s="6">
        <v>27501.933620100001</v>
      </c>
    </row>
    <row r="330" spans="1:4" x14ac:dyDescent="0.25">
      <c r="A330" s="6" t="s">
        <v>223</v>
      </c>
      <c r="B330" s="6" t="s">
        <v>224</v>
      </c>
      <c r="C330" s="6" t="s">
        <v>16</v>
      </c>
      <c r="D330" s="6">
        <v>17180.838696399998</v>
      </c>
    </row>
    <row r="331" spans="1:4" x14ac:dyDescent="0.25">
      <c r="A331" s="6" t="s">
        <v>225</v>
      </c>
      <c r="B331" s="6" t="s">
        <v>226</v>
      </c>
      <c r="C331" s="6" t="s">
        <v>15</v>
      </c>
      <c r="D331" s="6">
        <v>3133.6835547000001</v>
      </c>
    </row>
    <row r="332" spans="1:4" x14ac:dyDescent="0.25">
      <c r="A332" s="6" t="s">
        <v>225</v>
      </c>
      <c r="B332" s="6" t="s">
        <v>226</v>
      </c>
      <c r="C332" s="6" t="s">
        <v>16</v>
      </c>
      <c r="D332" s="6">
        <v>6074.7227798000004</v>
      </c>
    </row>
    <row r="333" spans="1:4" x14ac:dyDescent="0.25">
      <c r="A333" s="6" t="s">
        <v>227</v>
      </c>
      <c r="B333" s="6" t="s">
        <v>228</v>
      </c>
      <c r="C333" s="6" t="s">
        <v>15</v>
      </c>
      <c r="D333" s="6">
        <v>22514.817962000001</v>
      </c>
    </row>
    <row r="334" spans="1:4" x14ac:dyDescent="0.25">
      <c r="A334" s="6" t="s">
        <v>227</v>
      </c>
      <c r="B334" s="6" t="s">
        <v>228</v>
      </c>
      <c r="C334" s="6" t="s">
        <v>16</v>
      </c>
      <c r="D334" s="6">
        <v>40118.369759499998</v>
      </c>
    </row>
    <row r="335" spans="1:4" x14ac:dyDescent="0.25">
      <c r="A335" s="6" t="s">
        <v>229</v>
      </c>
      <c r="B335" s="6" t="s">
        <v>230</v>
      </c>
      <c r="C335" s="6" t="s">
        <v>15</v>
      </c>
      <c r="D335" s="6">
        <v>38063.181477899998</v>
      </c>
    </row>
    <row r="336" spans="1:4" x14ac:dyDescent="0.25">
      <c r="A336" s="6" t="s">
        <v>229</v>
      </c>
      <c r="B336" s="6" t="s">
        <v>230</v>
      </c>
      <c r="C336" s="6" t="s">
        <v>16</v>
      </c>
      <c r="D336" s="6">
        <v>40399.2412988</v>
      </c>
    </row>
    <row r="337" spans="1:4" x14ac:dyDescent="0.25">
      <c r="A337" s="6" t="s">
        <v>231</v>
      </c>
      <c r="B337" s="6" t="s">
        <v>232</v>
      </c>
      <c r="C337" s="6" t="s">
        <v>15</v>
      </c>
      <c r="D337" s="6">
        <v>19331.73388</v>
      </c>
    </row>
    <row r="338" spans="1:4" x14ac:dyDescent="0.25">
      <c r="A338" s="6" t="s">
        <v>231</v>
      </c>
      <c r="B338" s="6" t="s">
        <v>232</v>
      </c>
      <c r="C338" s="6" t="s">
        <v>16</v>
      </c>
      <c r="D338" s="6">
        <v>26374.007257199999</v>
      </c>
    </row>
    <row r="339" spans="1:4" x14ac:dyDescent="0.25">
      <c r="A339" s="6" t="s">
        <v>233</v>
      </c>
      <c r="B339" s="6" t="s">
        <v>234</v>
      </c>
      <c r="C339" s="6" t="s">
        <v>15</v>
      </c>
      <c r="D339" s="6">
        <v>13974.175039</v>
      </c>
    </row>
    <row r="340" spans="1:4" x14ac:dyDescent="0.25">
      <c r="A340" s="6" t="s">
        <v>233</v>
      </c>
      <c r="B340" s="6" t="s">
        <v>234</v>
      </c>
      <c r="C340" s="6" t="s">
        <v>16</v>
      </c>
      <c r="D340" s="6">
        <v>20639.360124899998</v>
      </c>
    </row>
    <row r="341" spans="1:4" x14ac:dyDescent="0.25">
      <c r="A341" s="6" t="s">
        <v>235</v>
      </c>
      <c r="B341" s="6" t="s">
        <v>236</v>
      </c>
      <c r="C341" s="6" t="s">
        <v>15</v>
      </c>
      <c r="D341" s="6">
        <v>2129.5491802000001</v>
      </c>
    </row>
    <row r="342" spans="1:4" x14ac:dyDescent="0.25">
      <c r="A342" s="6" t="s">
        <v>235</v>
      </c>
      <c r="B342" s="6" t="s">
        <v>236</v>
      </c>
      <c r="C342" s="6" t="s">
        <v>16</v>
      </c>
      <c r="D342" s="6">
        <v>3441.9547889</v>
      </c>
    </row>
    <row r="343" spans="1:4" x14ac:dyDescent="0.25">
      <c r="A343" s="6" t="s">
        <v>237</v>
      </c>
      <c r="B343" s="6" t="s">
        <v>238</v>
      </c>
      <c r="C343" s="6" t="s">
        <v>15</v>
      </c>
      <c r="D343" s="6">
        <v>1123.6960650000001</v>
      </c>
    </row>
    <row r="344" spans="1:4" x14ac:dyDescent="0.25">
      <c r="A344" s="6" t="s">
        <v>237</v>
      </c>
      <c r="B344" s="6" t="s">
        <v>238</v>
      </c>
      <c r="C344" s="6" t="s">
        <v>16</v>
      </c>
      <c r="D344" s="6">
        <v>3760.9728553</v>
      </c>
    </row>
    <row r="345" spans="1:4" x14ac:dyDescent="0.25">
      <c r="A345" s="6" t="s">
        <v>239</v>
      </c>
      <c r="B345" s="6" t="s">
        <v>240</v>
      </c>
      <c r="C345" s="6" t="s">
        <v>15</v>
      </c>
      <c r="D345" s="6">
        <v>2616.9853324999999</v>
      </c>
    </row>
    <row r="346" spans="1:4" x14ac:dyDescent="0.25">
      <c r="A346" s="6" t="s">
        <v>239</v>
      </c>
      <c r="B346" s="6" t="s">
        <v>240</v>
      </c>
      <c r="C346" s="6" t="s">
        <v>16</v>
      </c>
      <c r="D346" s="6">
        <v>4971.5698726999999</v>
      </c>
    </row>
    <row r="347" spans="1:4" x14ac:dyDescent="0.25">
      <c r="A347" s="6" t="s">
        <v>241</v>
      </c>
      <c r="B347" s="6" t="s">
        <v>242</v>
      </c>
      <c r="C347" s="6" t="s">
        <v>15</v>
      </c>
      <c r="D347" s="6">
        <v>2758.9413141</v>
      </c>
    </row>
    <row r="348" spans="1:4" x14ac:dyDescent="0.25">
      <c r="A348" s="6" t="s">
        <v>241</v>
      </c>
      <c r="B348" s="6" t="s">
        <v>242</v>
      </c>
      <c r="C348" s="6" t="s">
        <v>16</v>
      </c>
      <c r="D348" s="6">
        <v>4808.9731852000004</v>
      </c>
    </row>
    <row r="349" spans="1:4" x14ac:dyDescent="0.25">
      <c r="A349" s="6" t="s">
        <v>243</v>
      </c>
      <c r="B349" s="6" t="s">
        <v>244</v>
      </c>
      <c r="C349" s="6" t="s">
        <v>15</v>
      </c>
      <c r="D349" s="6">
        <v>7121.2137715999997</v>
      </c>
    </row>
    <row r="350" spans="1:4" x14ac:dyDescent="0.25">
      <c r="A350" s="6" t="s">
        <v>243</v>
      </c>
      <c r="B350" s="6" t="s">
        <v>244</v>
      </c>
      <c r="C350" s="6" t="s">
        <v>16</v>
      </c>
      <c r="D350" s="6">
        <v>6496.6890162</v>
      </c>
    </row>
    <row r="351" spans="1:4" x14ac:dyDescent="0.25">
      <c r="A351" s="6" t="s">
        <v>245</v>
      </c>
      <c r="B351" s="6" t="s">
        <v>246</v>
      </c>
      <c r="C351" s="6" t="s">
        <v>15</v>
      </c>
      <c r="D351" s="6">
        <v>3326.7961443999998</v>
      </c>
    </row>
    <row r="352" spans="1:4" x14ac:dyDescent="0.25">
      <c r="A352" s="6" t="s">
        <v>245</v>
      </c>
      <c r="B352" s="6" t="s">
        <v>246</v>
      </c>
      <c r="C352" s="6" t="s">
        <v>16</v>
      </c>
      <c r="D352" s="6">
        <v>14374.583699000001</v>
      </c>
    </row>
    <row r="353" spans="1:4" x14ac:dyDescent="0.25">
      <c r="A353" s="6" t="s">
        <v>247</v>
      </c>
      <c r="B353" s="6" t="s">
        <v>248</v>
      </c>
      <c r="C353" s="6" t="s">
        <v>15</v>
      </c>
      <c r="D353" s="6">
        <v>2257.3593673</v>
      </c>
    </row>
    <row r="354" spans="1:4" x14ac:dyDescent="0.25">
      <c r="A354" s="6" t="s">
        <v>247</v>
      </c>
      <c r="B354" s="6" t="s">
        <v>248</v>
      </c>
      <c r="C354" s="6" t="s">
        <v>16</v>
      </c>
      <c r="D354" s="6">
        <v>17445.046263600001</v>
      </c>
    </row>
    <row r="355" spans="1:4" x14ac:dyDescent="0.25">
      <c r="A355" s="6" t="s">
        <v>249</v>
      </c>
      <c r="B355" s="6" t="s">
        <v>250</v>
      </c>
      <c r="C355" s="6" t="s">
        <v>15</v>
      </c>
      <c r="D355" s="6">
        <v>1202.0877659</v>
      </c>
    </row>
    <row r="356" spans="1:4" x14ac:dyDescent="0.25">
      <c r="A356" s="6" t="s">
        <v>249</v>
      </c>
      <c r="B356" s="6" t="s">
        <v>250</v>
      </c>
      <c r="C356" s="6" t="s">
        <v>16</v>
      </c>
      <c r="D356" s="6">
        <v>13976.2737426</v>
      </c>
    </row>
    <row r="357" spans="1:4" x14ac:dyDescent="0.25">
      <c r="A357" s="6" t="s">
        <v>251</v>
      </c>
      <c r="B357" s="6" t="s">
        <v>252</v>
      </c>
      <c r="C357" s="6" t="s">
        <v>15</v>
      </c>
      <c r="D357" s="6">
        <v>6838.3477288000004</v>
      </c>
    </row>
    <row r="358" spans="1:4" x14ac:dyDescent="0.25">
      <c r="A358" s="6" t="s">
        <v>251</v>
      </c>
      <c r="B358" s="6" t="s">
        <v>252</v>
      </c>
      <c r="C358" s="6" t="s">
        <v>16</v>
      </c>
      <c r="D358" s="6">
        <v>8551.3953476000006</v>
      </c>
    </row>
    <row r="359" spans="1:4" x14ac:dyDescent="0.25">
      <c r="A359" s="6" t="s">
        <v>253</v>
      </c>
      <c r="B359" s="6" t="s">
        <v>254</v>
      </c>
      <c r="C359" s="6" t="s">
        <v>15</v>
      </c>
      <c r="D359" s="6">
        <v>854.89389949999997</v>
      </c>
    </row>
    <row r="360" spans="1:4" x14ac:dyDescent="0.25">
      <c r="A360" s="6" t="s">
        <v>253</v>
      </c>
      <c r="B360" s="6" t="s">
        <v>254</v>
      </c>
      <c r="C360" s="6" t="s">
        <v>16</v>
      </c>
      <c r="D360" s="6">
        <v>12572.440118099999</v>
      </c>
    </row>
    <row r="361" spans="1:4" x14ac:dyDescent="0.25">
      <c r="A361" s="6" t="s">
        <v>255</v>
      </c>
      <c r="B361" s="6" t="s">
        <v>256</v>
      </c>
      <c r="C361" s="6" t="s">
        <v>15</v>
      </c>
      <c r="D361" s="6">
        <v>175.36428889999999</v>
      </c>
    </row>
    <row r="362" spans="1:4" x14ac:dyDescent="0.25">
      <c r="A362" s="6" t="s">
        <v>255</v>
      </c>
      <c r="B362" s="6" t="s">
        <v>256</v>
      </c>
      <c r="C362" s="6" t="s">
        <v>16</v>
      </c>
      <c r="D362" s="6">
        <v>10689.278654399999</v>
      </c>
    </row>
    <row r="363" spans="1:4" x14ac:dyDescent="0.25">
      <c r="A363" s="6" t="s">
        <v>257</v>
      </c>
      <c r="B363" s="6" t="s">
        <v>258</v>
      </c>
      <c r="C363" s="6" t="s">
        <v>15</v>
      </c>
      <c r="D363" s="6">
        <v>566.95851570000002</v>
      </c>
    </row>
    <row r="364" spans="1:4" x14ac:dyDescent="0.25">
      <c r="A364" s="6" t="s">
        <v>257</v>
      </c>
      <c r="B364" s="6" t="s">
        <v>258</v>
      </c>
      <c r="C364" s="6" t="s">
        <v>16</v>
      </c>
      <c r="D364" s="6">
        <v>18468.220617499999</v>
      </c>
    </row>
    <row r="365" spans="1:4" x14ac:dyDescent="0.25">
      <c r="A365" s="6" t="s">
        <v>259</v>
      </c>
      <c r="B365" s="6" t="s">
        <v>260</v>
      </c>
      <c r="C365" s="6" t="s">
        <v>15</v>
      </c>
      <c r="D365" s="6">
        <v>499.13830430000002</v>
      </c>
    </row>
    <row r="366" spans="1:4" x14ac:dyDescent="0.25">
      <c r="A366" s="6" t="s">
        <v>259</v>
      </c>
      <c r="B366" s="6" t="s">
        <v>260</v>
      </c>
      <c r="C366" s="6" t="s">
        <v>16</v>
      </c>
      <c r="D366" s="6">
        <v>19460.828038200001</v>
      </c>
    </row>
    <row r="367" spans="1:4" x14ac:dyDescent="0.25">
      <c r="A367" s="6" t="s">
        <v>261</v>
      </c>
      <c r="B367" s="6" t="s">
        <v>262</v>
      </c>
      <c r="C367" s="6" t="s">
        <v>15</v>
      </c>
      <c r="D367" s="6">
        <v>719.92098950000002</v>
      </c>
    </row>
    <row r="368" spans="1:4" x14ac:dyDescent="0.25">
      <c r="A368" s="6" t="s">
        <v>261</v>
      </c>
      <c r="B368" s="6" t="s">
        <v>262</v>
      </c>
      <c r="C368" s="6" t="s">
        <v>16</v>
      </c>
      <c r="D368" s="6">
        <v>16673.817561299998</v>
      </c>
    </row>
    <row r="369" spans="1:4" x14ac:dyDescent="0.25">
      <c r="A369" s="6" t="s">
        <v>263</v>
      </c>
      <c r="B369" s="6" t="s">
        <v>264</v>
      </c>
      <c r="C369" s="6" t="s">
        <v>15</v>
      </c>
      <c r="D369" s="6">
        <v>972.13799349999999</v>
      </c>
    </row>
    <row r="370" spans="1:4" x14ac:dyDescent="0.25">
      <c r="A370" s="6" t="s">
        <v>263</v>
      </c>
      <c r="B370" s="6" t="s">
        <v>264</v>
      </c>
      <c r="C370" s="6" t="s">
        <v>16</v>
      </c>
      <c r="D370" s="6">
        <v>3649.7028873999998</v>
      </c>
    </row>
    <row r="371" spans="1:4" x14ac:dyDescent="0.25">
      <c r="A371" s="6" t="s">
        <v>265</v>
      </c>
      <c r="B371" s="6" t="s">
        <v>266</v>
      </c>
      <c r="C371" s="6" t="s">
        <v>15</v>
      </c>
      <c r="D371" s="6">
        <v>11607.559093399999</v>
      </c>
    </row>
    <row r="372" spans="1:4" x14ac:dyDescent="0.25">
      <c r="A372" s="6" t="s">
        <v>265</v>
      </c>
      <c r="B372" s="6" t="s">
        <v>266</v>
      </c>
      <c r="C372" s="6" t="s">
        <v>16</v>
      </c>
      <c r="D372" s="6">
        <v>61804.680262100002</v>
      </c>
    </row>
    <row r="373" spans="1:4" x14ac:dyDescent="0.25">
      <c r="A373" s="6" t="s">
        <v>267</v>
      </c>
      <c r="B373" s="6" t="s">
        <v>268</v>
      </c>
      <c r="C373" s="6" t="s">
        <v>15</v>
      </c>
      <c r="D373" s="6">
        <v>253.40993599999999</v>
      </c>
    </row>
    <row r="374" spans="1:4" x14ac:dyDescent="0.25">
      <c r="A374" s="6" t="s">
        <v>267</v>
      </c>
      <c r="B374" s="6" t="s">
        <v>268</v>
      </c>
      <c r="C374" s="6" t="s">
        <v>16</v>
      </c>
      <c r="D374" s="6">
        <v>42784.006394700002</v>
      </c>
    </row>
    <row r="375" spans="1:4" x14ac:dyDescent="0.25">
      <c r="A375" s="6" t="s">
        <v>269</v>
      </c>
      <c r="B375" s="6" t="s">
        <v>270</v>
      </c>
      <c r="C375" s="6" t="s">
        <v>15</v>
      </c>
      <c r="D375" s="6">
        <v>1241.5050028000001</v>
      </c>
    </row>
    <row r="376" spans="1:4" x14ac:dyDescent="0.25">
      <c r="A376" s="6" t="s">
        <v>269</v>
      </c>
      <c r="B376" s="6" t="s">
        <v>270</v>
      </c>
      <c r="C376" s="6" t="s">
        <v>16</v>
      </c>
      <c r="D376" s="6">
        <v>12641.845435699999</v>
      </c>
    </row>
    <row r="377" spans="1:4" x14ac:dyDescent="0.25">
      <c r="A377" s="6" t="s">
        <v>271</v>
      </c>
      <c r="B377" s="6" t="s">
        <v>272</v>
      </c>
      <c r="C377" s="6" t="s">
        <v>15</v>
      </c>
      <c r="D377" s="6">
        <v>1632.8339177</v>
      </c>
    </row>
    <row r="378" spans="1:4" x14ac:dyDescent="0.25">
      <c r="A378" s="6" t="s">
        <v>271</v>
      </c>
      <c r="B378" s="6" t="s">
        <v>272</v>
      </c>
      <c r="C378" s="6" t="s">
        <v>16</v>
      </c>
      <c r="D378" s="6">
        <v>19217.172580300001</v>
      </c>
    </row>
    <row r="379" spans="1:4" x14ac:dyDescent="0.25">
      <c r="A379" s="6" t="s">
        <v>273</v>
      </c>
      <c r="B379" s="6" t="s">
        <v>274</v>
      </c>
      <c r="C379" s="6" t="s">
        <v>15</v>
      </c>
      <c r="D379" s="6">
        <v>3277.3199728999998</v>
      </c>
    </row>
    <row r="380" spans="1:4" x14ac:dyDescent="0.25">
      <c r="A380" s="6" t="s">
        <v>273</v>
      </c>
      <c r="B380" s="6" t="s">
        <v>274</v>
      </c>
      <c r="C380" s="6" t="s">
        <v>16</v>
      </c>
      <c r="D380" s="6">
        <v>23040.362961499999</v>
      </c>
    </row>
    <row r="381" spans="1:4" x14ac:dyDescent="0.25">
      <c r="A381" s="6" t="s">
        <v>275</v>
      </c>
      <c r="B381" s="6" t="s">
        <v>276</v>
      </c>
      <c r="C381" s="6" t="s">
        <v>15</v>
      </c>
      <c r="D381" s="6">
        <v>396.51531349999999</v>
      </c>
    </row>
    <row r="382" spans="1:4" x14ac:dyDescent="0.25">
      <c r="A382" s="6" t="s">
        <v>275</v>
      </c>
      <c r="B382" s="6" t="s">
        <v>276</v>
      </c>
      <c r="C382" s="6" t="s">
        <v>16</v>
      </c>
      <c r="D382" s="6">
        <v>17322.360970999998</v>
      </c>
    </row>
    <row r="383" spans="1:4" x14ac:dyDescent="0.25">
      <c r="A383" s="6" t="s">
        <v>277</v>
      </c>
      <c r="B383" s="6" t="s">
        <v>278</v>
      </c>
      <c r="C383" s="6" t="s">
        <v>15</v>
      </c>
      <c r="D383" s="6">
        <v>1152.2523074999999</v>
      </c>
    </row>
    <row r="384" spans="1:4" x14ac:dyDescent="0.25">
      <c r="A384" s="6" t="s">
        <v>277</v>
      </c>
      <c r="B384" s="6" t="s">
        <v>278</v>
      </c>
      <c r="C384" s="6" t="s">
        <v>16</v>
      </c>
      <c r="D384" s="6">
        <v>5647.7031139000001</v>
      </c>
    </row>
    <row r="385" spans="1:4" x14ac:dyDescent="0.25">
      <c r="A385" s="6" t="s">
        <v>279</v>
      </c>
      <c r="B385" s="6" t="s">
        <v>280</v>
      </c>
      <c r="C385" s="6" t="s">
        <v>15</v>
      </c>
      <c r="D385" s="6">
        <v>3788.572435</v>
      </c>
    </row>
    <row r="386" spans="1:4" x14ac:dyDescent="0.25">
      <c r="A386" s="6" t="s">
        <v>279</v>
      </c>
      <c r="B386" s="6" t="s">
        <v>280</v>
      </c>
      <c r="C386" s="6" t="s">
        <v>16</v>
      </c>
      <c r="D386" s="6">
        <v>24669.666936199999</v>
      </c>
    </row>
    <row r="387" spans="1:4" x14ac:dyDescent="0.25">
      <c r="A387" s="6" t="s">
        <v>281</v>
      </c>
      <c r="B387" s="6" t="s">
        <v>282</v>
      </c>
      <c r="C387" s="6" t="s">
        <v>15</v>
      </c>
      <c r="D387" s="6">
        <v>15192.4281997</v>
      </c>
    </row>
    <row r="388" spans="1:4" x14ac:dyDescent="0.25">
      <c r="A388" s="6" t="s">
        <v>281</v>
      </c>
      <c r="B388" s="6" t="s">
        <v>282</v>
      </c>
      <c r="C388" s="6" t="s">
        <v>16</v>
      </c>
      <c r="D388" s="6">
        <v>9673.8545859999995</v>
      </c>
    </row>
    <row r="389" spans="1:4" x14ac:dyDescent="0.25">
      <c r="A389" s="6" t="s">
        <v>283</v>
      </c>
      <c r="B389" s="6" t="s">
        <v>284</v>
      </c>
      <c r="C389" s="6" t="s">
        <v>15</v>
      </c>
      <c r="D389" s="6">
        <v>6747.9996683999998</v>
      </c>
    </row>
    <row r="390" spans="1:4" x14ac:dyDescent="0.25">
      <c r="A390" s="6" t="s">
        <v>283</v>
      </c>
      <c r="B390" s="6" t="s">
        <v>284</v>
      </c>
      <c r="C390" s="6" t="s">
        <v>16</v>
      </c>
      <c r="D390" s="6">
        <v>11883.8492912</v>
      </c>
    </row>
    <row r="391" spans="1:4" x14ac:dyDescent="0.25">
      <c r="A391" s="6" t="s">
        <v>285</v>
      </c>
      <c r="B391" s="6" t="s">
        <v>286</v>
      </c>
      <c r="C391" s="6" t="s">
        <v>15</v>
      </c>
      <c r="D391" s="6">
        <v>635.92623800000001</v>
      </c>
    </row>
    <row r="392" spans="1:4" x14ac:dyDescent="0.25">
      <c r="A392" s="6" t="s">
        <v>285</v>
      </c>
      <c r="B392" s="6" t="s">
        <v>286</v>
      </c>
      <c r="C392" s="6" t="s">
        <v>16</v>
      </c>
      <c r="D392" s="6">
        <v>6155.7177392000003</v>
      </c>
    </row>
    <row r="393" spans="1:4" x14ac:dyDescent="0.25">
      <c r="A393" s="6" t="s">
        <v>287</v>
      </c>
      <c r="B393" s="6" t="s">
        <v>288</v>
      </c>
      <c r="C393" s="6" t="s">
        <v>15</v>
      </c>
      <c r="D393" s="6">
        <v>1751.8191072</v>
      </c>
    </row>
    <row r="394" spans="1:4" x14ac:dyDescent="0.25">
      <c r="A394" s="6" t="s">
        <v>287</v>
      </c>
      <c r="B394" s="6" t="s">
        <v>288</v>
      </c>
      <c r="C394" s="6" t="s">
        <v>16</v>
      </c>
      <c r="D394" s="6">
        <v>10717.9232484</v>
      </c>
    </row>
    <row r="395" spans="1:4" x14ac:dyDescent="0.25">
      <c r="A395" s="6" t="s">
        <v>289</v>
      </c>
      <c r="B395" s="6" t="s">
        <v>290</v>
      </c>
      <c r="C395" s="6" t="s">
        <v>15</v>
      </c>
      <c r="D395" s="6">
        <v>8711.2488661999996</v>
      </c>
    </row>
    <row r="396" spans="1:4" x14ac:dyDescent="0.25">
      <c r="A396" s="6" t="s">
        <v>289</v>
      </c>
      <c r="B396" s="6" t="s">
        <v>290</v>
      </c>
      <c r="C396" s="6" t="s">
        <v>16</v>
      </c>
      <c r="D396" s="6">
        <v>10069.367216799999</v>
      </c>
    </row>
    <row r="397" spans="1:4" x14ac:dyDescent="0.25">
      <c r="A397" s="6" t="s">
        <v>291</v>
      </c>
      <c r="B397" s="6" t="s">
        <v>292</v>
      </c>
      <c r="C397" s="6" t="s">
        <v>15</v>
      </c>
      <c r="D397" s="6">
        <v>2007.0137626999999</v>
      </c>
    </row>
    <row r="398" spans="1:4" x14ac:dyDescent="0.25">
      <c r="A398" s="6" t="s">
        <v>291</v>
      </c>
      <c r="B398" s="6" t="s">
        <v>292</v>
      </c>
      <c r="C398" s="6" t="s">
        <v>16</v>
      </c>
      <c r="D398" s="6">
        <v>35678.220590999998</v>
      </c>
    </row>
    <row r="399" spans="1:4" x14ac:dyDescent="0.25">
      <c r="A399" s="6" t="s">
        <v>293</v>
      </c>
      <c r="B399" s="6" t="s">
        <v>294</v>
      </c>
      <c r="C399" s="6" t="s">
        <v>15</v>
      </c>
      <c r="D399" s="6">
        <v>539.88342539999996</v>
      </c>
    </row>
    <row r="400" spans="1:4" x14ac:dyDescent="0.25">
      <c r="A400" s="6" t="s">
        <v>293</v>
      </c>
      <c r="B400" s="6" t="s">
        <v>294</v>
      </c>
      <c r="C400" s="6" t="s">
        <v>16</v>
      </c>
      <c r="D400" s="6">
        <v>33680.278574900003</v>
      </c>
    </row>
    <row r="401" spans="1:4" x14ac:dyDescent="0.25">
      <c r="A401" t="s">
        <v>19</v>
      </c>
    </row>
    <row r="402" spans="1:4" x14ac:dyDescent="0.25">
      <c r="A402" t="s">
        <v>1035</v>
      </c>
    </row>
    <row r="403" spans="1:4" x14ac:dyDescent="0.25">
      <c r="A403" t="s">
        <v>20</v>
      </c>
    </row>
    <row r="404" spans="1:4" x14ac:dyDescent="0.25">
      <c r="A404" t="s">
        <v>21</v>
      </c>
    </row>
    <row r="405" spans="1:4" x14ac:dyDescent="0.25">
      <c r="A405" t="s">
        <v>22</v>
      </c>
    </row>
    <row r="408" spans="1:4" x14ac:dyDescent="0.25">
      <c r="D408" s="7" t="str">
        <f>HYPERLINK("#'Indice'!A1", "Ir al índice")</f>
        <v>Ir al índice</v>
      </c>
    </row>
    <row r="409" spans="1:4" ht="17.25" x14ac:dyDescent="0.3">
      <c r="A409" s="4" t="s">
        <v>295</v>
      </c>
    </row>
    <row r="410" spans="1:4" x14ac:dyDescent="0.25">
      <c r="A410" s="5" t="s">
        <v>24</v>
      </c>
      <c r="B410" s="5" t="s">
        <v>69</v>
      </c>
      <c r="C410" s="5" t="s">
        <v>11</v>
      </c>
      <c r="D410" s="5" t="s">
        <v>12</v>
      </c>
    </row>
    <row r="411" spans="1:4" x14ac:dyDescent="0.25">
      <c r="A411" s="6" t="s">
        <v>70</v>
      </c>
      <c r="B411" s="6" t="s">
        <v>71</v>
      </c>
      <c r="C411" s="6" t="s">
        <v>15</v>
      </c>
      <c r="D411" s="6">
        <v>76.302241600000002</v>
      </c>
    </row>
    <row r="412" spans="1:4" x14ac:dyDescent="0.25">
      <c r="A412" s="6" t="s">
        <v>70</v>
      </c>
      <c r="B412" s="6" t="s">
        <v>71</v>
      </c>
      <c r="C412" s="6" t="s">
        <v>16</v>
      </c>
      <c r="D412" s="6">
        <v>79.619571699999995</v>
      </c>
    </row>
    <row r="413" spans="1:4" x14ac:dyDescent="0.25">
      <c r="A413" s="6" t="s">
        <v>72</v>
      </c>
      <c r="B413" s="6" t="s">
        <v>73</v>
      </c>
      <c r="C413" s="6" t="s">
        <v>15</v>
      </c>
      <c r="D413" s="6">
        <v>103.6080425</v>
      </c>
    </row>
    <row r="414" spans="1:4" x14ac:dyDescent="0.25">
      <c r="A414" s="6" t="s">
        <v>72</v>
      </c>
      <c r="B414" s="6" t="s">
        <v>73</v>
      </c>
      <c r="C414" s="6" t="s">
        <v>16</v>
      </c>
      <c r="D414" s="6">
        <v>266.66332249999999</v>
      </c>
    </row>
    <row r="415" spans="1:4" x14ac:dyDescent="0.25">
      <c r="A415" s="6" t="s">
        <v>74</v>
      </c>
      <c r="B415" s="6" t="s">
        <v>75</v>
      </c>
      <c r="C415" s="6" t="s">
        <v>15</v>
      </c>
      <c r="D415" s="6">
        <v>105.9224131</v>
      </c>
    </row>
    <row r="416" spans="1:4" x14ac:dyDescent="0.25">
      <c r="A416" s="6" t="s">
        <v>74</v>
      </c>
      <c r="B416" s="6" t="s">
        <v>75</v>
      </c>
      <c r="C416" s="6" t="s">
        <v>16</v>
      </c>
      <c r="D416" s="6">
        <v>229.83616939999999</v>
      </c>
    </row>
    <row r="417" spans="1:4" x14ac:dyDescent="0.25">
      <c r="A417" s="6" t="s">
        <v>76</v>
      </c>
      <c r="B417" s="6" t="s">
        <v>77</v>
      </c>
      <c r="C417" s="6" t="s">
        <v>15</v>
      </c>
      <c r="D417" s="6">
        <v>12.6829272</v>
      </c>
    </row>
    <row r="418" spans="1:4" x14ac:dyDescent="0.25">
      <c r="A418" s="6" t="s">
        <v>76</v>
      </c>
      <c r="B418" s="6" t="s">
        <v>77</v>
      </c>
      <c r="C418" s="6" t="s">
        <v>16</v>
      </c>
      <c r="D418" s="6">
        <v>4.7560976999999998</v>
      </c>
    </row>
    <row r="419" spans="1:4" x14ac:dyDescent="0.25">
      <c r="A419" s="6" t="s">
        <v>78</v>
      </c>
      <c r="B419" s="6" t="s">
        <v>79</v>
      </c>
      <c r="C419" s="6" t="s">
        <v>15</v>
      </c>
      <c r="D419" s="6">
        <v>1551.6368441</v>
      </c>
    </row>
    <row r="420" spans="1:4" x14ac:dyDescent="0.25">
      <c r="A420" s="6" t="s">
        <v>78</v>
      </c>
      <c r="B420" s="6" t="s">
        <v>79</v>
      </c>
      <c r="C420" s="6" t="s">
        <v>16</v>
      </c>
      <c r="D420" s="6">
        <v>1377.1735047</v>
      </c>
    </row>
    <row r="421" spans="1:4" x14ac:dyDescent="0.25">
      <c r="A421" s="6" t="s">
        <v>90</v>
      </c>
      <c r="B421" s="6" t="s">
        <v>91</v>
      </c>
      <c r="C421" s="6" t="s">
        <v>15</v>
      </c>
      <c r="D421" s="6">
        <v>331.67250610000002</v>
      </c>
    </row>
    <row r="422" spans="1:4" x14ac:dyDescent="0.25">
      <c r="A422" s="6" t="s">
        <v>90</v>
      </c>
      <c r="B422" s="6" t="s">
        <v>91</v>
      </c>
      <c r="C422" s="6" t="s">
        <v>16</v>
      </c>
      <c r="D422" s="6">
        <v>911.43244649999997</v>
      </c>
    </row>
    <row r="423" spans="1:4" x14ac:dyDescent="0.25">
      <c r="A423" s="6" t="s">
        <v>106</v>
      </c>
      <c r="B423" s="6" t="s">
        <v>107</v>
      </c>
      <c r="C423" s="6" t="s">
        <v>15</v>
      </c>
      <c r="D423" s="6">
        <v>1790.9889089000001</v>
      </c>
    </row>
    <row r="424" spans="1:4" x14ac:dyDescent="0.25">
      <c r="A424" s="6" t="s">
        <v>106</v>
      </c>
      <c r="B424" s="6" t="s">
        <v>107</v>
      </c>
      <c r="C424" s="6" t="s">
        <v>16</v>
      </c>
      <c r="D424" s="6">
        <v>1203.7098903999999</v>
      </c>
    </row>
    <row r="425" spans="1:4" x14ac:dyDescent="0.25">
      <c r="A425" s="6" t="s">
        <v>108</v>
      </c>
      <c r="B425" s="6" t="s">
        <v>109</v>
      </c>
      <c r="C425" s="6" t="s">
        <v>15</v>
      </c>
      <c r="D425" s="6">
        <v>579.28700040000001</v>
      </c>
    </row>
    <row r="426" spans="1:4" x14ac:dyDescent="0.25">
      <c r="A426" s="6" t="s">
        <v>108</v>
      </c>
      <c r="B426" s="6" t="s">
        <v>109</v>
      </c>
      <c r="C426" s="6" t="s">
        <v>16</v>
      </c>
      <c r="D426" s="6">
        <v>539.58508759999995</v>
      </c>
    </row>
    <row r="427" spans="1:4" x14ac:dyDescent="0.25">
      <c r="A427" t="s">
        <v>19</v>
      </c>
    </row>
    <row r="428" spans="1:4" x14ac:dyDescent="0.25">
      <c r="A428" t="s">
        <v>1035</v>
      </c>
    </row>
    <row r="429" spans="1:4" x14ac:dyDescent="0.25">
      <c r="A429" t="s">
        <v>20</v>
      </c>
    </row>
    <row r="430" spans="1:4" x14ac:dyDescent="0.25">
      <c r="A430" t="s">
        <v>21</v>
      </c>
    </row>
    <row r="431" spans="1:4" x14ac:dyDescent="0.25">
      <c r="A431" t="s">
        <v>22</v>
      </c>
    </row>
    <row r="434" spans="1:4" x14ac:dyDescent="0.25">
      <c r="D434" s="7" t="str">
        <f>HYPERLINK("#'Indice'!A1", "Ir al índice")</f>
        <v>Ir al índice</v>
      </c>
    </row>
    <row r="435" spans="1:4" ht="17.25" x14ac:dyDescent="0.3">
      <c r="A435" s="8" t="s">
        <v>296</v>
      </c>
    </row>
    <row r="436" spans="1:4" x14ac:dyDescent="0.25">
      <c r="A436" s="5" t="s">
        <v>24</v>
      </c>
      <c r="B436" s="5" t="s">
        <v>10</v>
      </c>
      <c r="C436" s="5" t="s">
        <v>11</v>
      </c>
      <c r="D436" s="5" t="s">
        <v>12</v>
      </c>
    </row>
    <row r="437" spans="1:4" x14ac:dyDescent="0.25">
      <c r="A437" s="6" t="s">
        <v>13</v>
      </c>
      <c r="B437" s="6" t="s">
        <v>14</v>
      </c>
      <c r="C437" s="6" t="s">
        <v>15</v>
      </c>
      <c r="D437" s="6">
        <v>4552.1008838999996</v>
      </c>
    </row>
    <row r="438" spans="1:4" x14ac:dyDescent="0.25">
      <c r="A438" s="6" t="s">
        <v>13</v>
      </c>
      <c r="B438" s="6" t="s">
        <v>14</v>
      </c>
      <c r="C438" s="6" t="s">
        <v>16</v>
      </c>
      <c r="D438" s="6">
        <v>4612.7760904999996</v>
      </c>
    </row>
    <row r="439" spans="1:4" x14ac:dyDescent="0.25">
      <c r="A439" s="6" t="s">
        <v>25</v>
      </c>
      <c r="B439" s="6" t="s">
        <v>26</v>
      </c>
      <c r="C439" s="6" t="s">
        <v>15</v>
      </c>
      <c r="D439" s="6">
        <v>2811.4314285999999</v>
      </c>
    </row>
    <row r="440" spans="1:4" x14ac:dyDescent="0.25">
      <c r="A440" s="6" t="s">
        <v>25</v>
      </c>
      <c r="B440" s="6" t="s">
        <v>26</v>
      </c>
      <c r="C440" s="6" t="s">
        <v>16</v>
      </c>
      <c r="D440" s="6">
        <v>5147.4445001000004</v>
      </c>
    </row>
    <row r="441" spans="1:4" x14ac:dyDescent="0.25">
      <c r="A441" s="6" t="s">
        <v>27</v>
      </c>
      <c r="B441" s="6" t="s">
        <v>28</v>
      </c>
      <c r="C441" s="6" t="s">
        <v>15</v>
      </c>
      <c r="D441" s="6">
        <v>1005.8134113</v>
      </c>
    </row>
    <row r="442" spans="1:4" x14ac:dyDescent="0.25">
      <c r="A442" s="6" t="s">
        <v>27</v>
      </c>
      <c r="B442" s="6" t="s">
        <v>28</v>
      </c>
      <c r="C442" s="6" t="s">
        <v>16</v>
      </c>
      <c r="D442" s="6">
        <v>2756.2546323000001</v>
      </c>
    </row>
    <row r="443" spans="1:4" x14ac:dyDescent="0.25">
      <c r="A443" s="6" t="s">
        <v>29</v>
      </c>
      <c r="B443" s="6" t="s">
        <v>30</v>
      </c>
      <c r="C443" s="6" t="s">
        <v>15</v>
      </c>
      <c r="D443" s="6">
        <v>185.59502800000001</v>
      </c>
    </row>
    <row r="444" spans="1:4" x14ac:dyDescent="0.25">
      <c r="A444" s="6" t="s">
        <v>29</v>
      </c>
      <c r="B444" s="6" t="s">
        <v>30</v>
      </c>
      <c r="C444" s="6" t="s">
        <v>16</v>
      </c>
      <c r="D444" s="6">
        <v>439.09067599999997</v>
      </c>
    </row>
    <row r="445" spans="1:4" x14ac:dyDescent="0.25">
      <c r="A445" s="6" t="s">
        <v>31</v>
      </c>
      <c r="B445" s="6" t="s">
        <v>32</v>
      </c>
      <c r="C445" s="6" t="s">
        <v>15</v>
      </c>
      <c r="D445" s="6">
        <v>2576.6465552</v>
      </c>
    </row>
    <row r="446" spans="1:4" x14ac:dyDescent="0.25">
      <c r="A446" s="6" t="s">
        <v>31</v>
      </c>
      <c r="B446" s="6" t="s">
        <v>32</v>
      </c>
      <c r="C446" s="6" t="s">
        <v>16</v>
      </c>
      <c r="D446" s="6">
        <v>4332.8863321999997</v>
      </c>
    </row>
    <row r="447" spans="1:4" x14ac:dyDescent="0.25">
      <c r="A447" s="6" t="s">
        <v>33</v>
      </c>
      <c r="B447" s="6" t="s">
        <v>34</v>
      </c>
      <c r="C447" s="6" t="s">
        <v>15</v>
      </c>
      <c r="D447" s="6">
        <v>360.07359550000001</v>
      </c>
    </row>
    <row r="448" spans="1:4" x14ac:dyDescent="0.25">
      <c r="A448" s="6" t="s">
        <v>33</v>
      </c>
      <c r="B448" s="6" t="s">
        <v>34</v>
      </c>
      <c r="C448" s="6" t="s">
        <v>16</v>
      </c>
      <c r="D448" s="6">
        <v>329.48412760000002</v>
      </c>
    </row>
    <row r="449" spans="1:4" x14ac:dyDescent="0.25">
      <c r="A449" s="6" t="s">
        <v>35</v>
      </c>
      <c r="B449" s="6" t="s">
        <v>36</v>
      </c>
      <c r="C449" s="6" t="s">
        <v>15</v>
      </c>
      <c r="D449" s="6">
        <v>783.49464220000004</v>
      </c>
    </row>
    <row r="450" spans="1:4" x14ac:dyDescent="0.25">
      <c r="A450" s="6" t="s">
        <v>35</v>
      </c>
      <c r="B450" s="6" t="s">
        <v>36</v>
      </c>
      <c r="C450" s="6" t="s">
        <v>16</v>
      </c>
      <c r="D450" s="6">
        <v>878.80755409999995</v>
      </c>
    </row>
    <row r="451" spans="1:4" x14ac:dyDescent="0.25">
      <c r="A451" s="6" t="s">
        <v>37</v>
      </c>
      <c r="B451" s="6" t="s">
        <v>38</v>
      </c>
      <c r="C451" s="6" t="s">
        <v>15</v>
      </c>
      <c r="D451" s="6">
        <v>1666.0157053</v>
      </c>
    </row>
    <row r="452" spans="1:4" x14ac:dyDescent="0.25">
      <c r="A452" s="6" t="s">
        <v>37</v>
      </c>
      <c r="B452" s="6" t="s">
        <v>38</v>
      </c>
      <c r="C452" s="6" t="s">
        <v>16</v>
      </c>
      <c r="D452" s="6">
        <v>1308.17607</v>
      </c>
    </row>
    <row r="453" spans="1:4" x14ac:dyDescent="0.25">
      <c r="A453" t="s">
        <v>19</v>
      </c>
    </row>
    <row r="454" spans="1:4" x14ac:dyDescent="0.25">
      <c r="A454" t="s">
        <v>1035</v>
      </c>
    </row>
    <row r="455" spans="1:4" x14ac:dyDescent="0.25">
      <c r="A455" t="s">
        <v>20</v>
      </c>
    </row>
    <row r="456" spans="1:4" x14ac:dyDescent="0.25">
      <c r="A456" t="s">
        <v>21</v>
      </c>
    </row>
    <row r="457" spans="1:4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57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297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298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299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300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748002.15146900003</v>
      </c>
    </row>
    <row r="18" spans="1:4" x14ac:dyDescent="0.25">
      <c r="A18" s="6" t="s">
        <v>13</v>
      </c>
      <c r="B18" s="6" t="s">
        <v>14</v>
      </c>
      <c r="C18" s="6" t="s">
        <v>16</v>
      </c>
      <c r="D18" s="6">
        <v>2062347.361267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4588.0515518000002</v>
      </c>
    </row>
    <row r="20" spans="1:4" x14ac:dyDescent="0.25">
      <c r="A20" s="6" t="s">
        <v>13</v>
      </c>
      <c r="B20" s="6" t="s">
        <v>17</v>
      </c>
      <c r="C20" s="6" t="s">
        <v>16</v>
      </c>
      <c r="D20" s="6">
        <v>4636.7627843</v>
      </c>
    </row>
    <row r="21" spans="1:4" x14ac:dyDescent="0.25">
      <c r="A21" s="6" t="s">
        <v>13</v>
      </c>
      <c r="B21" s="6" t="s">
        <v>18</v>
      </c>
      <c r="C21" s="6" t="s">
        <v>15</v>
      </c>
      <c r="D21" s="6">
        <v>743414.09991720004</v>
      </c>
    </row>
    <row r="22" spans="1:4" x14ac:dyDescent="0.25">
      <c r="A22" s="6" t="s">
        <v>13</v>
      </c>
      <c r="B22" s="6" t="s">
        <v>18</v>
      </c>
      <c r="C22" s="6" t="s">
        <v>16</v>
      </c>
      <c r="D22" s="6">
        <v>2057710.5984827001</v>
      </c>
    </row>
    <row r="23" spans="1:4" x14ac:dyDescent="0.25">
      <c r="A23" t="s">
        <v>19</v>
      </c>
    </row>
    <row r="24" spans="1:4" x14ac:dyDescent="0.25">
      <c r="A24" t="s">
        <v>1035</v>
      </c>
    </row>
    <row r="25" spans="1:4" x14ac:dyDescent="0.25">
      <c r="A25" t="s">
        <v>20</v>
      </c>
    </row>
    <row r="26" spans="1:4" x14ac:dyDescent="0.25">
      <c r="A26" t="s">
        <v>21</v>
      </c>
    </row>
    <row r="27" spans="1:4" x14ac:dyDescent="0.25">
      <c r="A27" t="s">
        <v>22</v>
      </c>
    </row>
    <row r="30" spans="1:4" x14ac:dyDescent="0.25">
      <c r="D30" s="7" t="str">
        <f>HYPERLINK("#'Indice'!A1", "Ir al índice")</f>
        <v>Ir al índice</v>
      </c>
    </row>
    <row r="31" spans="1:4" ht="17.25" x14ac:dyDescent="0.3">
      <c r="A31" s="4" t="s">
        <v>301</v>
      </c>
    </row>
    <row r="32" spans="1:4" x14ac:dyDescent="0.25">
      <c r="A32" s="5" t="s">
        <v>24</v>
      </c>
      <c r="B32" s="5" t="s">
        <v>10</v>
      </c>
      <c r="C32" s="5" t="s">
        <v>11</v>
      </c>
      <c r="D32" s="5" t="s">
        <v>300</v>
      </c>
    </row>
    <row r="33" spans="1:4" x14ac:dyDescent="0.25">
      <c r="A33" s="6" t="s">
        <v>13</v>
      </c>
      <c r="B33" s="6" t="s">
        <v>14</v>
      </c>
      <c r="C33" s="6" t="s">
        <v>15</v>
      </c>
      <c r="D33" s="6">
        <v>748002.15146900003</v>
      </c>
    </row>
    <row r="34" spans="1:4" x14ac:dyDescent="0.25">
      <c r="A34" s="6" t="s">
        <v>13</v>
      </c>
      <c r="B34" s="6" t="s">
        <v>14</v>
      </c>
      <c r="C34" s="6" t="s">
        <v>16</v>
      </c>
      <c r="D34" s="6">
        <v>2062347.361267</v>
      </c>
    </row>
    <row r="35" spans="1:4" x14ac:dyDescent="0.25">
      <c r="A35" s="6" t="s">
        <v>25</v>
      </c>
      <c r="B35" s="6" t="s">
        <v>26</v>
      </c>
      <c r="C35" s="6" t="s">
        <v>15</v>
      </c>
      <c r="D35" s="6">
        <v>13288.7964644</v>
      </c>
    </row>
    <row r="36" spans="1:4" x14ac:dyDescent="0.25">
      <c r="A36" s="6" t="s">
        <v>25</v>
      </c>
      <c r="B36" s="6" t="s">
        <v>26</v>
      </c>
      <c r="C36" s="6" t="s">
        <v>16</v>
      </c>
      <c r="D36" s="6">
        <v>39887.948867300001</v>
      </c>
    </row>
    <row r="37" spans="1:4" x14ac:dyDescent="0.25">
      <c r="A37" s="6" t="s">
        <v>27</v>
      </c>
      <c r="B37" s="6" t="s">
        <v>28</v>
      </c>
      <c r="C37" s="6" t="s">
        <v>15</v>
      </c>
      <c r="D37" s="6">
        <v>2843.2884177000001</v>
      </c>
    </row>
    <row r="38" spans="1:4" x14ac:dyDescent="0.25">
      <c r="A38" s="6" t="s">
        <v>27</v>
      </c>
      <c r="B38" s="6" t="s">
        <v>28</v>
      </c>
      <c r="C38" s="6" t="s">
        <v>16</v>
      </c>
      <c r="D38" s="6">
        <v>9230.2654094999998</v>
      </c>
    </row>
    <row r="39" spans="1:4" x14ac:dyDescent="0.25">
      <c r="A39" s="6" t="s">
        <v>29</v>
      </c>
      <c r="B39" s="6" t="s">
        <v>30</v>
      </c>
      <c r="C39" s="6" t="s">
        <v>15</v>
      </c>
      <c r="D39" s="6">
        <v>4659.9707629000004</v>
      </c>
    </row>
    <row r="40" spans="1:4" x14ac:dyDescent="0.25">
      <c r="A40" s="6" t="s">
        <v>29</v>
      </c>
      <c r="B40" s="6" t="s">
        <v>30</v>
      </c>
      <c r="C40" s="6" t="s">
        <v>16</v>
      </c>
      <c r="D40" s="6">
        <v>35672.522061600001</v>
      </c>
    </row>
    <row r="41" spans="1:4" x14ac:dyDescent="0.25">
      <c r="A41" s="6" t="s">
        <v>31</v>
      </c>
      <c r="B41" s="6" t="s">
        <v>32</v>
      </c>
      <c r="C41" s="6" t="s">
        <v>15</v>
      </c>
      <c r="D41" s="6">
        <v>4541.4170360999997</v>
      </c>
    </row>
    <row r="42" spans="1:4" x14ac:dyDescent="0.25">
      <c r="A42" s="6" t="s">
        <v>31</v>
      </c>
      <c r="B42" s="6" t="s">
        <v>32</v>
      </c>
      <c r="C42" s="6" t="s">
        <v>16</v>
      </c>
      <c r="D42" s="6">
        <v>8702.6611838000008</v>
      </c>
    </row>
    <row r="43" spans="1:4" x14ac:dyDescent="0.25">
      <c r="A43" s="6" t="s">
        <v>33</v>
      </c>
      <c r="B43" s="6" t="s">
        <v>34</v>
      </c>
      <c r="C43" s="6" t="s">
        <v>15</v>
      </c>
      <c r="D43" s="6">
        <v>16578.973991999999</v>
      </c>
    </row>
    <row r="44" spans="1:4" x14ac:dyDescent="0.25">
      <c r="A44" s="6" t="s">
        <v>33</v>
      </c>
      <c r="B44" s="6" t="s">
        <v>34</v>
      </c>
      <c r="C44" s="6" t="s">
        <v>16</v>
      </c>
      <c r="D44" s="6">
        <v>34020.525734199997</v>
      </c>
    </row>
    <row r="45" spans="1:4" x14ac:dyDescent="0.25">
      <c r="A45" s="6" t="s">
        <v>35</v>
      </c>
      <c r="B45" s="6" t="s">
        <v>36</v>
      </c>
      <c r="C45" s="6" t="s">
        <v>15</v>
      </c>
      <c r="D45" s="6">
        <v>98526.524499199993</v>
      </c>
    </row>
    <row r="46" spans="1:4" x14ac:dyDescent="0.25">
      <c r="A46" s="6" t="s">
        <v>35</v>
      </c>
      <c r="B46" s="6" t="s">
        <v>36</v>
      </c>
      <c r="C46" s="6" t="s">
        <v>16</v>
      </c>
      <c r="D46" s="6">
        <v>160426.65183720001</v>
      </c>
    </row>
    <row r="47" spans="1:4" x14ac:dyDescent="0.25">
      <c r="A47" s="6" t="s">
        <v>37</v>
      </c>
      <c r="B47" s="6" t="s">
        <v>38</v>
      </c>
      <c r="C47" s="6" t="s">
        <v>15</v>
      </c>
      <c r="D47" s="6">
        <v>3675.1285318999999</v>
      </c>
    </row>
    <row r="48" spans="1:4" x14ac:dyDescent="0.25">
      <c r="A48" s="6" t="s">
        <v>37</v>
      </c>
      <c r="B48" s="6" t="s">
        <v>38</v>
      </c>
      <c r="C48" s="6" t="s">
        <v>16</v>
      </c>
      <c r="D48" s="6">
        <v>6089.0400663999999</v>
      </c>
    </row>
    <row r="49" spans="1:4" x14ac:dyDescent="0.25">
      <c r="A49" t="s">
        <v>19</v>
      </c>
    </row>
    <row r="50" spans="1:4" x14ac:dyDescent="0.25">
      <c r="A50" t="s">
        <v>1035</v>
      </c>
    </row>
    <row r="51" spans="1:4" x14ac:dyDescent="0.25">
      <c r="A51" t="s">
        <v>20</v>
      </c>
    </row>
    <row r="52" spans="1:4" x14ac:dyDescent="0.25">
      <c r="A52" t="s">
        <v>21</v>
      </c>
    </row>
    <row r="53" spans="1:4" x14ac:dyDescent="0.25">
      <c r="A53" t="s">
        <v>22</v>
      </c>
    </row>
    <row r="56" spans="1:4" x14ac:dyDescent="0.25">
      <c r="D56" s="7" t="str">
        <f>HYPERLINK("#'Indice'!A1", "Ir al índice")</f>
        <v>Ir al índice</v>
      </c>
    </row>
    <row r="57" spans="1:4" ht="17.25" x14ac:dyDescent="0.3">
      <c r="A57" s="4" t="s">
        <v>302</v>
      </c>
    </row>
    <row r="58" spans="1:4" x14ac:dyDescent="0.25">
      <c r="A58" s="5" t="s">
        <v>24</v>
      </c>
      <c r="B58" s="5" t="s">
        <v>10</v>
      </c>
      <c r="C58" s="5" t="s">
        <v>11</v>
      </c>
      <c r="D58" s="5" t="s">
        <v>300</v>
      </c>
    </row>
    <row r="59" spans="1:4" x14ac:dyDescent="0.25">
      <c r="A59" s="6" t="s">
        <v>13</v>
      </c>
      <c r="B59" s="6" t="s">
        <v>14</v>
      </c>
      <c r="C59" s="6" t="s">
        <v>15</v>
      </c>
      <c r="D59" s="6">
        <v>743414.09991720004</v>
      </c>
    </row>
    <row r="60" spans="1:4" x14ac:dyDescent="0.25">
      <c r="A60" s="6" t="s">
        <v>13</v>
      </c>
      <c r="B60" s="6" t="s">
        <v>14</v>
      </c>
      <c r="C60" s="6" t="s">
        <v>16</v>
      </c>
      <c r="D60" s="6">
        <v>2057710.5984827001</v>
      </c>
    </row>
    <row r="61" spans="1:4" x14ac:dyDescent="0.25">
      <c r="A61" s="6" t="s">
        <v>40</v>
      </c>
      <c r="B61" s="6" t="s">
        <v>41</v>
      </c>
      <c r="C61" s="6" t="s">
        <v>15</v>
      </c>
      <c r="D61" s="6">
        <v>1178.6959601999999</v>
      </c>
    </row>
    <row r="62" spans="1:4" x14ac:dyDescent="0.25">
      <c r="A62" s="6" t="s">
        <v>40</v>
      </c>
      <c r="B62" s="6" t="s">
        <v>41</v>
      </c>
      <c r="C62" s="6" t="s">
        <v>16</v>
      </c>
      <c r="D62" s="6">
        <v>2436.7083450999999</v>
      </c>
    </row>
    <row r="63" spans="1:4" x14ac:dyDescent="0.25">
      <c r="A63" s="6" t="s">
        <v>42</v>
      </c>
      <c r="B63" s="6" t="s">
        <v>43</v>
      </c>
      <c r="C63" s="6" t="s">
        <v>15</v>
      </c>
      <c r="D63" s="6">
        <v>3375.5642025000002</v>
      </c>
    </row>
    <row r="64" spans="1:4" x14ac:dyDescent="0.25">
      <c r="A64" s="6" t="s">
        <v>42</v>
      </c>
      <c r="B64" s="6" t="s">
        <v>43</v>
      </c>
      <c r="C64" s="6" t="s">
        <v>16</v>
      </c>
      <c r="D64" s="6">
        <v>20470.2633068</v>
      </c>
    </row>
    <row r="65" spans="1:4" x14ac:dyDescent="0.25">
      <c r="A65" s="6" t="s">
        <v>25</v>
      </c>
      <c r="B65" s="6" t="s">
        <v>26</v>
      </c>
      <c r="C65" s="6" t="s">
        <v>15</v>
      </c>
      <c r="D65" s="6">
        <v>10420.6429016</v>
      </c>
    </row>
    <row r="66" spans="1:4" x14ac:dyDescent="0.25">
      <c r="A66" s="6" t="s">
        <v>25</v>
      </c>
      <c r="B66" s="6" t="s">
        <v>26</v>
      </c>
      <c r="C66" s="6" t="s">
        <v>16</v>
      </c>
      <c r="D66" s="6">
        <v>34694.827168600001</v>
      </c>
    </row>
    <row r="67" spans="1:4" x14ac:dyDescent="0.25">
      <c r="A67" s="6" t="s">
        <v>27</v>
      </c>
      <c r="B67" s="6" t="s">
        <v>28</v>
      </c>
      <c r="C67" s="6" t="s">
        <v>15</v>
      </c>
      <c r="D67" s="6">
        <v>1830.5186464000001</v>
      </c>
    </row>
    <row r="68" spans="1:4" x14ac:dyDescent="0.25">
      <c r="A68" s="6" t="s">
        <v>27</v>
      </c>
      <c r="B68" s="6" t="s">
        <v>28</v>
      </c>
      <c r="C68" s="6" t="s">
        <v>16</v>
      </c>
      <c r="D68" s="6">
        <v>6468.0628336999998</v>
      </c>
    </row>
    <row r="69" spans="1:4" x14ac:dyDescent="0.25">
      <c r="A69" s="6" t="s">
        <v>44</v>
      </c>
      <c r="B69" s="6" t="s">
        <v>45</v>
      </c>
      <c r="C69" s="6" t="s">
        <v>15</v>
      </c>
      <c r="D69" s="6">
        <v>1731.1914767999999</v>
      </c>
    </row>
    <row r="70" spans="1:4" x14ac:dyDescent="0.25">
      <c r="A70" s="6" t="s">
        <v>44</v>
      </c>
      <c r="B70" s="6" t="s">
        <v>45</v>
      </c>
      <c r="C70" s="6" t="s">
        <v>16</v>
      </c>
      <c r="D70" s="6">
        <v>5762.5221393000002</v>
      </c>
    </row>
    <row r="71" spans="1:4" x14ac:dyDescent="0.25">
      <c r="A71" s="6" t="s">
        <v>46</v>
      </c>
      <c r="B71" s="6" t="s">
        <v>47</v>
      </c>
      <c r="C71" s="6" t="s">
        <v>15</v>
      </c>
      <c r="D71" s="6">
        <v>18207.383923000001</v>
      </c>
    </row>
    <row r="72" spans="1:4" x14ac:dyDescent="0.25">
      <c r="A72" s="6" t="s">
        <v>46</v>
      </c>
      <c r="B72" s="6" t="s">
        <v>47</v>
      </c>
      <c r="C72" s="6" t="s">
        <v>16</v>
      </c>
      <c r="D72" s="6">
        <v>30901.375042700001</v>
      </c>
    </row>
    <row r="73" spans="1:4" x14ac:dyDescent="0.25">
      <c r="A73" s="6" t="s">
        <v>29</v>
      </c>
      <c r="B73" s="6" t="s">
        <v>30</v>
      </c>
      <c r="C73" s="6" t="s">
        <v>15</v>
      </c>
      <c r="D73" s="6">
        <v>4474.3757348999998</v>
      </c>
    </row>
    <row r="74" spans="1:4" x14ac:dyDescent="0.25">
      <c r="A74" s="6" t="s">
        <v>29</v>
      </c>
      <c r="B74" s="6" t="s">
        <v>30</v>
      </c>
      <c r="C74" s="6" t="s">
        <v>16</v>
      </c>
      <c r="D74" s="6">
        <v>35233.431385600001</v>
      </c>
    </row>
    <row r="75" spans="1:4" x14ac:dyDescent="0.25">
      <c r="A75" s="6" t="s">
        <v>48</v>
      </c>
      <c r="B75" s="6" t="s">
        <v>49</v>
      </c>
      <c r="C75" s="6" t="s">
        <v>15</v>
      </c>
      <c r="D75" s="6">
        <v>17812.610159100001</v>
      </c>
    </row>
    <row r="76" spans="1:4" x14ac:dyDescent="0.25">
      <c r="A76" s="6" t="s">
        <v>48</v>
      </c>
      <c r="B76" s="6" t="s">
        <v>49</v>
      </c>
      <c r="C76" s="6" t="s">
        <v>16</v>
      </c>
      <c r="D76" s="6">
        <v>38607.142153300003</v>
      </c>
    </row>
    <row r="77" spans="1:4" x14ac:dyDescent="0.25">
      <c r="A77" s="6" t="s">
        <v>50</v>
      </c>
      <c r="B77" s="6" t="s">
        <v>51</v>
      </c>
      <c r="C77" s="6" t="s">
        <v>15</v>
      </c>
      <c r="D77" s="6">
        <v>1231.6105992</v>
      </c>
    </row>
    <row r="78" spans="1:4" x14ac:dyDescent="0.25">
      <c r="A78" s="6" t="s">
        <v>50</v>
      </c>
      <c r="B78" s="6" t="s">
        <v>51</v>
      </c>
      <c r="C78" s="6" t="s">
        <v>16</v>
      </c>
      <c r="D78" s="6">
        <v>3517.3316436</v>
      </c>
    </row>
    <row r="79" spans="1:4" x14ac:dyDescent="0.25">
      <c r="A79" s="6" t="s">
        <v>31</v>
      </c>
      <c r="B79" s="6" t="s">
        <v>32</v>
      </c>
      <c r="C79" s="6" t="s">
        <v>15</v>
      </c>
      <c r="D79" s="6">
        <v>1964.7704808999999</v>
      </c>
    </row>
    <row r="80" spans="1:4" x14ac:dyDescent="0.25">
      <c r="A80" s="6" t="s">
        <v>31</v>
      </c>
      <c r="B80" s="6" t="s">
        <v>32</v>
      </c>
      <c r="C80" s="6" t="s">
        <v>16</v>
      </c>
      <c r="D80" s="6">
        <v>4369.7748516000001</v>
      </c>
    </row>
    <row r="81" spans="1:4" x14ac:dyDescent="0.25">
      <c r="A81" s="6" t="s">
        <v>52</v>
      </c>
      <c r="B81" s="6" t="s">
        <v>53</v>
      </c>
      <c r="C81" s="6" t="s">
        <v>15</v>
      </c>
      <c r="D81" s="6">
        <v>10698.941376700001</v>
      </c>
    </row>
    <row r="82" spans="1:4" x14ac:dyDescent="0.25">
      <c r="A82" s="6" t="s">
        <v>52</v>
      </c>
      <c r="B82" s="6" t="s">
        <v>53</v>
      </c>
      <c r="C82" s="6" t="s">
        <v>16</v>
      </c>
      <c r="D82" s="6">
        <v>33317.428855099999</v>
      </c>
    </row>
    <row r="83" spans="1:4" x14ac:dyDescent="0.25">
      <c r="A83" s="6" t="s">
        <v>33</v>
      </c>
      <c r="B83" s="6" t="s">
        <v>34</v>
      </c>
      <c r="C83" s="6" t="s">
        <v>15</v>
      </c>
      <c r="D83" s="6">
        <v>16217.700748400001</v>
      </c>
    </row>
    <row r="84" spans="1:4" x14ac:dyDescent="0.25">
      <c r="A84" s="6" t="s">
        <v>33</v>
      </c>
      <c r="B84" s="6" t="s">
        <v>34</v>
      </c>
      <c r="C84" s="6" t="s">
        <v>16</v>
      </c>
      <c r="D84" s="6">
        <v>33684.323577299998</v>
      </c>
    </row>
    <row r="85" spans="1:4" x14ac:dyDescent="0.25">
      <c r="A85" s="6" t="s">
        <v>54</v>
      </c>
      <c r="B85" s="6" t="s">
        <v>55</v>
      </c>
      <c r="C85" s="6" t="s">
        <v>15</v>
      </c>
      <c r="D85" s="6">
        <v>2484.6214598000001</v>
      </c>
    </row>
    <row r="86" spans="1:4" x14ac:dyDescent="0.25">
      <c r="A86" s="6" t="s">
        <v>54</v>
      </c>
      <c r="B86" s="6" t="s">
        <v>55</v>
      </c>
      <c r="C86" s="6" t="s">
        <v>16</v>
      </c>
      <c r="D86" s="6">
        <v>6842.2279816999999</v>
      </c>
    </row>
    <row r="87" spans="1:4" x14ac:dyDescent="0.25">
      <c r="A87" s="6" t="s">
        <v>35</v>
      </c>
      <c r="B87" s="6" t="s">
        <v>36</v>
      </c>
      <c r="C87" s="6" t="s">
        <v>15</v>
      </c>
      <c r="D87" s="6">
        <v>97737.034245200004</v>
      </c>
    </row>
    <row r="88" spans="1:4" x14ac:dyDescent="0.25">
      <c r="A88" s="6" t="s">
        <v>35</v>
      </c>
      <c r="B88" s="6" t="s">
        <v>36</v>
      </c>
      <c r="C88" s="6" t="s">
        <v>16</v>
      </c>
      <c r="D88" s="6">
        <v>159545.0216023</v>
      </c>
    </row>
    <row r="89" spans="1:4" x14ac:dyDescent="0.25">
      <c r="A89" s="6" t="s">
        <v>37</v>
      </c>
      <c r="B89" s="6" t="s">
        <v>38</v>
      </c>
      <c r="C89" s="6" t="s">
        <v>15</v>
      </c>
      <c r="D89" s="6">
        <v>2009.1128266000001</v>
      </c>
    </row>
    <row r="90" spans="1:4" x14ac:dyDescent="0.25">
      <c r="A90" s="6" t="s">
        <v>37</v>
      </c>
      <c r="B90" s="6" t="s">
        <v>38</v>
      </c>
      <c r="C90" s="6" t="s">
        <v>16</v>
      </c>
      <c r="D90" s="6">
        <v>4780.8639964000004</v>
      </c>
    </row>
    <row r="91" spans="1:4" x14ac:dyDescent="0.25">
      <c r="A91" s="6" t="s">
        <v>56</v>
      </c>
      <c r="B91" s="6" t="s">
        <v>57</v>
      </c>
      <c r="C91" s="6" t="s">
        <v>15</v>
      </c>
      <c r="D91" s="6">
        <v>1048.8533474999999</v>
      </c>
    </row>
    <row r="92" spans="1:4" x14ac:dyDescent="0.25">
      <c r="A92" s="6" t="s">
        <v>56</v>
      </c>
      <c r="B92" s="6" t="s">
        <v>57</v>
      </c>
      <c r="C92" s="6" t="s">
        <v>16</v>
      </c>
      <c r="D92" s="6">
        <v>2058.5974199000002</v>
      </c>
    </row>
    <row r="93" spans="1:4" x14ac:dyDescent="0.25">
      <c r="A93" s="6" t="s">
        <v>58</v>
      </c>
      <c r="B93" s="6" t="s">
        <v>59</v>
      </c>
      <c r="C93" s="6" t="s">
        <v>15</v>
      </c>
      <c r="D93" s="6">
        <v>694.58532300000002</v>
      </c>
    </row>
    <row r="94" spans="1:4" x14ac:dyDescent="0.25">
      <c r="A94" s="6" t="s">
        <v>58</v>
      </c>
      <c r="B94" s="6" t="s">
        <v>59</v>
      </c>
      <c r="C94" s="6" t="s">
        <v>16</v>
      </c>
      <c r="D94" s="6">
        <v>2188.1834027</v>
      </c>
    </row>
    <row r="95" spans="1:4" x14ac:dyDescent="0.25">
      <c r="A95" s="6" t="s">
        <v>60</v>
      </c>
      <c r="B95" s="6" t="s">
        <v>61</v>
      </c>
      <c r="C95" s="6" t="s">
        <v>15</v>
      </c>
      <c r="D95" s="6">
        <v>311.09460319999999</v>
      </c>
    </row>
    <row r="96" spans="1:4" x14ac:dyDescent="0.25">
      <c r="A96" s="6" t="s">
        <v>60</v>
      </c>
      <c r="B96" s="6" t="s">
        <v>61</v>
      </c>
      <c r="C96" s="6" t="s">
        <v>16</v>
      </c>
      <c r="D96" s="6">
        <v>3526.8848048</v>
      </c>
    </row>
    <row r="97" spans="1:4" x14ac:dyDescent="0.25">
      <c r="A97" s="6" t="s">
        <v>62</v>
      </c>
      <c r="B97" s="6" t="s">
        <v>63</v>
      </c>
      <c r="C97" s="6" t="s">
        <v>15</v>
      </c>
      <c r="D97" s="6">
        <v>1102.1413663999999</v>
      </c>
    </row>
    <row r="98" spans="1:4" x14ac:dyDescent="0.25">
      <c r="A98" s="6" t="s">
        <v>62</v>
      </c>
      <c r="B98" s="6" t="s">
        <v>63</v>
      </c>
      <c r="C98" s="6" t="s">
        <v>16</v>
      </c>
      <c r="D98" s="6">
        <v>5892.0217764999998</v>
      </c>
    </row>
    <row r="99" spans="1:4" x14ac:dyDescent="0.25">
      <c r="A99" s="6" t="s">
        <v>64</v>
      </c>
      <c r="B99" s="6" t="s">
        <v>65</v>
      </c>
      <c r="C99" s="6" t="s">
        <v>15</v>
      </c>
      <c r="D99" s="6">
        <v>275.24059879999999</v>
      </c>
    </row>
    <row r="100" spans="1:4" x14ac:dyDescent="0.25">
      <c r="A100" s="6" t="s">
        <v>64</v>
      </c>
      <c r="B100" s="6" t="s">
        <v>65</v>
      </c>
      <c r="C100" s="6" t="s">
        <v>16</v>
      </c>
      <c r="D100" s="6">
        <v>299.62386679999997</v>
      </c>
    </row>
    <row r="101" spans="1:4" x14ac:dyDescent="0.25">
      <c r="A101" s="6" t="s">
        <v>66</v>
      </c>
      <c r="B101" s="6" t="s">
        <v>67</v>
      </c>
      <c r="C101" s="6" t="s">
        <v>15</v>
      </c>
      <c r="D101" s="6">
        <v>14322.0481683</v>
      </c>
    </row>
    <row r="102" spans="1:4" x14ac:dyDescent="0.25">
      <c r="A102" s="6" t="s">
        <v>66</v>
      </c>
      <c r="B102" s="6" t="s">
        <v>67</v>
      </c>
      <c r="C102" s="6" t="s">
        <v>16</v>
      </c>
      <c r="D102" s="6">
        <v>28359.4952257</v>
      </c>
    </row>
    <row r="103" spans="1:4" x14ac:dyDescent="0.25">
      <c r="A103" t="s">
        <v>19</v>
      </c>
    </row>
    <row r="104" spans="1:4" x14ac:dyDescent="0.25">
      <c r="A104" t="s">
        <v>1035</v>
      </c>
    </row>
    <row r="105" spans="1:4" x14ac:dyDescent="0.25">
      <c r="A105" t="s">
        <v>20</v>
      </c>
    </row>
    <row r="106" spans="1:4" x14ac:dyDescent="0.25">
      <c r="A106" t="s">
        <v>21</v>
      </c>
    </row>
    <row r="107" spans="1:4" x14ac:dyDescent="0.25">
      <c r="A107" t="s">
        <v>22</v>
      </c>
    </row>
    <row r="110" spans="1:4" x14ac:dyDescent="0.25">
      <c r="D110" s="7" t="str">
        <f>HYPERLINK("#'Indice'!A1", "Ir al índice")</f>
        <v>Ir al índice</v>
      </c>
    </row>
    <row r="111" spans="1:4" ht="17.25" x14ac:dyDescent="0.3">
      <c r="A111" s="4" t="s">
        <v>303</v>
      </c>
    </row>
    <row r="112" spans="1:4" x14ac:dyDescent="0.25">
      <c r="A112" s="5" t="s">
        <v>24</v>
      </c>
      <c r="B112" s="5" t="s">
        <v>69</v>
      </c>
      <c r="C112" s="5" t="s">
        <v>11</v>
      </c>
      <c r="D112" s="5" t="s">
        <v>300</v>
      </c>
    </row>
    <row r="113" spans="1:4" x14ac:dyDescent="0.25">
      <c r="A113" s="6" t="s">
        <v>70</v>
      </c>
      <c r="B113" s="6" t="s">
        <v>71</v>
      </c>
      <c r="C113" s="6" t="s">
        <v>15</v>
      </c>
      <c r="D113" s="6">
        <v>24380.710338199999</v>
      </c>
    </row>
    <row r="114" spans="1:4" x14ac:dyDescent="0.25">
      <c r="A114" s="6" t="s">
        <v>70</v>
      </c>
      <c r="B114" s="6" t="s">
        <v>71</v>
      </c>
      <c r="C114" s="6" t="s">
        <v>16</v>
      </c>
      <c r="D114" s="6">
        <v>205708.08150229999</v>
      </c>
    </row>
    <row r="115" spans="1:4" x14ac:dyDescent="0.25">
      <c r="A115" s="6" t="s">
        <v>72</v>
      </c>
      <c r="B115" s="6" t="s">
        <v>73</v>
      </c>
      <c r="C115" s="6" t="s">
        <v>15</v>
      </c>
      <c r="D115" s="6">
        <v>4836.8031171000002</v>
      </c>
    </row>
    <row r="116" spans="1:4" x14ac:dyDescent="0.25">
      <c r="A116" s="6" t="s">
        <v>72</v>
      </c>
      <c r="B116" s="6" t="s">
        <v>73</v>
      </c>
      <c r="C116" s="6" t="s">
        <v>16</v>
      </c>
      <c r="D116" s="6">
        <v>73185.352217099993</v>
      </c>
    </row>
    <row r="117" spans="1:4" x14ac:dyDescent="0.25">
      <c r="A117" s="6" t="s">
        <v>74</v>
      </c>
      <c r="B117" s="6" t="s">
        <v>75</v>
      </c>
      <c r="C117" s="6" t="s">
        <v>15</v>
      </c>
      <c r="D117" s="6">
        <v>13001.369212699999</v>
      </c>
    </row>
    <row r="118" spans="1:4" x14ac:dyDescent="0.25">
      <c r="A118" s="6" t="s">
        <v>74</v>
      </c>
      <c r="B118" s="6" t="s">
        <v>75</v>
      </c>
      <c r="C118" s="6" t="s">
        <v>16</v>
      </c>
      <c r="D118" s="6">
        <v>26062.985106200002</v>
      </c>
    </row>
    <row r="119" spans="1:4" x14ac:dyDescent="0.25">
      <c r="A119" s="6" t="s">
        <v>76</v>
      </c>
      <c r="B119" s="6" t="s">
        <v>77</v>
      </c>
      <c r="C119" s="6" t="s">
        <v>15</v>
      </c>
      <c r="D119" s="6">
        <v>53972.5649634</v>
      </c>
    </row>
    <row r="120" spans="1:4" x14ac:dyDescent="0.25">
      <c r="A120" s="6" t="s">
        <v>76</v>
      </c>
      <c r="B120" s="6" t="s">
        <v>77</v>
      </c>
      <c r="C120" s="6" t="s">
        <v>16</v>
      </c>
      <c r="D120" s="6">
        <v>81698.529996400001</v>
      </c>
    </row>
    <row r="121" spans="1:4" x14ac:dyDescent="0.25">
      <c r="A121" s="6" t="s">
        <v>78</v>
      </c>
      <c r="B121" s="6" t="s">
        <v>79</v>
      </c>
      <c r="C121" s="6" t="s">
        <v>15</v>
      </c>
      <c r="D121" s="6">
        <v>57654.768807499997</v>
      </c>
    </row>
    <row r="122" spans="1:4" x14ac:dyDescent="0.25">
      <c r="A122" s="6" t="s">
        <v>78</v>
      </c>
      <c r="B122" s="6" t="s">
        <v>79</v>
      </c>
      <c r="C122" s="6" t="s">
        <v>16</v>
      </c>
      <c r="D122" s="6">
        <v>71034.152337899999</v>
      </c>
    </row>
    <row r="123" spans="1:4" x14ac:dyDescent="0.25">
      <c r="A123" s="6" t="s">
        <v>80</v>
      </c>
      <c r="B123" s="6" t="s">
        <v>81</v>
      </c>
      <c r="C123" s="6" t="s">
        <v>15</v>
      </c>
      <c r="D123" s="6">
        <v>32760.288874099999</v>
      </c>
    </row>
    <row r="124" spans="1:4" x14ac:dyDescent="0.25">
      <c r="A124" s="6" t="s">
        <v>80</v>
      </c>
      <c r="B124" s="6" t="s">
        <v>81</v>
      </c>
      <c r="C124" s="6" t="s">
        <v>16</v>
      </c>
      <c r="D124" s="6">
        <v>37671.567425699999</v>
      </c>
    </row>
    <row r="125" spans="1:4" x14ac:dyDescent="0.25">
      <c r="A125" s="6" t="s">
        <v>82</v>
      </c>
      <c r="B125" s="6" t="s">
        <v>83</v>
      </c>
      <c r="C125" s="6" t="s">
        <v>15</v>
      </c>
      <c r="D125" s="6">
        <v>98230.137379099993</v>
      </c>
    </row>
    <row r="126" spans="1:4" x14ac:dyDescent="0.25">
      <c r="A126" s="6" t="s">
        <v>82</v>
      </c>
      <c r="B126" s="6" t="s">
        <v>83</v>
      </c>
      <c r="C126" s="6" t="s">
        <v>16</v>
      </c>
      <c r="D126" s="6">
        <v>135462.3682424</v>
      </c>
    </row>
    <row r="127" spans="1:4" x14ac:dyDescent="0.25">
      <c r="A127" s="6" t="s">
        <v>84</v>
      </c>
      <c r="B127" s="6" t="s">
        <v>85</v>
      </c>
      <c r="C127" s="6" t="s">
        <v>15</v>
      </c>
      <c r="D127" s="6">
        <v>115447.9879565</v>
      </c>
    </row>
    <row r="128" spans="1:4" x14ac:dyDescent="0.25">
      <c r="A128" s="6" t="s">
        <v>84</v>
      </c>
      <c r="B128" s="6" t="s">
        <v>85</v>
      </c>
      <c r="C128" s="6" t="s">
        <v>16</v>
      </c>
      <c r="D128" s="6">
        <v>249635.8583696</v>
      </c>
    </row>
    <row r="129" spans="1:4" x14ac:dyDescent="0.25">
      <c r="A129" s="6" t="s">
        <v>86</v>
      </c>
      <c r="B129" s="6" t="s">
        <v>87</v>
      </c>
      <c r="C129" s="6" t="s">
        <v>15</v>
      </c>
      <c r="D129" s="6">
        <v>21821.638753300002</v>
      </c>
    </row>
    <row r="130" spans="1:4" x14ac:dyDescent="0.25">
      <c r="A130" s="6" t="s">
        <v>86</v>
      </c>
      <c r="B130" s="6" t="s">
        <v>87</v>
      </c>
      <c r="C130" s="6" t="s">
        <v>16</v>
      </c>
      <c r="D130" s="6">
        <v>124955.2618749</v>
      </c>
    </row>
    <row r="131" spans="1:4" x14ac:dyDescent="0.25">
      <c r="A131" s="6" t="s">
        <v>88</v>
      </c>
      <c r="B131" s="6" t="s">
        <v>89</v>
      </c>
      <c r="C131" s="6" t="s">
        <v>15</v>
      </c>
      <c r="D131" s="6">
        <v>55091.126114999999</v>
      </c>
    </row>
    <row r="132" spans="1:4" x14ac:dyDescent="0.25">
      <c r="A132" s="6" t="s">
        <v>88</v>
      </c>
      <c r="B132" s="6" t="s">
        <v>89</v>
      </c>
      <c r="C132" s="6" t="s">
        <v>16</v>
      </c>
      <c r="D132" s="6">
        <v>242182.27652320001</v>
      </c>
    </row>
    <row r="133" spans="1:4" x14ac:dyDescent="0.25">
      <c r="A133" s="6" t="s">
        <v>90</v>
      </c>
      <c r="B133" s="6" t="s">
        <v>91</v>
      </c>
      <c r="C133" s="6" t="s">
        <v>15</v>
      </c>
      <c r="D133" s="6">
        <v>73543.600143999996</v>
      </c>
    </row>
    <row r="134" spans="1:4" x14ac:dyDescent="0.25">
      <c r="A134" s="6" t="s">
        <v>90</v>
      </c>
      <c r="B134" s="6" t="s">
        <v>91</v>
      </c>
      <c r="C134" s="6" t="s">
        <v>16</v>
      </c>
      <c r="D134" s="6">
        <v>372808.1794811</v>
      </c>
    </row>
    <row r="135" spans="1:4" x14ac:dyDescent="0.25">
      <c r="A135" s="6" t="s">
        <v>92</v>
      </c>
      <c r="B135" s="6" t="s">
        <v>93</v>
      </c>
      <c r="C135" s="6" t="s">
        <v>15</v>
      </c>
      <c r="D135" s="6">
        <v>8229.6316645999996</v>
      </c>
    </row>
    <row r="136" spans="1:4" x14ac:dyDescent="0.25">
      <c r="A136" s="6" t="s">
        <v>92</v>
      </c>
      <c r="B136" s="6" t="s">
        <v>93</v>
      </c>
      <c r="C136" s="6" t="s">
        <v>16</v>
      </c>
      <c r="D136" s="6">
        <v>48207.921093800003</v>
      </c>
    </row>
    <row r="137" spans="1:4" x14ac:dyDescent="0.25">
      <c r="A137" s="6" t="s">
        <v>94</v>
      </c>
      <c r="B137" s="6" t="s">
        <v>95</v>
      </c>
      <c r="C137" s="6" t="s">
        <v>15</v>
      </c>
      <c r="D137" s="6">
        <v>4923.7434485000003</v>
      </c>
    </row>
    <row r="138" spans="1:4" x14ac:dyDescent="0.25">
      <c r="A138" s="6" t="s">
        <v>94</v>
      </c>
      <c r="B138" s="6" t="s">
        <v>95</v>
      </c>
      <c r="C138" s="6" t="s">
        <v>16</v>
      </c>
      <c r="D138" s="6">
        <v>72422.376030200001</v>
      </c>
    </row>
    <row r="139" spans="1:4" x14ac:dyDescent="0.25">
      <c r="A139" s="6" t="s">
        <v>96</v>
      </c>
      <c r="B139" s="6" t="s">
        <v>97</v>
      </c>
      <c r="C139" s="6" t="s">
        <v>15</v>
      </c>
      <c r="D139" s="6">
        <v>12579.4016753</v>
      </c>
    </row>
    <row r="140" spans="1:4" x14ac:dyDescent="0.25">
      <c r="A140" s="6" t="s">
        <v>96</v>
      </c>
      <c r="B140" s="6" t="s">
        <v>97</v>
      </c>
      <c r="C140" s="6" t="s">
        <v>16</v>
      </c>
      <c r="D140" s="6">
        <v>20557.192962000001</v>
      </c>
    </row>
    <row r="141" spans="1:4" x14ac:dyDescent="0.25">
      <c r="A141" s="6" t="s">
        <v>98</v>
      </c>
      <c r="B141" s="6" t="s">
        <v>99</v>
      </c>
      <c r="C141" s="6" t="s">
        <v>15</v>
      </c>
      <c r="D141" s="6">
        <v>8187.5595288000004</v>
      </c>
    </row>
    <row r="142" spans="1:4" x14ac:dyDescent="0.25">
      <c r="A142" s="6" t="s">
        <v>98</v>
      </c>
      <c r="B142" s="6" t="s">
        <v>99</v>
      </c>
      <c r="C142" s="6" t="s">
        <v>16</v>
      </c>
      <c r="D142" s="6">
        <v>20030.091475199999</v>
      </c>
    </row>
    <row r="143" spans="1:4" x14ac:dyDescent="0.25">
      <c r="A143" s="6" t="s">
        <v>100</v>
      </c>
      <c r="B143" s="6" t="s">
        <v>101</v>
      </c>
      <c r="C143" s="6" t="s">
        <v>15</v>
      </c>
      <c r="D143" s="6">
        <v>16128.653256699999</v>
      </c>
    </row>
    <row r="144" spans="1:4" x14ac:dyDescent="0.25">
      <c r="A144" s="6" t="s">
        <v>100</v>
      </c>
      <c r="B144" s="6" t="s">
        <v>101</v>
      </c>
      <c r="C144" s="6" t="s">
        <v>16</v>
      </c>
      <c r="D144" s="6">
        <v>73809.583677100003</v>
      </c>
    </row>
    <row r="145" spans="1:4" x14ac:dyDescent="0.25">
      <c r="A145" s="6" t="s">
        <v>102</v>
      </c>
      <c r="B145" s="6" t="s">
        <v>103</v>
      </c>
      <c r="C145" s="6" t="s">
        <v>15</v>
      </c>
      <c r="D145" s="6">
        <v>2631.6253412999999</v>
      </c>
    </row>
    <row r="146" spans="1:4" x14ac:dyDescent="0.25">
      <c r="A146" s="6" t="s">
        <v>102</v>
      </c>
      <c r="B146" s="6" t="s">
        <v>103</v>
      </c>
      <c r="C146" s="6" t="s">
        <v>16</v>
      </c>
      <c r="D146" s="6">
        <v>4971.5698726999999</v>
      </c>
    </row>
    <row r="147" spans="1:4" x14ac:dyDescent="0.25">
      <c r="A147" s="6" t="s">
        <v>104</v>
      </c>
      <c r="B147" s="6" t="s">
        <v>105</v>
      </c>
      <c r="C147" s="6" t="s">
        <v>15</v>
      </c>
      <c r="D147" s="6">
        <v>48135.651158599998</v>
      </c>
    </row>
    <row r="148" spans="1:4" x14ac:dyDescent="0.25">
      <c r="A148" s="6" t="s">
        <v>104</v>
      </c>
      <c r="B148" s="6" t="s">
        <v>105</v>
      </c>
      <c r="C148" s="6" t="s">
        <v>16</v>
      </c>
      <c r="D148" s="6">
        <v>88551.703286200005</v>
      </c>
    </row>
    <row r="149" spans="1:4" x14ac:dyDescent="0.25">
      <c r="A149" s="6" t="s">
        <v>106</v>
      </c>
      <c r="B149" s="6" t="s">
        <v>107</v>
      </c>
      <c r="C149" s="6" t="s">
        <v>15</v>
      </c>
      <c r="D149" s="6">
        <v>95858.384204300004</v>
      </c>
    </row>
    <row r="150" spans="1:4" x14ac:dyDescent="0.25">
      <c r="A150" s="6" t="s">
        <v>106</v>
      </c>
      <c r="B150" s="6" t="s">
        <v>107</v>
      </c>
      <c r="C150" s="6" t="s">
        <v>16</v>
      </c>
      <c r="D150" s="6">
        <v>112843.70154340001</v>
      </c>
    </row>
    <row r="151" spans="1:4" x14ac:dyDescent="0.25">
      <c r="A151" s="6" t="s">
        <v>108</v>
      </c>
      <c r="B151" s="6" t="s">
        <v>109</v>
      </c>
      <c r="C151" s="6" t="s">
        <v>15</v>
      </c>
      <c r="D151" s="6">
        <v>586.50553000000002</v>
      </c>
    </row>
    <row r="152" spans="1:4" x14ac:dyDescent="0.25">
      <c r="A152" s="6" t="s">
        <v>108</v>
      </c>
      <c r="B152" s="6" t="s">
        <v>109</v>
      </c>
      <c r="C152" s="6" t="s">
        <v>16</v>
      </c>
      <c r="D152" s="6">
        <v>548.60824960000002</v>
      </c>
    </row>
    <row r="153" spans="1:4" x14ac:dyDescent="0.25">
      <c r="A153" t="s">
        <v>19</v>
      </c>
    </row>
    <row r="154" spans="1:4" x14ac:dyDescent="0.25">
      <c r="A154" t="s">
        <v>1035</v>
      </c>
    </row>
    <row r="155" spans="1:4" x14ac:dyDescent="0.25">
      <c r="A155" t="s">
        <v>20</v>
      </c>
    </row>
    <row r="156" spans="1:4" x14ac:dyDescent="0.25">
      <c r="A156" t="s">
        <v>21</v>
      </c>
    </row>
    <row r="157" spans="1:4" x14ac:dyDescent="0.25">
      <c r="A157" t="s">
        <v>22</v>
      </c>
    </row>
    <row r="160" spans="1:4" x14ac:dyDescent="0.25">
      <c r="D160" s="7" t="str">
        <f>HYPERLINK("#'Indice'!A1", "Ir al índice")</f>
        <v>Ir al índice</v>
      </c>
    </row>
    <row r="161" spans="1:4" ht="17.25" x14ac:dyDescent="0.3">
      <c r="A161" s="4" t="s">
        <v>304</v>
      </c>
    </row>
    <row r="162" spans="1:4" x14ac:dyDescent="0.25">
      <c r="A162" s="5" t="s">
        <v>24</v>
      </c>
      <c r="B162" s="5" t="s">
        <v>69</v>
      </c>
      <c r="C162" s="5" t="s">
        <v>11</v>
      </c>
      <c r="D162" s="5" t="s">
        <v>300</v>
      </c>
    </row>
    <row r="163" spans="1:4" x14ac:dyDescent="0.25">
      <c r="A163" s="6" t="s">
        <v>70</v>
      </c>
      <c r="B163" s="6" t="s">
        <v>71</v>
      </c>
      <c r="C163" s="6" t="s">
        <v>15</v>
      </c>
      <c r="D163" s="6">
        <v>24302.045956599999</v>
      </c>
    </row>
    <row r="164" spans="1:4" x14ac:dyDescent="0.25">
      <c r="A164" s="6" t="s">
        <v>70</v>
      </c>
      <c r="B164" s="6" t="s">
        <v>71</v>
      </c>
      <c r="C164" s="6" t="s">
        <v>16</v>
      </c>
      <c r="D164" s="6">
        <v>205628.46193059999</v>
      </c>
    </row>
    <row r="165" spans="1:4" x14ac:dyDescent="0.25">
      <c r="A165" s="6" t="s">
        <v>72</v>
      </c>
      <c r="B165" s="6" t="s">
        <v>73</v>
      </c>
      <c r="C165" s="6" t="s">
        <v>15</v>
      </c>
      <c r="D165" s="6">
        <v>4733.1950746000002</v>
      </c>
    </row>
    <row r="166" spans="1:4" x14ac:dyDescent="0.25">
      <c r="A166" s="6" t="s">
        <v>72</v>
      </c>
      <c r="B166" s="6" t="s">
        <v>73</v>
      </c>
      <c r="C166" s="6" t="s">
        <v>16</v>
      </c>
      <c r="D166" s="6">
        <v>72918.688894599996</v>
      </c>
    </row>
    <row r="167" spans="1:4" x14ac:dyDescent="0.25">
      <c r="A167" s="6" t="s">
        <v>74</v>
      </c>
      <c r="B167" s="6" t="s">
        <v>75</v>
      </c>
      <c r="C167" s="6" t="s">
        <v>15</v>
      </c>
      <c r="D167" s="6">
        <v>12895.4467996</v>
      </c>
    </row>
    <row r="168" spans="1:4" x14ac:dyDescent="0.25">
      <c r="A168" s="6" t="s">
        <v>74</v>
      </c>
      <c r="B168" s="6" t="s">
        <v>75</v>
      </c>
      <c r="C168" s="6" t="s">
        <v>16</v>
      </c>
      <c r="D168" s="6">
        <v>25833.1489368</v>
      </c>
    </row>
    <row r="169" spans="1:4" x14ac:dyDescent="0.25">
      <c r="A169" s="6" t="s">
        <v>76</v>
      </c>
      <c r="B169" s="6" t="s">
        <v>77</v>
      </c>
      <c r="C169" s="6" t="s">
        <v>15</v>
      </c>
      <c r="D169" s="6">
        <v>53959.882036199997</v>
      </c>
    </row>
    <row r="170" spans="1:4" x14ac:dyDescent="0.25">
      <c r="A170" s="6" t="s">
        <v>76</v>
      </c>
      <c r="B170" s="6" t="s">
        <v>77</v>
      </c>
      <c r="C170" s="6" t="s">
        <v>16</v>
      </c>
      <c r="D170" s="6">
        <v>81693.773898700005</v>
      </c>
    </row>
    <row r="171" spans="1:4" x14ac:dyDescent="0.25">
      <c r="A171" s="6" t="s">
        <v>78</v>
      </c>
      <c r="B171" s="6" t="s">
        <v>79</v>
      </c>
      <c r="C171" s="6" t="s">
        <v>15</v>
      </c>
      <c r="D171" s="6">
        <v>56103.131963400003</v>
      </c>
    </row>
    <row r="172" spans="1:4" x14ac:dyDescent="0.25">
      <c r="A172" s="6" t="s">
        <v>78</v>
      </c>
      <c r="B172" s="6" t="s">
        <v>79</v>
      </c>
      <c r="C172" s="6" t="s">
        <v>16</v>
      </c>
      <c r="D172" s="6">
        <v>69656.978833200003</v>
      </c>
    </row>
    <row r="173" spans="1:4" x14ac:dyDescent="0.25">
      <c r="A173" s="6" t="s">
        <v>80</v>
      </c>
      <c r="B173" s="6" t="s">
        <v>81</v>
      </c>
      <c r="C173" s="6" t="s">
        <v>15</v>
      </c>
      <c r="D173" s="6">
        <v>32760.288874099999</v>
      </c>
    </row>
    <row r="174" spans="1:4" x14ac:dyDescent="0.25">
      <c r="A174" s="6" t="s">
        <v>80</v>
      </c>
      <c r="B174" s="6" t="s">
        <v>81</v>
      </c>
      <c r="C174" s="6" t="s">
        <v>16</v>
      </c>
      <c r="D174" s="6">
        <v>37671.567425699999</v>
      </c>
    </row>
    <row r="175" spans="1:4" x14ac:dyDescent="0.25">
      <c r="A175" s="6" t="s">
        <v>82</v>
      </c>
      <c r="B175" s="6" t="s">
        <v>83</v>
      </c>
      <c r="C175" s="6" t="s">
        <v>15</v>
      </c>
      <c r="D175" s="6">
        <v>98230.137379099993</v>
      </c>
    </row>
    <row r="176" spans="1:4" x14ac:dyDescent="0.25">
      <c r="A176" s="6" t="s">
        <v>82</v>
      </c>
      <c r="B176" s="6" t="s">
        <v>83</v>
      </c>
      <c r="C176" s="6" t="s">
        <v>16</v>
      </c>
      <c r="D176" s="6">
        <v>135462.3682424</v>
      </c>
    </row>
    <row r="177" spans="1:4" x14ac:dyDescent="0.25">
      <c r="A177" s="6" t="s">
        <v>84</v>
      </c>
      <c r="B177" s="6" t="s">
        <v>85</v>
      </c>
      <c r="C177" s="6" t="s">
        <v>15</v>
      </c>
      <c r="D177" s="6">
        <v>115447.9879565</v>
      </c>
    </row>
    <row r="178" spans="1:4" x14ac:dyDescent="0.25">
      <c r="A178" s="6" t="s">
        <v>84</v>
      </c>
      <c r="B178" s="6" t="s">
        <v>85</v>
      </c>
      <c r="C178" s="6" t="s">
        <v>16</v>
      </c>
      <c r="D178" s="6">
        <v>249635.8583696</v>
      </c>
    </row>
    <row r="179" spans="1:4" x14ac:dyDescent="0.25">
      <c r="A179" s="6" t="s">
        <v>86</v>
      </c>
      <c r="B179" s="6" t="s">
        <v>87</v>
      </c>
      <c r="C179" s="6" t="s">
        <v>15</v>
      </c>
      <c r="D179" s="6">
        <v>21821.638753300002</v>
      </c>
    </row>
    <row r="180" spans="1:4" x14ac:dyDescent="0.25">
      <c r="A180" s="6" t="s">
        <v>86</v>
      </c>
      <c r="B180" s="6" t="s">
        <v>87</v>
      </c>
      <c r="C180" s="6" t="s">
        <v>16</v>
      </c>
      <c r="D180" s="6">
        <v>124955.2618749</v>
      </c>
    </row>
    <row r="181" spans="1:4" x14ac:dyDescent="0.25">
      <c r="A181" s="6" t="s">
        <v>88</v>
      </c>
      <c r="B181" s="6" t="s">
        <v>89</v>
      </c>
      <c r="C181" s="6" t="s">
        <v>15</v>
      </c>
      <c r="D181" s="6">
        <v>55091.126114999999</v>
      </c>
    </row>
    <row r="182" spans="1:4" x14ac:dyDescent="0.25">
      <c r="A182" s="6" t="s">
        <v>88</v>
      </c>
      <c r="B182" s="6" t="s">
        <v>89</v>
      </c>
      <c r="C182" s="6" t="s">
        <v>16</v>
      </c>
      <c r="D182" s="6">
        <v>242182.27652320001</v>
      </c>
    </row>
    <row r="183" spans="1:4" x14ac:dyDescent="0.25">
      <c r="A183" s="6" t="s">
        <v>90</v>
      </c>
      <c r="B183" s="6" t="s">
        <v>91</v>
      </c>
      <c r="C183" s="6" t="s">
        <v>15</v>
      </c>
      <c r="D183" s="6">
        <v>73211.927637899993</v>
      </c>
    </row>
    <row r="184" spans="1:4" x14ac:dyDescent="0.25">
      <c r="A184" s="6" t="s">
        <v>90</v>
      </c>
      <c r="B184" s="6" t="s">
        <v>91</v>
      </c>
      <c r="C184" s="6" t="s">
        <v>16</v>
      </c>
      <c r="D184" s="6">
        <v>371892.09176749998</v>
      </c>
    </row>
    <row r="185" spans="1:4" x14ac:dyDescent="0.25">
      <c r="A185" s="6" t="s">
        <v>92</v>
      </c>
      <c r="B185" s="6" t="s">
        <v>93</v>
      </c>
      <c r="C185" s="6" t="s">
        <v>15</v>
      </c>
      <c r="D185" s="6">
        <v>8229.6316645999996</v>
      </c>
    </row>
    <row r="186" spans="1:4" x14ac:dyDescent="0.25">
      <c r="A186" s="6" t="s">
        <v>92</v>
      </c>
      <c r="B186" s="6" t="s">
        <v>93</v>
      </c>
      <c r="C186" s="6" t="s">
        <v>16</v>
      </c>
      <c r="D186" s="6">
        <v>48207.921093800003</v>
      </c>
    </row>
    <row r="187" spans="1:4" x14ac:dyDescent="0.25">
      <c r="A187" s="6" t="s">
        <v>94</v>
      </c>
      <c r="B187" s="6" t="s">
        <v>95</v>
      </c>
      <c r="C187" s="6" t="s">
        <v>15</v>
      </c>
      <c r="D187" s="6">
        <v>4923.7434485000003</v>
      </c>
    </row>
    <row r="188" spans="1:4" x14ac:dyDescent="0.25">
      <c r="A188" s="6" t="s">
        <v>94</v>
      </c>
      <c r="B188" s="6" t="s">
        <v>95</v>
      </c>
      <c r="C188" s="6" t="s">
        <v>16</v>
      </c>
      <c r="D188" s="6">
        <v>72422.376030200001</v>
      </c>
    </row>
    <row r="189" spans="1:4" x14ac:dyDescent="0.25">
      <c r="A189" s="6" t="s">
        <v>96</v>
      </c>
      <c r="B189" s="6" t="s">
        <v>97</v>
      </c>
      <c r="C189" s="6" t="s">
        <v>15</v>
      </c>
      <c r="D189" s="6">
        <v>12579.4016753</v>
      </c>
    </row>
    <row r="190" spans="1:4" x14ac:dyDescent="0.25">
      <c r="A190" s="6" t="s">
        <v>96</v>
      </c>
      <c r="B190" s="6" t="s">
        <v>97</v>
      </c>
      <c r="C190" s="6" t="s">
        <v>16</v>
      </c>
      <c r="D190" s="6">
        <v>20557.192962000001</v>
      </c>
    </row>
    <row r="191" spans="1:4" x14ac:dyDescent="0.25">
      <c r="A191" s="6" t="s">
        <v>98</v>
      </c>
      <c r="B191" s="6" t="s">
        <v>99</v>
      </c>
      <c r="C191" s="6" t="s">
        <v>15</v>
      </c>
      <c r="D191" s="6">
        <v>8187.5595288000004</v>
      </c>
    </row>
    <row r="192" spans="1:4" x14ac:dyDescent="0.25">
      <c r="A192" s="6" t="s">
        <v>98</v>
      </c>
      <c r="B192" s="6" t="s">
        <v>99</v>
      </c>
      <c r="C192" s="6" t="s">
        <v>16</v>
      </c>
      <c r="D192" s="6">
        <v>20030.091475199999</v>
      </c>
    </row>
    <row r="193" spans="1:4" x14ac:dyDescent="0.25">
      <c r="A193" s="6" t="s">
        <v>100</v>
      </c>
      <c r="B193" s="6" t="s">
        <v>101</v>
      </c>
      <c r="C193" s="6" t="s">
        <v>15</v>
      </c>
      <c r="D193" s="6">
        <v>16128.653256699999</v>
      </c>
    </row>
    <row r="194" spans="1:4" x14ac:dyDescent="0.25">
      <c r="A194" s="6" t="s">
        <v>100</v>
      </c>
      <c r="B194" s="6" t="s">
        <v>101</v>
      </c>
      <c r="C194" s="6" t="s">
        <v>16</v>
      </c>
      <c r="D194" s="6">
        <v>73809.583677100003</v>
      </c>
    </row>
    <row r="195" spans="1:4" x14ac:dyDescent="0.25">
      <c r="A195" s="6" t="s">
        <v>102</v>
      </c>
      <c r="B195" s="6" t="s">
        <v>103</v>
      </c>
      <c r="C195" s="6" t="s">
        <v>15</v>
      </c>
      <c r="D195" s="6">
        <v>2631.6253412999999</v>
      </c>
    </row>
    <row r="196" spans="1:4" x14ac:dyDescent="0.25">
      <c r="A196" s="6" t="s">
        <v>102</v>
      </c>
      <c r="B196" s="6" t="s">
        <v>103</v>
      </c>
      <c r="C196" s="6" t="s">
        <v>16</v>
      </c>
      <c r="D196" s="6">
        <v>4971.5698726999999</v>
      </c>
    </row>
    <row r="197" spans="1:4" x14ac:dyDescent="0.25">
      <c r="A197" s="6" t="s">
        <v>104</v>
      </c>
      <c r="B197" s="6" t="s">
        <v>105</v>
      </c>
      <c r="C197" s="6" t="s">
        <v>15</v>
      </c>
      <c r="D197" s="6">
        <v>48135.651158599998</v>
      </c>
    </row>
    <row r="198" spans="1:4" x14ac:dyDescent="0.25">
      <c r="A198" s="6" t="s">
        <v>104</v>
      </c>
      <c r="B198" s="6" t="s">
        <v>105</v>
      </c>
      <c r="C198" s="6" t="s">
        <v>16</v>
      </c>
      <c r="D198" s="6">
        <v>88551.703286200005</v>
      </c>
    </row>
    <row r="199" spans="1:4" x14ac:dyDescent="0.25">
      <c r="A199" s="6" t="s">
        <v>106</v>
      </c>
      <c r="B199" s="6" t="s">
        <v>107</v>
      </c>
      <c r="C199" s="6" t="s">
        <v>15</v>
      </c>
      <c r="D199" s="6">
        <v>94041.025297100001</v>
      </c>
    </row>
    <row r="200" spans="1:4" x14ac:dyDescent="0.25">
      <c r="A200" s="6" t="s">
        <v>106</v>
      </c>
      <c r="B200" s="6" t="s">
        <v>107</v>
      </c>
      <c r="C200" s="6" t="s">
        <v>16</v>
      </c>
      <c r="D200" s="6">
        <v>111629.68338830001</v>
      </c>
    </row>
    <row r="201" spans="1:4" x14ac:dyDescent="0.25">
      <c r="A201" t="s">
        <v>19</v>
      </c>
    </row>
    <row r="202" spans="1:4" x14ac:dyDescent="0.25">
      <c r="A202" t="s">
        <v>1035</v>
      </c>
    </row>
    <row r="203" spans="1:4" x14ac:dyDescent="0.25">
      <c r="A203" t="s">
        <v>20</v>
      </c>
    </row>
    <row r="204" spans="1:4" x14ac:dyDescent="0.25">
      <c r="A204" t="s">
        <v>21</v>
      </c>
    </row>
    <row r="205" spans="1:4" x14ac:dyDescent="0.25">
      <c r="A205" t="s">
        <v>22</v>
      </c>
    </row>
    <row r="208" spans="1:4" x14ac:dyDescent="0.25">
      <c r="D208" s="7" t="str">
        <f>HYPERLINK("#'Indice'!A1", "Ir al índice")</f>
        <v>Ir al índice</v>
      </c>
    </row>
    <row r="209" spans="1:4" ht="17.25" x14ac:dyDescent="0.3">
      <c r="A209" s="4" t="s">
        <v>305</v>
      </c>
    </row>
    <row r="210" spans="1:4" x14ac:dyDescent="0.25">
      <c r="A210" s="5" t="s">
        <v>24</v>
      </c>
      <c r="B210" s="5" t="s">
        <v>112</v>
      </c>
      <c r="C210" s="5" t="s">
        <v>11</v>
      </c>
      <c r="D210" s="5" t="s">
        <v>300</v>
      </c>
    </row>
    <row r="211" spans="1:4" x14ac:dyDescent="0.25">
      <c r="A211" s="6" t="s">
        <v>86</v>
      </c>
      <c r="B211" s="6" t="s">
        <v>113</v>
      </c>
      <c r="C211" s="6" t="s">
        <v>15</v>
      </c>
      <c r="D211" s="6">
        <v>12270.9580236</v>
      </c>
    </row>
    <row r="212" spans="1:4" x14ac:dyDescent="0.25">
      <c r="A212" s="6" t="s">
        <v>86</v>
      </c>
      <c r="B212" s="6" t="s">
        <v>113</v>
      </c>
      <c r="C212" s="6" t="s">
        <v>16</v>
      </c>
      <c r="D212" s="6">
        <v>32988.618606800002</v>
      </c>
    </row>
    <row r="213" spans="1:4" x14ac:dyDescent="0.25">
      <c r="A213" s="6" t="s">
        <v>90</v>
      </c>
      <c r="B213" s="6" t="s">
        <v>114</v>
      </c>
      <c r="C213" s="6" t="s">
        <v>15</v>
      </c>
      <c r="D213" s="6">
        <v>5646.3639203000002</v>
      </c>
    </row>
    <row r="214" spans="1:4" x14ac:dyDescent="0.25">
      <c r="A214" s="6" t="s">
        <v>90</v>
      </c>
      <c r="B214" s="6" t="s">
        <v>114</v>
      </c>
      <c r="C214" s="6" t="s">
        <v>16</v>
      </c>
      <c r="D214" s="6">
        <v>19867.617748000001</v>
      </c>
    </row>
    <row r="215" spans="1:4" x14ac:dyDescent="0.25">
      <c r="A215" s="6" t="s">
        <v>92</v>
      </c>
      <c r="B215" s="6" t="s">
        <v>115</v>
      </c>
      <c r="C215" s="6" t="s">
        <v>15</v>
      </c>
      <c r="D215" s="6">
        <v>3201.9347879000002</v>
      </c>
    </row>
    <row r="216" spans="1:4" x14ac:dyDescent="0.25">
      <c r="A216" s="6" t="s">
        <v>92</v>
      </c>
      <c r="B216" s="6" t="s">
        <v>115</v>
      </c>
      <c r="C216" s="6" t="s">
        <v>16</v>
      </c>
      <c r="D216" s="6">
        <v>19755.711045299999</v>
      </c>
    </row>
    <row r="217" spans="1:4" x14ac:dyDescent="0.25">
      <c r="A217" s="6" t="s">
        <v>94</v>
      </c>
      <c r="B217" s="6" t="s">
        <v>116</v>
      </c>
      <c r="C217" s="6" t="s">
        <v>15</v>
      </c>
      <c r="D217" s="6">
        <v>934.49908760000005</v>
      </c>
    </row>
    <row r="218" spans="1:4" x14ac:dyDescent="0.25">
      <c r="A218" s="6" t="s">
        <v>94</v>
      </c>
      <c r="B218" s="6" t="s">
        <v>116</v>
      </c>
      <c r="C218" s="6" t="s">
        <v>16</v>
      </c>
      <c r="D218" s="6">
        <v>59749.126326899997</v>
      </c>
    </row>
    <row r="219" spans="1:4" x14ac:dyDescent="0.25">
      <c r="A219" s="6" t="s">
        <v>96</v>
      </c>
      <c r="B219" s="6" t="s">
        <v>117</v>
      </c>
      <c r="C219" s="6" t="s">
        <v>15</v>
      </c>
      <c r="D219" s="6">
        <v>753.37519840000004</v>
      </c>
    </row>
    <row r="220" spans="1:4" x14ac:dyDescent="0.25">
      <c r="A220" s="6" t="s">
        <v>96</v>
      </c>
      <c r="B220" s="6" t="s">
        <v>117</v>
      </c>
      <c r="C220" s="6" t="s">
        <v>16</v>
      </c>
      <c r="D220" s="6">
        <v>17841.536373200001</v>
      </c>
    </row>
    <row r="221" spans="1:4" x14ac:dyDescent="0.25">
      <c r="A221" s="6" t="s">
        <v>104</v>
      </c>
      <c r="B221" s="6" t="s">
        <v>118</v>
      </c>
      <c r="C221" s="6" t="s">
        <v>15</v>
      </c>
      <c r="D221" s="6">
        <v>4205.9900549000004</v>
      </c>
    </row>
    <row r="222" spans="1:4" x14ac:dyDescent="0.25">
      <c r="A222" s="6" t="s">
        <v>104</v>
      </c>
      <c r="B222" s="6" t="s">
        <v>118</v>
      </c>
      <c r="C222" s="6" t="s">
        <v>16</v>
      </c>
      <c r="D222" s="6">
        <v>32855.724056999999</v>
      </c>
    </row>
    <row r="223" spans="1:4" x14ac:dyDescent="0.25">
      <c r="A223" s="6" t="s">
        <v>106</v>
      </c>
      <c r="B223" s="6" t="s">
        <v>119</v>
      </c>
      <c r="C223" s="6" t="s">
        <v>15</v>
      </c>
      <c r="D223" s="6">
        <v>2842.5322722000001</v>
      </c>
    </row>
    <row r="224" spans="1:4" x14ac:dyDescent="0.25">
      <c r="A224" s="6" t="s">
        <v>106</v>
      </c>
      <c r="B224" s="6" t="s">
        <v>119</v>
      </c>
      <c r="C224" s="6" t="s">
        <v>16</v>
      </c>
      <c r="D224" s="6">
        <v>38734.2398675</v>
      </c>
    </row>
    <row r="225" spans="1:4" x14ac:dyDescent="0.25">
      <c r="A225" s="6" t="s">
        <v>108</v>
      </c>
      <c r="B225" s="6" t="s">
        <v>120</v>
      </c>
      <c r="C225" s="6" t="s">
        <v>15</v>
      </c>
      <c r="D225" s="6">
        <v>533.51807010000005</v>
      </c>
    </row>
    <row r="226" spans="1:4" x14ac:dyDescent="0.25">
      <c r="A226" s="6" t="s">
        <v>108</v>
      </c>
      <c r="B226" s="6" t="s">
        <v>120</v>
      </c>
      <c r="C226" s="6" t="s">
        <v>16</v>
      </c>
      <c r="D226" s="6">
        <v>18753.642945</v>
      </c>
    </row>
    <row r="227" spans="1:4" x14ac:dyDescent="0.25">
      <c r="A227" s="6" t="s">
        <v>121</v>
      </c>
      <c r="B227" s="6" t="s">
        <v>122</v>
      </c>
      <c r="C227" s="6" t="s">
        <v>15</v>
      </c>
      <c r="D227" s="6">
        <v>1263.0285778</v>
      </c>
    </row>
    <row r="228" spans="1:4" x14ac:dyDescent="0.25">
      <c r="A228" s="6" t="s">
        <v>121</v>
      </c>
      <c r="B228" s="6" t="s">
        <v>122</v>
      </c>
      <c r="C228" s="6" t="s">
        <v>16</v>
      </c>
      <c r="D228" s="6">
        <v>10402.933311999999</v>
      </c>
    </row>
    <row r="229" spans="1:4" x14ac:dyDescent="0.25">
      <c r="A229" s="6" t="s">
        <v>123</v>
      </c>
      <c r="B229" s="6" t="s">
        <v>124</v>
      </c>
      <c r="C229" s="6" t="s">
        <v>15</v>
      </c>
      <c r="D229" s="6">
        <v>657.33441159999995</v>
      </c>
    </row>
    <row r="230" spans="1:4" x14ac:dyDescent="0.25">
      <c r="A230" s="6" t="s">
        <v>123</v>
      </c>
      <c r="B230" s="6" t="s">
        <v>124</v>
      </c>
      <c r="C230" s="6" t="s">
        <v>16</v>
      </c>
      <c r="D230" s="6">
        <v>21591.945818100001</v>
      </c>
    </row>
    <row r="231" spans="1:4" x14ac:dyDescent="0.25">
      <c r="A231" s="6" t="s">
        <v>125</v>
      </c>
      <c r="B231" s="6" t="s">
        <v>126</v>
      </c>
      <c r="C231" s="6" t="s">
        <v>15</v>
      </c>
      <c r="D231" s="6">
        <v>2936.7443274000002</v>
      </c>
    </row>
    <row r="232" spans="1:4" x14ac:dyDescent="0.25">
      <c r="A232" s="6" t="s">
        <v>125</v>
      </c>
      <c r="B232" s="6" t="s">
        <v>126</v>
      </c>
      <c r="C232" s="6" t="s">
        <v>16</v>
      </c>
      <c r="D232" s="6">
        <v>28345.307606999999</v>
      </c>
    </row>
    <row r="233" spans="1:4" x14ac:dyDescent="0.25">
      <c r="A233" s="6" t="s">
        <v>127</v>
      </c>
      <c r="B233" s="6" t="s">
        <v>128</v>
      </c>
      <c r="C233" s="6" t="s">
        <v>15</v>
      </c>
      <c r="D233" s="6">
        <v>919.76166409999996</v>
      </c>
    </row>
    <row r="234" spans="1:4" x14ac:dyDescent="0.25">
      <c r="A234" s="6" t="s">
        <v>127</v>
      </c>
      <c r="B234" s="6" t="s">
        <v>128</v>
      </c>
      <c r="C234" s="6" t="s">
        <v>16</v>
      </c>
      <c r="D234" s="6">
        <v>16428.930154000001</v>
      </c>
    </row>
    <row r="235" spans="1:4" x14ac:dyDescent="0.25">
      <c r="A235" s="6" t="s">
        <v>129</v>
      </c>
      <c r="B235" s="6" t="s">
        <v>130</v>
      </c>
      <c r="C235" s="6" t="s">
        <v>15</v>
      </c>
      <c r="D235" s="6">
        <v>6974.5521618000002</v>
      </c>
    </row>
    <row r="236" spans="1:4" x14ac:dyDescent="0.25">
      <c r="A236" s="6" t="s">
        <v>129</v>
      </c>
      <c r="B236" s="6" t="s">
        <v>130</v>
      </c>
      <c r="C236" s="6" t="s">
        <v>16</v>
      </c>
      <c r="D236" s="6">
        <v>30224.787199599999</v>
      </c>
    </row>
    <row r="237" spans="1:4" x14ac:dyDescent="0.25">
      <c r="A237" s="6" t="s">
        <v>131</v>
      </c>
      <c r="B237" s="6" t="s">
        <v>132</v>
      </c>
      <c r="C237" s="6" t="s">
        <v>15</v>
      </c>
      <c r="D237" s="6">
        <v>12068.404722900001</v>
      </c>
    </row>
    <row r="238" spans="1:4" x14ac:dyDescent="0.25">
      <c r="A238" s="6" t="s">
        <v>131</v>
      </c>
      <c r="B238" s="6" t="s">
        <v>132</v>
      </c>
      <c r="C238" s="6" t="s">
        <v>16</v>
      </c>
      <c r="D238" s="6">
        <v>51845.299413499997</v>
      </c>
    </row>
    <row r="239" spans="1:4" x14ac:dyDescent="0.25">
      <c r="A239" s="6" t="s">
        <v>133</v>
      </c>
      <c r="B239" s="6" t="s">
        <v>134</v>
      </c>
      <c r="C239" s="6" t="s">
        <v>15</v>
      </c>
      <c r="D239" s="6">
        <v>27377.5256099</v>
      </c>
    </row>
    <row r="240" spans="1:4" x14ac:dyDescent="0.25">
      <c r="A240" s="6" t="s">
        <v>133</v>
      </c>
      <c r="B240" s="6" t="s">
        <v>134</v>
      </c>
      <c r="C240" s="6" t="s">
        <v>16</v>
      </c>
      <c r="D240" s="6">
        <v>72393.213253499998</v>
      </c>
    </row>
    <row r="241" spans="1:4" x14ac:dyDescent="0.25">
      <c r="A241" s="6" t="s">
        <v>135</v>
      </c>
      <c r="B241" s="6" t="s">
        <v>136</v>
      </c>
      <c r="C241" s="6" t="s">
        <v>15</v>
      </c>
      <c r="D241" s="6">
        <v>10627.6966756</v>
      </c>
    </row>
    <row r="242" spans="1:4" x14ac:dyDescent="0.25">
      <c r="A242" s="6" t="s">
        <v>135</v>
      </c>
      <c r="B242" s="6" t="s">
        <v>136</v>
      </c>
      <c r="C242" s="6" t="s">
        <v>16</v>
      </c>
      <c r="D242" s="6">
        <v>30181.090237299999</v>
      </c>
    </row>
    <row r="243" spans="1:4" x14ac:dyDescent="0.25">
      <c r="A243" s="6" t="s">
        <v>137</v>
      </c>
      <c r="B243" s="6" t="s">
        <v>138</v>
      </c>
      <c r="C243" s="6" t="s">
        <v>15</v>
      </c>
      <c r="D243" s="6">
        <v>8540.9299688999999</v>
      </c>
    </row>
    <row r="244" spans="1:4" x14ac:dyDescent="0.25">
      <c r="A244" s="6" t="s">
        <v>137</v>
      </c>
      <c r="B244" s="6" t="s">
        <v>138</v>
      </c>
      <c r="C244" s="6" t="s">
        <v>16</v>
      </c>
      <c r="D244" s="6">
        <v>38525.414121399997</v>
      </c>
    </row>
    <row r="245" spans="1:4" x14ac:dyDescent="0.25">
      <c r="A245" s="6" t="s">
        <v>139</v>
      </c>
      <c r="B245" s="6" t="s">
        <v>140</v>
      </c>
      <c r="C245" s="6" t="s">
        <v>15</v>
      </c>
      <c r="D245" s="6">
        <v>18442.1117748</v>
      </c>
    </row>
    <row r="246" spans="1:4" x14ac:dyDescent="0.25">
      <c r="A246" s="6" t="s">
        <v>139</v>
      </c>
      <c r="B246" s="6" t="s">
        <v>140</v>
      </c>
      <c r="C246" s="6" t="s">
        <v>16</v>
      </c>
      <c r="D246" s="6">
        <v>15195.751810100001</v>
      </c>
    </row>
    <row r="247" spans="1:4" x14ac:dyDescent="0.25">
      <c r="A247" s="6" t="s">
        <v>141</v>
      </c>
      <c r="B247" s="6" t="s">
        <v>142</v>
      </c>
      <c r="C247" s="6" t="s">
        <v>15</v>
      </c>
      <c r="D247" s="6">
        <v>4139.3402601999996</v>
      </c>
    </row>
    <row r="248" spans="1:4" x14ac:dyDescent="0.25">
      <c r="A248" s="6" t="s">
        <v>141</v>
      </c>
      <c r="B248" s="6" t="s">
        <v>142</v>
      </c>
      <c r="C248" s="6" t="s">
        <v>16</v>
      </c>
      <c r="D248" s="6">
        <v>11558.6197089</v>
      </c>
    </row>
    <row r="249" spans="1:4" x14ac:dyDescent="0.25">
      <c r="A249" s="6" t="s">
        <v>143</v>
      </c>
      <c r="B249" s="6" t="s">
        <v>144</v>
      </c>
      <c r="C249" s="6" t="s">
        <v>15</v>
      </c>
      <c r="D249" s="6">
        <v>10379.7344478</v>
      </c>
    </row>
    <row r="250" spans="1:4" x14ac:dyDescent="0.25">
      <c r="A250" s="6" t="s">
        <v>143</v>
      </c>
      <c r="B250" s="6" t="s">
        <v>144</v>
      </c>
      <c r="C250" s="6" t="s">
        <v>16</v>
      </c>
      <c r="D250" s="6">
        <v>16528.030122299999</v>
      </c>
    </row>
    <row r="251" spans="1:4" x14ac:dyDescent="0.25">
      <c r="A251" s="6" t="s">
        <v>145</v>
      </c>
      <c r="B251" s="6" t="s">
        <v>146</v>
      </c>
      <c r="C251" s="6" t="s">
        <v>15</v>
      </c>
      <c r="D251" s="6">
        <v>2045.1885119999999</v>
      </c>
    </row>
    <row r="252" spans="1:4" x14ac:dyDescent="0.25">
      <c r="A252" s="6" t="s">
        <v>145</v>
      </c>
      <c r="B252" s="6" t="s">
        <v>146</v>
      </c>
      <c r="C252" s="6" t="s">
        <v>16</v>
      </c>
      <c r="D252" s="6">
        <v>7340.5084084</v>
      </c>
    </row>
    <row r="253" spans="1:4" x14ac:dyDescent="0.25">
      <c r="A253" s="6" t="s">
        <v>147</v>
      </c>
      <c r="B253" s="6" t="s">
        <v>148</v>
      </c>
      <c r="C253" s="6" t="s">
        <v>15</v>
      </c>
      <c r="D253" s="6">
        <v>5255.4481169999999</v>
      </c>
    </row>
    <row r="254" spans="1:4" x14ac:dyDescent="0.25">
      <c r="A254" s="6" t="s">
        <v>147</v>
      </c>
      <c r="B254" s="6" t="s">
        <v>148</v>
      </c>
      <c r="C254" s="6" t="s">
        <v>16</v>
      </c>
      <c r="D254" s="6">
        <v>13247.6868713</v>
      </c>
    </row>
    <row r="255" spans="1:4" x14ac:dyDescent="0.25">
      <c r="A255" s="6" t="s">
        <v>149</v>
      </c>
      <c r="B255" s="6" t="s">
        <v>150</v>
      </c>
      <c r="C255" s="6" t="s">
        <v>15</v>
      </c>
      <c r="D255" s="6">
        <v>5741.0539465000002</v>
      </c>
    </row>
    <row r="256" spans="1:4" x14ac:dyDescent="0.25">
      <c r="A256" s="6" t="s">
        <v>149</v>
      </c>
      <c r="B256" s="6" t="s">
        <v>150</v>
      </c>
      <c r="C256" s="6" t="s">
        <v>16</v>
      </c>
      <c r="D256" s="6">
        <v>11977.719601299999</v>
      </c>
    </row>
    <row r="257" spans="1:4" x14ac:dyDescent="0.25">
      <c r="A257" s="6" t="s">
        <v>151</v>
      </c>
      <c r="B257" s="6" t="s">
        <v>152</v>
      </c>
      <c r="C257" s="6" t="s">
        <v>15</v>
      </c>
      <c r="D257" s="6">
        <v>6142.3710167999998</v>
      </c>
    </row>
    <row r="258" spans="1:4" x14ac:dyDescent="0.25">
      <c r="A258" s="6" t="s">
        <v>151</v>
      </c>
      <c r="B258" s="6" t="s">
        <v>152</v>
      </c>
      <c r="C258" s="6" t="s">
        <v>16</v>
      </c>
      <c r="D258" s="6">
        <v>12689.5830668</v>
      </c>
    </row>
    <row r="259" spans="1:4" x14ac:dyDescent="0.25">
      <c r="A259" s="6" t="s">
        <v>153</v>
      </c>
      <c r="B259" s="6" t="s">
        <v>154</v>
      </c>
      <c r="C259" s="6" t="s">
        <v>15</v>
      </c>
      <c r="D259" s="6">
        <v>11201.338736</v>
      </c>
    </row>
    <row r="260" spans="1:4" x14ac:dyDescent="0.25">
      <c r="A260" s="6" t="s">
        <v>153</v>
      </c>
      <c r="B260" s="6" t="s">
        <v>154</v>
      </c>
      <c r="C260" s="6" t="s">
        <v>16</v>
      </c>
      <c r="D260" s="6">
        <v>23488.8789559</v>
      </c>
    </row>
    <row r="261" spans="1:4" x14ac:dyDescent="0.25">
      <c r="A261" s="6" t="s">
        <v>155</v>
      </c>
      <c r="B261" s="6" t="s">
        <v>156</v>
      </c>
      <c r="C261" s="6" t="s">
        <v>15</v>
      </c>
      <c r="D261" s="6">
        <v>6165.7283301999996</v>
      </c>
    </row>
    <row r="262" spans="1:4" x14ac:dyDescent="0.25">
      <c r="A262" s="6" t="s">
        <v>155</v>
      </c>
      <c r="B262" s="6" t="s">
        <v>156</v>
      </c>
      <c r="C262" s="6" t="s">
        <v>16</v>
      </c>
      <c r="D262" s="6">
        <v>30903.524371300002</v>
      </c>
    </row>
    <row r="263" spans="1:4" x14ac:dyDescent="0.25">
      <c r="A263" s="6" t="s">
        <v>157</v>
      </c>
      <c r="B263" s="6" t="s">
        <v>158</v>
      </c>
      <c r="C263" s="6" t="s">
        <v>15</v>
      </c>
      <c r="D263" s="6">
        <v>2812.3857499999999</v>
      </c>
    </row>
    <row r="264" spans="1:4" x14ac:dyDescent="0.25">
      <c r="A264" s="6" t="s">
        <v>157</v>
      </c>
      <c r="B264" s="6" t="s">
        <v>158</v>
      </c>
      <c r="C264" s="6" t="s">
        <v>16</v>
      </c>
      <c r="D264" s="6">
        <v>17998.1824266</v>
      </c>
    </row>
    <row r="265" spans="1:4" x14ac:dyDescent="0.25">
      <c r="A265" s="6" t="s">
        <v>159</v>
      </c>
      <c r="B265" s="6" t="s">
        <v>160</v>
      </c>
      <c r="C265" s="6" t="s">
        <v>15</v>
      </c>
      <c r="D265" s="6">
        <v>23895.511452999999</v>
      </c>
    </row>
    <row r="266" spans="1:4" x14ac:dyDescent="0.25">
      <c r="A266" s="6" t="s">
        <v>159</v>
      </c>
      <c r="B266" s="6" t="s">
        <v>160</v>
      </c>
      <c r="C266" s="6" t="s">
        <v>16</v>
      </c>
      <c r="D266" s="6">
        <v>31585.9767412</v>
      </c>
    </row>
    <row r="267" spans="1:4" x14ac:dyDescent="0.25">
      <c r="A267" s="6" t="s">
        <v>161</v>
      </c>
      <c r="B267" s="6" t="s">
        <v>162</v>
      </c>
      <c r="C267" s="6" t="s">
        <v>15</v>
      </c>
      <c r="D267" s="6">
        <v>5987.3825937000001</v>
      </c>
    </row>
    <row r="268" spans="1:4" x14ac:dyDescent="0.25">
      <c r="A268" s="6" t="s">
        <v>161</v>
      </c>
      <c r="B268" s="6" t="s">
        <v>162</v>
      </c>
      <c r="C268" s="6" t="s">
        <v>16</v>
      </c>
      <c r="D268" s="6">
        <v>19241.372023200001</v>
      </c>
    </row>
    <row r="269" spans="1:4" x14ac:dyDescent="0.25">
      <c r="A269" s="6" t="s">
        <v>163</v>
      </c>
      <c r="B269" s="6" t="s">
        <v>164</v>
      </c>
      <c r="C269" s="6" t="s">
        <v>15</v>
      </c>
      <c r="D269" s="6">
        <v>4483.7952556</v>
      </c>
    </row>
    <row r="270" spans="1:4" x14ac:dyDescent="0.25">
      <c r="A270" s="6" t="s">
        <v>163</v>
      </c>
      <c r="B270" s="6" t="s">
        <v>164</v>
      </c>
      <c r="C270" s="6" t="s">
        <v>16</v>
      </c>
      <c r="D270" s="6">
        <v>26514.085848300001</v>
      </c>
    </row>
    <row r="271" spans="1:4" x14ac:dyDescent="0.25">
      <c r="A271" s="6" t="s">
        <v>165</v>
      </c>
      <c r="B271" s="6" t="s">
        <v>166</v>
      </c>
      <c r="C271" s="6" t="s">
        <v>15</v>
      </c>
      <c r="D271" s="6">
        <v>10681.7868733</v>
      </c>
    </row>
    <row r="272" spans="1:4" x14ac:dyDescent="0.25">
      <c r="A272" s="6" t="s">
        <v>165</v>
      </c>
      <c r="B272" s="6" t="s">
        <v>166</v>
      </c>
      <c r="C272" s="6" t="s">
        <v>16</v>
      </c>
      <c r="D272" s="6">
        <v>20208.825873999998</v>
      </c>
    </row>
    <row r="273" spans="1:4" x14ac:dyDescent="0.25">
      <c r="A273" s="6" t="s">
        <v>167</v>
      </c>
      <c r="B273" s="6" t="s">
        <v>168</v>
      </c>
      <c r="C273" s="6" t="s">
        <v>15</v>
      </c>
      <c r="D273" s="6">
        <v>6172.1964981000001</v>
      </c>
    </row>
    <row r="274" spans="1:4" x14ac:dyDescent="0.25">
      <c r="A274" s="6" t="s">
        <v>167</v>
      </c>
      <c r="B274" s="6" t="s">
        <v>168</v>
      </c>
      <c r="C274" s="6" t="s">
        <v>16</v>
      </c>
      <c r="D274" s="6">
        <v>27723.750958600001</v>
      </c>
    </row>
    <row r="275" spans="1:4" x14ac:dyDescent="0.25">
      <c r="A275" s="6" t="s">
        <v>169</v>
      </c>
      <c r="B275" s="6" t="s">
        <v>170</v>
      </c>
      <c r="C275" s="6" t="s">
        <v>15</v>
      </c>
      <c r="D275" s="6">
        <v>14449.952450500001</v>
      </c>
    </row>
    <row r="276" spans="1:4" x14ac:dyDescent="0.25">
      <c r="A276" s="6" t="s">
        <v>169</v>
      </c>
      <c r="B276" s="6" t="s">
        <v>170</v>
      </c>
      <c r="C276" s="6" t="s">
        <v>16</v>
      </c>
      <c r="D276" s="6">
        <v>33682.2814507</v>
      </c>
    </row>
    <row r="277" spans="1:4" x14ac:dyDescent="0.25">
      <c r="A277" s="6" t="s">
        <v>171</v>
      </c>
      <c r="B277" s="6" t="s">
        <v>172</v>
      </c>
      <c r="C277" s="6" t="s">
        <v>15</v>
      </c>
      <c r="D277" s="6">
        <v>3597.7509888999998</v>
      </c>
    </row>
    <row r="278" spans="1:4" x14ac:dyDescent="0.25">
      <c r="A278" s="6" t="s">
        <v>171</v>
      </c>
      <c r="B278" s="6" t="s">
        <v>172</v>
      </c>
      <c r="C278" s="6" t="s">
        <v>16</v>
      </c>
      <c r="D278" s="6">
        <v>7893.9433773000001</v>
      </c>
    </row>
    <row r="279" spans="1:4" x14ac:dyDescent="0.25">
      <c r="A279" s="6" t="s">
        <v>173</v>
      </c>
      <c r="B279" s="6" t="s">
        <v>174</v>
      </c>
      <c r="C279" s="6" t="s">
        <v>15</v>
      </c>
      <c r="D279" s="6">
        <v>14813.799988700001</v>
      </c>
    </row>
    <row r="280" spans="1:4" x14ac:dyDescent="0.25">
      <c r="A280" s="6" t="s">
        <v>173</v>
      </c>
      <c r="B280" s="6" t="s">
        <v>174</v>
      </c>
      <c r="C280" s="6" t="s">
        <v>16</v>
      </c>
      <c r="D280" s="6">
        <v>18202.5081574</v>
      </c>
    </row>
    <row r="281" spans="1:4" x14ac:dyDescent="0.25">
      <c r="A281" s="6" t="s">
        <v>175</v>
      </c>
      <c r="B281" s="6" t="s">
        <v>176</v>
      </c>
      <c r="C281" s="6" t="s">
        <v>15</v>
      </c>
      <c r="D281" s="6">
        <v>6184.8955647000003</v>
      </c>
    </row>
    <row r="282" spans="1:4" x14ac:dyDescent="0.25">
      <c r="A282" s="6" t="s">
        <v>175</v>
      </c>
      <c r="B282" s="6" t="s">
        <v>176</v>
      </c>
      <c r="C282" s="6" t="s">
        <v>16</v>
      </c>
      <c r="D282" s="6">
        <v>20208.864099999999</v>
      </c>
    </row>
    <row r="283" spans="1:4" x14ac:dyDescent="0.25">
      <c r="A283" s="6" t="s">
        <v>177</v>
      </c>
      <c r="B283" s="6" t="s">
        <v>178</v>
      </c>
      <c r="C283" s="6" t="s">
        <v>15</v>
      </c>
      <c r="D283" s="6">
        <v>3638.6493961000001</v>
      </c>
    </row>
    <row r="284" spans="1:4" x14ac:dyDescent="0.25">
      <c r="A284" s="6" t="s">
        <v>177</v>
      </c>
      <c r="B284" s="6" t="s">
        <v>178</v>
      </c>
      <c r="C284" s="6" t="s">
        <v>16</v>
      </c>
      <c r="D284" s="6">
        <v>3123.5852576000002</v>
      </c>
    </row>
    <row r="285" spans="1:4" x14ac:dyDescent="0.25">
      <c r="A285" s="6" t="s">
        <v>179</v>
      </c>
      <c r="B285" s="6" t="s">
        <v>180</v>
      </c>
      <c r="C285" s="6" t="s">
        <v>15</v>
      </c>
      <c r="D285" s="6">
        <v>8377.7821167999991</v>
      </c>
    </row>
    <row r="286" spans="1:4" x14ac:dyDescent="0.25">
      <c r="A286" s="6" t="s">
        <v>179</v>
      </c>
      <c r="B286" s="6" t="s">
        <v>180</v>
      </c>
      <c r="C286" s="6" t="s">
        <v>16</v>
      </c>
      <c r="D286" s="6">
        <v>9950.3976698000006</v>
      </c>
    </row>
    <row r="287" spans="1:4" x14ac:dyDescent="0.25">
      <c r="A287" s="6" t="s">
        <v>181</v>
      </c>
      <c r="B287" s="6" t="s">
        <v>182</v>
      </c>
      <c r="C287" s="6" t="s">
        <v>15</v>
      </c>
      <c r="D287" s="6">
        <v>12251.656150500001</v>
      </c>
    </row>
    <row r="288" spans="1:4" x14ac:dyDescent="0.25">
      <c r="A288" s="6" t="s">
        <v>181</v>
      </c>
      <c r="B288" s="6" t="s">
        <v>182</v>
      </c>
      <c r="C288" s="6" t="s">
        <v>16</v>
      </c>
      <c r="D288" s="6">
        <v>26444.41906</v>
      </c>
    </row>
    <row r="289" spans="1:4" x14ac:dyDescent="0.25">
      <c r="A289" s="6" t="s">
        <v>183</v>
      </c>
      <c r="B289" s="6" t="s">
        <v>184</v>
      </c>
      <c r="C289" s="6" t="s">
        <v>15</v>
      </c>
      <c r="D289" s="6">
        <v>11049.4260383</v>
      </c>
    </row>
    <row r="290" spans="1:4" x14ac:dyDescent="0.25">
      <c r="A290" s="6" t="s">
        <v>183</v>
      </c>
      <c r="B290" s="6" t="s">
        <v>184</v>
      </c>
      <c r="C290" s="6" t="s">
        <v>16</v>
      </c>
      <c r="D290" s="6">
        <v>15420.320729200001</v>
      </c>
    </row>
    <row r="291" spans="1:4" x14ac:dyDescent="0.25">
      <c r="A291" s="6" t="s">
        <v>185</v>
      </c>
      <c r="B291" s="6" t="s">
        <v>186</v>
      </c>
      <c r="C291" s="6" t="s">
        <v>15</v>
      </c>
      <c r="D291" s="6">
        <v>18772.826548100002</v>
      </c>
    </row>
    <row r="292" spans="1:4" x14ac:dyDescent="0.25">
      <c r="A292" s="6" t="s">
        <v>185</v>
      </c>
      <c r="B292" s="6" t="s">
        <v>186</v>
      </c>
      <c r="C292" s="6" t="s">
        <v>16</v>
      </c>
      <c r="D292" s="6">
        <v>24019.917563300001</v>
      </c>
    </row>
    <row r="293" spans="1:4" x14ac:dyDescent="0.25">
      <c r="A293" s="6" t="s">
        <v>187</v>
      </c>
      <c r="B293" s="6" t="s">
        <v>188</v>
      </c>
      <c r="C293" s="6" t="s">
        <v>15</v>
      </c>
      <c r="D293" s="6">
        <v>11450.483875</v>
      </c>
    </row>
    <row r="294" spans="1:4" x14ac:dyDescent="0.25">
      <c r="A294" s="6" t="s">
        <v>187</v>
      </c>
      <c r="B294" s="6" t="s">
        <v>188</v>
      </c>
      <c r="C294" s="6" t="s">
        <v>16</v>
      </c>
      <c r="D294" s="6">
        <v>20700.4307768</v>
      </c>
    </row>
    <row r="295" spans="1:4" x14ac:dyDescent="0.25">
      <c r="A295" s="6" t="s">
        <v>189</v>
      </c>
      <c r="B295" s="6" t="s">
        <v>190</v>
      </c>
      <c r="C295" s="6" t="s">
        <v>15</v>
      </c>
      <c r="D295" s="6">
        <v>8864.7774210999996</v>
      </c>
    </row>
    <row r="296" spans="1:4" x14ac:dyDescent="0.25">
      <c r="A296" s="6" t="s">
        <v>189</v>
      </c>
      <c r="B296" s="6" t="s">
        <v>190</v>
      </c>
      <c r="C296" s="6" t="s">
        <v>16</v>
      </c>
      <c r="D296" s="6">
        <v>6085.5906845</v>
      </c>
    </row>
    <row r="297" spans="1:4" x14ac:dyDescent="0.25">
      <c r="A297" s="6" t="s">
        <v>191</v>
      </c>
      <c r="B297" s="6" t="s">
        <v>192</v>
      </c>
      <c r="C297" s="6" t="s">
        <v>15</v>
      </c>
      <c r="D297" s="6">
        <v>7876.4274389000002</v>
      </c>
    </row>
    <row r="298" spans="1:4" x14ac:dyDescent="0.25">
      <c r="A298" s="6" t="s">
        <v>191</v>
      </c>
      <c r="B298" s="6" t="s">
        <v>192</v>
      </c>
      <c r="C298" s="6" t="s">
        <v>16</v>
      </c>
      <c r="D298" s="6">
        <v>19237.939092100001</v>
      </c>
    </row>
    <row r="299" spans="1:4" x14ac:dyDescent="0.25">
      <c r="A299" s="6" t="s">
        <v>193</v>
      </c>
      <c r="B299" s="6" t="s">
        <v>194</v>
      </c>
      <c r="C299" s="6" t="s">
        <v>15</v>
      </c>
      <c r="D299" s="6">
        <v>10689.320756200001</v>
      </c>
    </row>
    <row r="300" spans="1:4" x14ac:dyDescent="0.25">
      <c r="A300" s="6" t="s">
        <v>193</v>
      </c>
      <c r="B300" s="6" t="s">
        <v>194</v>
      </c>
      <c r="C300" s="6" t="s">
        <v>16</v>
      </c>
      <c r="D300" s="6">
        <v>11707.381449500001</v>
      </c>
    </row>
    <row r="301" spans="1:4" x14ac:dyDescent="0.25">
      <c r="A301" s="6" t="s">
        <v>195</v>
      </c>
      <c r="B301" s="6" t="s">
        <v>196</v>
      </c>
      <c r="C301" s="6" t="s">
        <v>15</v>
      </c>
      <c r="D301" s="6">
        <v>27505.277102700002</v>
      </c>
    </row>
    <row r="302" spans="1:4" x14ac:dyDescent="0.25">
      <c r="A302" s="6" t="s">
        <v>195</v>
      </c>
      <c r="B302" s="6" t="s">
        <v>196</v>
      </c>
      <c r="C302" s="6" t="s">
        <v>16</v>
      </c>
      <c r="D302" s="6">
        <v>26738.8674102</v>
      </c>
    </row>
    <row r="303" spans="1:4" x14ac:dyDescent="0.25">
      <c r="A303" s="6" t="s">
        <v>197</v>
      </c>
      <c r="B303" s="6" t="s">
        <v>198</v>
      </c>
      <c r="C303" s="6" t="s">
        <v>15</v>
      </c>
      <c r="D303" s="6">
        <v>22852.053464799999</v>
      </c>
    </row>
    <row r="304" spans="1:4" x14ac:dyDescent="0.25">
      <c r="A304" s="6" t="s">
        <v>197</v>
      </c>
      <c r="B304" s="6" t="s">
        <v>198</v>
      </c>
      <c r="C304" s="6" t="s">
        <v>16</v>
      </c>
      <c r="D304" s="6">
        <v>30159.798343999999</v>
      </c>
    </row>
    <row r="305" spans="1:4" x14ac:dyDescent="0.25">
      <c r="A305" s="6" t="s">
        <v>199</v>
      </c>
      <c r="B305" s="6" t="s">
        <v>200</v>
      </c>
      <c r="C305" s="6" t="s">
        <v>15</v>
      </c>
      <c r="D305" s="6">
        <v>16383.668989</v>
      </c>
    </row>
    <row r="306" spans="1:4" x14ac:dyDescent="0.25">
      <c r="A306" s="6" t="s">
        <v>199</v>
      </c>
      <c r="B306" s="6" t="s">
        <v>200</v>
      </c>
      <c r="C306" s="6" t="s">
        <v>16</v>
      </c>
      <c r="D306" s="6">
        <v>13660.3018639</v>
      </c>
    </row>
    <row r="307" spans="1:4" x14ac:dyDescent="0.25">
      <c r="A307" s="6" t="s">
        <v>201</v>
      </c>
      <c r="B307" s="6" t="s">
        <v>202</v>
      </c>
      <c r="C307" s="6" t="s">
        <v>15</v>
      </c>
      <c r="D307" s="6">
        <v>20017.3272478</v>
      </c>
    </row>
    <row r="308" spans="1:4" x14ac:dyDescent="0.25">
      <c r="A308" s="6" t="s">
        <v>201</v>
      </c>
      <c r="B308" s="6" t="s">
        <v>202</v>
      </c>
      <c r="C308" s="6" t="s">
        <v>16</v>
      </c>
      <c r="D308" s="6">
        <v>71640.542319100001</v>
      </c>
    </row>
    <row r="309" spans="1:4" x14ac:dyDescent="0.25">
      <c r="A309" s="6" t="s">
        <v>203</v>
      </c>
      <c r="B309" s="6" t="s">
        <v>204</v>
      </c>
      <c r="C309" s="6" t="s">
        <v>15</v>
      </c>
      <c r="D309" s="6">
        <v>3134.3321168000002</v>
      </c>
    </row>
    <row r="310" spans="1:4" x14ac:dyDescent="0.25">
      <c r="A310" s="6" t="s">
        <v>203</v>
      </c>
      <c r="B310" s="6" t="s">
        <v>204</v>
      </c>
      <c r="C310" s="6" t="s">
        <v>16</v>
      </c>
      <c r="D310" s="6">
        <v>28541.635610400001</v>
      </c>
    </row>
    <row r="311" spans="1:4" x14ac:dyDescent="0.25">
      <c r="A311" s="6" t="s">
        <v>205</v>
      </c>
      <c r="B311" s="6" t="s">
        <v>206</v>
      </c>
      <c r="C311" s="6" t="s">
        <v>15</v>
      </c>
      <c r="D311" s="6">
        <v>11044.269229899999</v>
      </c>
    </row>
    <row r="312" spans="1:4" x14ac:dyDescent="0.25">
      <c r="A312" s="6" t="s">
        <v>205</v>
      </c>
      <c r="B312" s="6" t="s">
        <v>206</v>
      </c>
      <c r="C312" s="6" t="s">
        <v>16</v>
      </c>
      <c r="D312" s="6">
        <v>48178.362591899997</v>
      </c>
    </row>
    <row r="313" spans="1:4" x14ac:dyDescent="0.25">
      <c r="A313" s="6" t="s">
        <v>207</v>
      </c>
      <c r="B313" s="6" t="s">
        <v>208</v>
      </c>
      <c r="C313" s="6" t="s">
        <v>15</v>
      </c>
      <c r="D313" s="6">
        <v>10008.635533500001</v>
      </c>
    </row>
    <row r="314" spans="1:4" x14ac:dyDescent="0.25">
      <c r="A314" s="6" t="s">
        <v>207</v>
      </c>
      <c r="B314" s="6" t="s">
        <v>208</v>
      </c>
      <c r="C314" s="6" t="s">
        <v>16</v>
      </c>
      <c r="D314" s="6">
        <v>38211.616939</v>
      </c>
    </row>
    <row r="315" spans="1:4" x14ac:dyDescent="0.25">
      <c r="A315" s="6" t="s">
        <v>209</v>
      </c>
      <c r="B315" s="6" t="s">
        <v>210</v>
      </c>
      <c r="C315" s="6" t="s">
        <v>15</v>
      </c>
      <c r="D315" s="6">
        <v>9712.2155254999998</v>
      </c>
    </row>
    <row r="316" spans="1:4" x14ac:dyDescent="0.25">
      <c r="A316" s="6" t="s">
        <v>209</v>
      </c>
      <c r="B316" s="6" t="s">
        <v>210</v>
      </c>
      <c r="C316" s="6" t="s">
        <v>16</v>
      </c>
      <c r="D316" s="6">
        <v>39950.392662600003</v>
      </c>
    </row>
    <row r="317" spans="1:4" x14ac:dyDescent="0.25">
      <c r="A317" s="6" t="s">
        <v>211</v>
      </c>
      <c r="B317" s="6" t="s">
        <v>212</v>
      </c>
      <c r="C317" s="6" t="s">
        <v>15</v>
      </c>
      <c r="D317" s="6">
        <v>4092.0956759000001</v>
      </c>
    </row>
    <row r="318" spans="1:4" x14ac:dyDescent="0.25">
      <c r="A318" s="6" t="s">
        <v>211</v>
      </c>
      <c r="B318" s="6" t="s">
        <v>212</v>
      </c>
      <c r="C318" s="6" t="s">
        <v>16</v>
      </c>
      <c r="D318" s="6">
        <v>7464.8882787000002</v>
      </c>
    </row>
    <row r="319" spans="1:4" x14ac:dyDescent="0.25">
      <c r="A319" s="6" t="s">
        <v>213</v>
      </c>
      <c r="B319" s="6" t="s">
        <v>214</v>
      </c>
      <c r="C319" s="6" t="s">
        <v>15</v>
      </c>
      <c r="D319" s="6">
        <v>5587.6148160000002</v>
      </c>
    </row>
    <row r="320" spans="1:4" x14ac:dyDescent="0.25">
      <c r="A320" s="6" t="s">
        <v>213</v>
      </c>
      <c r="B320" s="6" t="s">
        <v>214</v>
      </c>
      <c r="C320" s="6" t="s">
        <v>16</v>
      </c>
      <c r="D320" s="6">
        <v>16702.119889500002</v>
      </c>
    </row>
    <row r="321" spans="1:4" x14ac:dyDescent="0.25">
      <c r="A321" s="6" t="s">
        <v>215</v>
      </c>
      <c r="B321" s="6" t="s">
        <v>216</v>
      </c>
      <c r="C321" s="6" t="s">
        <v>15</v>
      </c>
      <c r="D321" s="6">
        <v>1843.8463489999999</v>
      </c>
    </row>
    <row r="322" spans="1:4" x14ac:dyDescent="0.25">
      <c r="A322" s="6" t="s">
        <v>215</v>
      </c>
      <c r="B322" s="6" t="s">
        <v>216</v>
      </c>
      <c r="C322" s="6" t="s">
        <v>16</v>
      </c>
      <c r="D322" s="6">
        <v>8244.0468643999993</v>
      </c>
    </row>
    <row r="323" spans="1:4" x14ac:dyDescent="0.25">
      <c r="A323" s="6" t="s">
        <v>217</v>
      </c>
      <c r="B323" s="6" t="s">
        <v>218</v>
      </c>
      <c r="C323" s="6" t="s">
        <v>15</v>
      </c>
      <c r="D323" s="6">
        <v>16765.007564899999</v>
      </c>
    </row>
    <row r="324" spans="1:4" x14ac:dyDescent="0.25">
      <c r="A324" s="6" t="s">
        <v>217</v>
      </c>
      <c r="B324" s="6" t="s">
        <v>218</v>
      </c>
      <c r="C324" s="6" t="s">
        <v>16</v>
      </c>
      <c r="D324" s="6">
        <v>25903.399433099999</v>
      </c>
    </row>
    <row r="325" spans="1:4" x14ac:dyDescent="0.25">
      <c r="A325" s="6" t="s">
        <v>219</v>
      </c>
      <c r="B325" s="6" t="s">
        <v>220</v>
      </c>
      <c r="C325" s="6" t="s">
        <v>15</v>
      </c>
      <c r="D325" s="6">
        <v>11062.800549400001</v>
      </c>
    </row>
    <row r="326" spans="1:4" x14ac:dyDescent="0.25">
      <c r="A326" s="6" t="s">
        <v>219</v>
      </c>
      <c r="B326" s="6" t="s">
        <v>220</v>
      </c>
      <c r="C326" s="6" t="s">
        <v>16</v>
      </c>
      <c r="D326" s="6">
        <v>8133.2868976999998</v>
      </c>
    </row>
    <row r="327" spans="1:4" x14ac:dyDescent="0.25">
      <c r="A327" s="6" t="s">
        <v>221</v>
      </c>
      <c r="B327" s="6" t="s">
        <v>222</v>
      </c>
      <c r="C327" s="6" t="s">
        <v>15</v>
      </c>
      <c r="D327" s="6">
        <v>7499.0756959</v>
      </c>
    </row>
    <row r="328" spans="1:4" x14ac:dyDescent="0.25">
      <c r="A328" s="6" t="s">
        <v>221</v>
      </c>
      <c r="B328" s="6" t="s">
        <v>222</v>
      </c>
      <c r="C328" s="6" t="s">
        <v>16</v>
      </c>
      <c r="D328" s="6">
        <v>13868.443565199999</v>
      </c>
    </row>
    <row r="329" spans="1:4" x14ac:dyDescent="0.25">
      <c r="A329" s="6" t="s">
        <v>223</v>
      </c>
      <c r="B329" s="6" t="s">
        <v>224</v>
      </c>
      <c r="C329" s="6" t="s">
        <v>15</v>
      </c>
      <c r="D329" s="6">
        <v>27732.465040800002</v>
      </c>
    </row>
    <row r="330" spans="1:4" x14ac:dyDescent="0.25">
      <c r="A330" s="6" t="s">
        <v>223</v>
      </c>
      <c r="B330" s="6" t="s">
        <v>224</v>
      </c>
      <c r="C330" s="6" t="s">
        <v>16</v>
      </c>
      <c r="D330" s="6">
        <v>17419.165701999998</v>
      </c>
    </row>
    <row r="331" spans="1:4" x14ac:dyDescent="0.25">
      <c r="A331" s="6" t="s">
        <v>225</v>
      </c>
      <c r="B331" s="6" t="s">
        <v>226</v>
      </c>
      <c r="C331" s="6" t="s">
        <v>15</v>
      </c>
      <c r="D331" s="6">
        <v>3149.5025856000002</v>
      </c>
    </row>
    <row r="332" spans="1:4" x14ac:dyDescent="0.25">
      <c r="A332" s="6" t="s">
        <v>225</v>
      </c>
      <c r="B332" s="6" t="s">
        <v>226</v>
      </c>
      <c r="C332" s="6" t="s">
        <v>16</v>
      </c>
      <c r="D332" s="6">
        <v>6133.8915134999997</v>
      </c>
    </row>
    <row r="333" spans="1:4" x14ac:dyDescent="0.25">
      <c r="A333" s="6" t="s">
        <v>227</v>
      </c>
      <c r="B333" s="6" t="s">
        <v>228</v>
      </c>
      <c r="C333" s="6" t="s">
        <v>15</v>
      </c>
      <c r="D333" s="6">
        <v>22798.1037985</v>
      </c>
    </row>
    <row r="334" spans="1:4" x14ac:dyDescent="0.25">
      <c r="A334" s="6" t="s">
        <v>227</v>
      </c>
      <c r="B334" s="6" t="s">
        <v>228</v>
      </c>
      <c r="C334" s="6" t="s">
        <v>16</v>
      </c>
      <c r="D334" s="6">
        <v>40155.816184199997</v>
      </c>
    </row>
    <row r="335" spans="1:4" x14ac:dyDescent="0.25">
      <c r="A335" s="6" t="s">
        <v>229</v>
      </c>
      <c r="B335" s="6" t="s">
        <v>230</v>
      </c>
      <c r="C335" s="6" t="s">
        <v>15</v>
      </c>
      <c r="D335" s="6">
        <v>38427.792110599999</v>
      </c>
    </row>
    <row r="336" spans="1:4" x14ac:dyDescent="0.25">
      <c r="A336" s="6" t="s">
        <v>229</v>
      </c>
      <c r="B336" s="6" t="s">
        <v>230</v>
      </c>
      <c r="C336" s="6" t="s">
        <v>16</v>
      </c>
      <c r="D336" s="6">
        <v>40399.2412988</v>
      </c>
    </row>
    <row r="337" spans="1:4" x14ac:dyDescent="0.25">
      <c r="A337" s="6" t="s">
        <v>231</v>
      </c>
      <c r="B337" s="6" t="s">
        <v>232</v>
      </c>
      <c r="C337" s="6" t="s">
        <v>15</v>
      </c>
      <c r="D337" s="6">
        <v>19385.312552899999</v>
      </c>
    </row>
    <row r="338" spans="1:4" x14ac:dyDescent="0.25">
      <c r="A338" s="6" t="s">
        <v>231</v>
      </c>
      <c r="B338" s="6" t="s">
        <v>232</v>
      </c>
      <c r="C338" s="6" t="s">
        <v>16</v>
      </c>
      <c r="D338" s="6">
        <v>26374.007257199999</v>
      </c>
    </row>
    <row r="339" spans="1:4" x14ac:dyDescent="0.25">
      <c r="A339" s="6" t="s">
        <v>233</v>
      </c>
      <c r="B339" s="6" t="s">
        <v>234</v>
      </c>
      <c r="C339" s="6" t="s">
        <v>15</v>
      </c>
      <c r="D339" s="6">
        <v>14021.177928200001</v>
      </c>
    </row>
    <row r="340" spans="1:4" x14ac:dyDescent="0.25">
      <c r="A340" s="6" t="s">
        <v>233</v>
      </c>
      <c r="B340" s="6" t="s">
        <v>234</v>
      </c>
      <c r="C340" s="6" t="s">
        <v>16</v>
      </c>
      <c r="D340" s="6">
        <v>20639.360124899998</v>
      </c>
    </row>
    <row r="341" spans="1:4" x14ac:dyDescent="0.25">
      <c r="A341" s="6" t="s">
        <v>235</v>
      </c>
      <c r="B341" s="6" t="s">
        <v>236</v>
      </c>
      <c r="C341" s="6" t="s">
        <v>15</v>
      </c>
      <c r="D341" s="6">
        <v>2186.2978865</v>
      </c>
    </row>
    <row r="342" spans="1:4" x14ac:dyDescent="0.25">
      <c r="A342" s="6" t="s">
        <v>235</v>
      </c>
      <c r="B342" s="6" t="s">
        <v>236</v>
      </c>
      <c r="C342" s="6" t="s">
        <v>16</v>
      </c>
      <c r="D342" s="6">
        <v>3560.1897287000002</v>
      </c>
    </row>
    <row r="343" spans="1:4" x14ac:dyDescent="0.25">
      <c r="A343" s="6" t="s">
        <v>237</v>
      </c>
      <c r="B343" s="6" t="s">
        <v>238</v>
      </c>
      <c r="C343" s="6" t="s">
        <v>15</v>
      </c>
      <c r="D343" s="6">
        <v>1134.80367</v>
      </c>
    </row>
    <row r="344" spans="1:4" x14ac:dyDescent="0.25">
      <c r="A344" s="6" t="s">
        <v>237</v>
      </c>
      <c r="B344" s="6" t="s">
        <v>238</v>
      </c>
      <c r="C344" s="6" t="s">
        <v>16</v>
      </c>
      <c r="D344" s="6">
        <v>3760.9728553</v>
      </c>
    </row>
    <row r="345" spans="1:4" x14ac:dyDescent="0.25">
      <c r="A345" s="6" t="s">
        <v>239</v>
      </c>
      <c r="B345" s="6" t="s">
        <v>240</v>
      </c>
      <c r="C345" s="6" t="s">
        <v>15</v>
      </c>
      <c r="D345" s="6">
        <v>2631.6253412999999</v>
      </c>
    </row>
    <row r="346" spans="1:4" x14ac:dyDescent="0.25">
      <c r="A346" s="6" t="s">
        <v>239</v>
      </c>
      <c r="B346" s="6" t="s">
        <v>240</v>
      </c>
      <c r="C346" s="6" t="s">
        <v>16</v>
      </c>
      <c r="D346" s="6">
        <v>4971.5698726999999</v>
      </c>
    </row>
    <row r="347" spans="1:4" x14ac:dyDescent="0.25">
      <c r="A347" s="6" t="s">
        <v>241</v>
      </c>
      <c r="B347" s="6" t="s">
        <v>242</v>
      </c>
      <c r="C347" s="6" t="s">
        <v>15</v>
      </c>
      <c r="D347" s="6">
        <v>2787.6941109999998</v>
      </c>
    </row>
    <row r="348" spans="1:4" x14ac:dyDescent="0.25">
      <c r="A348" s="6" t="s">
        <v>241</v>
      </c>
      <c r="B348" s="6" t="s">
        <v>242</v>
      </c>
      <c r="C348" s="6" t="s">
        <v>16</v>
      </c>
      <c r="D348" s="6">
        <v>4819.9394884000003</v>
      </c>
    </row>
    <row r="349" spans="1:4" x14ac:dyDescent="0.25">
      <c r="A349" s="6" t="s">
        <v>243</v>
      </c>
      <c r="B349" s="6" t="s">
        <v>244</v>
      </c>
      <c r="C349" s="6" t="s">
        <v>15</v>
      </c>
      <c r="D349" s="6">
        <v>7221.1299114000003</v>
      </c>
    </row>
    <row r="350" spans="1:4" x14ac:dyDescent="0.25">
      <c r="A350" s="6" t="s">
        <v>243</v>
      </c>
      <c r="B350" s="6" t="s">
        <v>244</v>
      </c>
      <c r="C350" s="6" t="s">
        <v>16</v>
      </c>
      <c r="D350" s="6">
        <v>6534.3133447</v>
      </c>
    </row>
    <row r="351" spans="1:4" x14ac:dyDescent="0.25">
      <c r="A351" s="6" t="s">
        <v>245</v>
      </c>
      <c r="B351" s="6" t="s">
        <v>246</v>
      </c>
      <c r="C351" s="6" t="s">
        <v>15</v>
      </c>
      <c r="D351" s="6">
        <v>3411.2231753999999</v>
      </c>
    </row>
    <row r="352" spans="1:4" x14ac:dyDescent="0.25">
      <c r="A352" s="6" t="s">
        <v>245</v>
      </c>
      <c r="B352" s="6" t="s">
        <v>246</v>
      </c>
      <c r="C352" s="6" t="s">
        <v>16</v>
      </c>
      <c r="D352" s="6">
        <v>14598.640023100001</v>
      </c>
    </row>
    <row r="353" spans="1:4" x14ac:dyDescent="0.25">
      <c r="A353" s="6" t="s">
        <v>247</v>
      </c>
      <c r="B353" s="6" t="s">
        <v>248</v>
      </c>
      <c r="C353" s="6" t="s">
        <v>15</v>
      </c>
      <c r="D353" s="6">
        <v>2257.3593673</v>
      </c>
    </row>
    <row r="354" spans="1:4" x14ac:dyDescent="0.25">
      <c r="A354" s="6" t="s">
        <v>247</v>
      </c>
      <c r="B354" s="6" t="s">
        <v>248</v>
      </c>
      <c r="C354" s="6" t="s">
        <v>16</v>
      </c>
      <c r="D354" s="6">
        <v>17445.046263600001</v>
      </c>
    </row>
    <row r="355" spans="1:4" x14ac:dyDescent="0.25">
      <c r="A355" s="6" t="s">
        <v>249</v>
      </c>
      <c r="B355" s="6" t="s">
        <v>250</v>
      </c>
      <c r="C355" s="6" t="s">
        <v>15</v>
      </c>
      <c r="D355" s="6">
        <v>1239.6105792999999</v>
      </c>
    </row>
    <row r="356" spans="1:4" x14ac:dyDescent="0.25">
      <c r="A356" s="6" t="s">
        <v>249</v>
      </c>
      <c r="B356" s="6" t="s">
        <v>250</v>
      </c>
      <c r="C356" s="6" t="s">
        <v>16</v>
      </c>
      <c r="D356" s="6">
        <v>14338.314210799999</v>
      </c>
    </row>
    <row r="357" spans="1:4" x14ac:dyDescent="0.25">
      <c r="A357" s="6" t="s">
        <v>251</v>
      </c>
      <c r="B357" s="6" t="s">
        <v>252</v>
      </c>
      <c r="C357" s="6" t="s">
        <v>15</v>
      </c>
      <c r="D357" s="6">
        <v>6838.3477288000004</v>
      </c>
    </row>
    <row r="358" spans="1:4" x14ac:dyDescent="0.25">
      <c r="A358" s="6" t="s">
        <v>251</v>
      </c>
      <c r="B358" s="6" t="s">
        <v>252</v>
      </c>
      <c r="C358" s="6" t="s">
        <v>16</v>
      </c>
      <c r="D358" s="6">
        <v>8579.4733606999998</v>
      </c>
    </row>
    <row r="359" spans="1:4" x14ac:dyDescent="0.25">
      <c r="A359" s="6" t="s">
        <v>253</v>
      </c>
      <c r="B359" s="6" t="s">
        <v>254</v>
      </c>
      <c r="C359" s="6" t="s">
        <v>15</v>
      </c>
      <c r="D359" s="6">
        <v>854.89389949999997</v>
      </c>
    </row>
    <row r="360" spans="1:4" x14ac:dyDescent="0.25">
      <c r="A360" s="6" t="s">
        <v>253</v>
      </c>
      <c r="B360" s="6" t="s">
        <v>254</v>
      </c>
      <c r="C360" s="6" t="s">
        <v>16</v>
      </c>
      <c r="D360" s="6">
        <v>12627.3759304</v>
      </c>
    </row>
    <row r="361" spans="1:4" x14ac:dyDescent="0.25">
      <c r="A361" s="6" t="s">
        <v>255</v>
      </c>
      <c r="B361" s="6" t="s">
        <v>256</v>
      </c>
      <c r="C361" s="6" t="s">
        <v>15</v>
      </c>
      <c r="D361" s="6">
        <v>175.36428889999999</v>
      </c>
    </row>
    <row r="362" spans="1:4" x14ac:dyDescent="0.25">
      <c r="A362" s="6" t="s">
        <v>255</v>
      </c>
      <c r="B362" s="6" t="s">
        <v>256</v>
      </c>
      <c r="C362" s="6" t="s">
        <v>16</v>
      </c>
      <c r="D362" s="6">
        <v>10689.278654399999</v>
      </c>
    </row>
    <row r="363" spans="1:4" x14ac:dyDescent="0.25">
      <c r="A363" s="6" t="s">
        <v>257</v>
      </c>
      <c r="B363" s="6" t="s">
        <v>258</v>
      </c>
      <c r="C363" s="6" t="s">
        <v>15</v>
      </c>
      <c r="D363" s="6">
        <v>566.95851570000002</v>
      </c>
    </row>
    <row r="364" spans="1:4" x14ac:dyDescent="0.25">
      <c r="A364" s="6" t="s">
        <v>257</v>
      </c>
      <c r="B364" s="6" t="s">
        <v>258</v>
      </c>
      <c r="C364" s="6" t="s">
        <v>16</v>
      </c>
      <c r="D364" s="6">
        <v>18531.194705900001</v>
      </c>
    </row>
    <row r="365" spans="1:4" x14ac:dyDescent="0.25">
      <c r="A365" s="6" t="s">
        <v>259</v>
      </c>
      <c r="B365" s="6" t="s">
        <v>260</v>
      </c>
      <c r="C365" s="6" t="s">
        <v>15</v>
      </c>
      <c r="D365" s="6">
        <v>499.13830430000002</v>
      </c>
    </row>
    <row r="366" spans="1:4" x14ac:dyDescent="0.25">
      <c r="A366" s="6" t="s">
        <v>259</v>
      </c>
      <c r="B366" s="6" t="s">
        <v>260</v>
      </c>
      <c r="C366" s="6" t="s">
        <v>16</v>
      </c>
      <c r="D366" s="6">
        <v>19460.828038200001</v>
      </c>
    </row>
    <row r="367" spans="1:4" x14ac:dyDescent="0.25">
      <c r="A367" s="6" t="s">
        <v>261</v>
      </c>
      <c r="B367" s="6" t="s">
        <v>262</v>
      </c>
      <c r="C367" s="6" t="s">
        <v>15</v>
      </c>
      <c r="D367" s="6">
        <v>719.92098950000002</v>
      </c>
    </row>
    <row r="368" spans="1:4" x14ac:dyDescent="0.25">
      <c r="A368" s="6" t="s">
        <v>261</v>
      </c>
      <c r="B368" s="6" t="s">
        <v>262</v>
      </c>
      <c r="C368" s="6" t="s">
        <v>16</v>
      </c>
      <c r="D368" s="6">
        <v>16673.817561299998</v>
      </c>
    </row>
    <row r="369" spans="1:4" x14ac:dyDescent="0.25">
      <c r="A369" s="6" t="s">
        <v>263</v>
      </c>
      <c r="B369" s="6" t="s">
        <v>264</v>
      </c>
      <c r="C369" s="6" t="s">
        <v>15</v>
      </c>
      <c r="D369" s="6">
        <v>972.13799349999999</v>
      </c>
    </row>
    <row r="370" spans="1:4" x14ac:dyDescent="0.25">
      <c r="A370" s="6" t="s">
        <v>263</v>
      </c>
      <c r="B370" s="6" t="s">
        <v>264</v>
      </c>
      <c r="C370" s="6" t="s">
        <v>16</v>
      </c>
      <c r="D370" s="6">
        <v>3649.7028873999998</v>
      </c>
    </row>
    <row r="371" spans="1:4" x14ac:dyDescent="0.25">
      <c r="A371" s="6" t="s">
        <v>265</v>
      </c>
      <c r="B371" s="6" t="s">
        <v>266</v>
      </c>
      <c r="C371" s="6" t="s">
        <v>15</v>
      </c>
      <c r="D371" s="6">
        <v>11607.559093399999</v>
      </c>
    </row>
    <row r="372" spans="1:4" x14ac:dyDescent="0.25">
      <c r="A372" s="6" t="s">
        <v>265</v>
      </c>
      <c r="B372" s="6" t="s">
        <v>266</v>
      </c>
      <c r="C372" s="6" t="s">
        <v>16</v>
      </c>
      <c r="D372" s="6">
        <v>61804.680262100002</v>
      </c>
    </row>
    <row r="373" spans="1:4" x14ac:dyDescent="0.25">
      <c r="A373" s="6" t="s">
        <v>267</v>
      </c>
      <c r="B373" s="6" t="s">
        <v>268</v>
      </c>
      <c r="C373" s="6" t="s">
        <v>15</v>
      </c>
      <c r="D373" s="6">
        <v>253.40993599999999</v>
      </c>
    </row>
    <row r="374" spans="1:4" x14ac:dyDescent="0.25">
      <c r="A374" s="6" t="s">
        <v>267</v>
      </c>
      <c r="B374" s="6" t="s">
        <v>268</v>
      </c>
      <c r="C374" s="6" t="s">
        <v>16</v>
      </c>
      <c r="D374" s="6">
        <v>42784.006394700002</v>
      </c>
    </row>
    <row r="375" spans="1:4" x14ac:dyDescent="0.25">
      <c r="A375" s="6" t="s">
        <v>269</v>
      </c>
      <c r="B375" s="6" t="s">
        <v>270</v>
      </c>
      <c r="C375" s="6" t="s">
        <v>15</v>
      </c>
      <c r="D375" s="6">
        <v>1241.5050028000001</v>
      </c>
    </row>
    <row r="376" spans="1:4" x14ac:dyDescent="0.25">
      <c r="A376" s="6" t="s">
        <v>269</v>
      </c>
      <c r="B376" s="6" t="s">
        <v>270</v>
      </c>
      <c r="C376" s="6" t="s">
        <v>16</v>
      </c>
      <c r="D376" s="6">
        <v>12641.845435699999</v>
      </c>
    </row>
    <row r="377" spans="1:4" x14ac:dyDescent="0.25">
      <c r="A377" s="6" t="s">
        <v>271</v>
      </c>
      <c r="B377" s="6" t="s">
        <v>272</v>
      </c>
      <c r="C377" s="6" t="s">
        <v>15</v>
      </c>
      <c r="D377" s="6">
        <v>1652.7892569999999</v>
      </c>
    </row>
    <row r="378" spans="1:4" x14ac:dyDescent="0.25">
      <c r="A378" s="6" t="s">
        <v>271</v>
      </c>
      <c r="B378" s="6" t="s">
        <v>272</v>
      </c>
      <c r="C378" s="6" t="s">
        <v>16</v>
      </c>
      <c r="D378" s="6">
        <v>19303.246332800001</v>
      </c>
    </row>
    <row r="379" spans="1:4" x14ac:dyDescent="0.25">
      <c r="A379" s="6" t="s">
        <v>273</v>
      </c>
      <c r="B379" s="6" t="s">
        <v>274</v>
      </c>
      <c r="C379" s="6" t="s">
        <v>15</v>
      </c>
      <c r="D379" s="6">
        <v>3555.3799113999999</v>
      </c>
    </row>
    <row r="380" spans="1:4" x14ac:dyDescent="0.25">
      <c r="A380" s="6" t="s">
        <v>273</v>
      </c>
      <c r="B380" s="6" t="s">
        <v>274</v>
      </c>
      <c r="C380" s="6" t="s">
        <v>16</v>
      </c>
      <c r="D380" s="6">
        <v>23206.347758700002</v>
      </c>
    </row>
    <row r="381" spans="1:4" x14ac:dyDescent="0.25">
      <c r="A381" s="6" t="s">
        <v>275</v>
      </c>
      <c r="B381" s="6" t="s">
        <v>276</v>
      </c>
      <c r="C381" s="6" t="s">
        <v>15</v>
      </c>
      <c r="D381" s="6">
        <v>396.51531349999999</v>
      </c>
    </row>
    <row r="382" spans="1:4" x14ac:dyDescent="0.25">
      <c r="A382" s="6" t="s">
        <v>275</v>
      </c>
      <c r="B382" s="6" t="s">
        <v>276</v>
      </c>
      <c r="C382" s="6" t="s">
        <v>16</v>
      </c>
      <c r="D382" s="6">
        <v>17322.360970999998</v>
      </c>
    </row>
    <row r="383" spans="1:4" x14ac:dyDescent="0.25">
      <c r="A383" s="6" t="s">
        <v>277</v>
      </c>
      <c r="B383" s="6" t="s">
        <v>278</v>
      </c>
      <c r="C383" s="6" t="s">
        <v>15</v>
      </c>
      <c r="D383" s="6">
        <v>1163.1565828</v>
      </c>
    </row>
    <row r="384" spans="1:4" x14ac:dyDescent="0.25">
      <c r="A384" s="6" t="s">
        <v>277</v>
      </c>
      <c r="B384" s="6" t="s">
        <v>278</v>
      </c>
      <c r="C384" s="6" t="s">
        <v>16</v>
      </c>
      <c r="D384" s="6">
        <v>5666.5048559999996</v>
      </c>
    </row>
    <row r="385" spans="1:4" x14ac:dyDescent="0.25">
      <c r="A385" s="6" t="s">
        <v>279</v>
      </c>
      <c r="B385" s="6" t="s">
        <v>280</v>
      </c>
      <c r="C385" s="6" t="s">
        <v>15</v>
      </c>
      <c r="D385" s="6">
        <v>3788.572435</v>
      </c>
    </row>
    <row r="386" spans="1:4" x14ac:dyDescent="0.25">
      <c r="A386" s="6" t="s">
        <v>279</v>
      </c>
      <c r="B386" s="6" t="s">
        <v>280</v>
      </c>
      <c r="C386" s="6" t="s">
        <v>16</v>
      </c>
      <c r="D386" s="6">
        <v>24669.666936199999</v>
      </c>
    </row>
    <row r="387" spans="1:4" x14ac:dyDescent="0.25">
      <c r="A387" s="6" t="s">
        <v>281</v>
      </c>
      <c r="B387" s="6" t="s">
        <v>282</v>
      </c>
      <c r="C387" s="6" t="s">
        <v>15</v>
      </c>
      <c r="D387" s="6">
        <v>15332.068454300001</v>
      </c>
    </row>
    <row r="388" spans="1:4" x14ac:dyDescent="0.25">
      <c r="A388" s="6" t="s">
        <v>281</v>
      </c>
      <c r="B388" s="6" t="s">
        <v>282</v>
      </c>
      <c r="C388" s="6" t="s">
        <v>16</v>
      </c>
      <c r="D388" s="6">
        <v>9816.7139707000006</v>
      </c>
    </row>
    <row r="389" spans="1:4" x14ac:dyDescent="0.25">
      <c r="A389" s="6" t="s">
        <v>283</v>
      </c>
      <c r="B389" s="6" t="s">
        <v>284</v>
      </c>
      <c r="C389" s="6" t="s">
        <v>15</v>
      </c>
      <c r="D389" s="6">
        <v>6909.1036899000001</v>
      </c>
    </row>
    <row r="390" spans="1:4" x14ac:dyDescent="0.25">
      <c r="A390" s="6" t="s">
        <v>283</v>
      </c>
      <c r="B390" s="6" t="s">
        <v>284</v>
      </c>
      <c r="C390" s="6" t="s">
        <v>16</v>
      </c>
      <c r="D390" s="6">
        <v>11996.331264799999</v>
      </c>
    </row>
    <row r="391" spans="1:4" x14ac:dyDescent="0.25">
      <c r="A391" s="6" t="s">
        <v>285</v>
      </c>
      <c r="B391" s="6" t="s">
        <v>286</v>
      </c>
      <c r="C391" s="6" t="s">
        <v>15</v>
      </c>
      <c r="D391" s="6">
        <v>643.69492639999999</v>
      </c>
    </row>
    <row r="392" spans="1:4" x14ac:dyDescent="0.25">
      <c r="A392" s="6" t="s">
        <v>285</v>
      </c>
      <c r="B392" s="6" t="s">
        <v>286</v>
      </c>
      <c r="C392" s="6" t="s">
        <v>16</v>
      </c>
      <c r="D392" s="6">
        <v>6172.0207387</v>
      </c>
    </row>
    <row r="393" spans="1:4" x14ac:dyDescent="0.25">
      <c r="A393" s="6" t="s">
        <v>287</v>
      </c>
      <c r="B393" s="6" t="s">
        <v>288</v>
      </c>
      <c r="C393" s="6" t="s">
        <v>15</v>
      </c>
      <c r="D393" s="6">
        <v>1751.8191072</v>
      </c>
    </row>
    <row r="394" spans="1:4" x14ac:dyDescent="0.25">
      <c r="A394" s="6" t="s">
        <v>287</v>
      </c>
      <c r="B394" s="6" t="s">
        <v>288</v>
      </c>
      <c r="C394" s="6" t="s">
        <v>16</v>
      </c>
      <c r="D394" s="6">
        <v>10717.9232484</v>
      </c>
    </row>
    <row r="395" spans="1:4" x14ac:dyDescent="0.25">
      <c r="A395" s="6" t="s">
        <v>289</v>
      </c>
      <c r="B395" s="6" t="s">
        <v>290</v>
      </c>
      <c r="C395" s="6" t="s">
        <v>15</v>
      </c>
      <c r="D395" s="6">
        <v>8734.2775454999992</v>
      </c>
    </row>
    <row r="396" spans="1:4" x14ac:dyDescent="0.25">
      <c r="A396" s="6" t="s">
        <v>289</v>
      </c>
      <c r="B396" s="6" t="s">
        <v>290</v>
      </c>
      <c r="C396" s="6" t="s">
        <v>16</v>
      </c>
      <c r="D396" s="6">
        <v>10125.3952286</v>
      </c>
    </row>
    <row r="397" spans="1:4" x14ac:dyDescent="0.25">
      <c r="A397" s="6" t="s">
        <v>291</v>
      </c>
      <c r="B397" s="6" t="s">
        <v>292</v>
      </c>
      <c r="C397" s="6" t="s">
        <v>15</v>
      </c>
      <c r="D397" s="6">
        <v>2007.0137626999999</v>
      </c>
    </row>
    <row r="398" spans="1:4" x14ac:dyDescent="0.25">
      <c r="A398" s="6" t="s">
        <v>291</v>
      </c>
      <c r="B398" s="6" t="s">
        <v>292</v>
      </c>
      <c r="C398" s="6" t="s">
        <v>16</v>
      </c>
      <c r="D398" s="6">
        <v>35678.220590999998</v>
      </c>
    </row>
    <row r="399" spans="1:4" x14ac:dyDescent="0.25">
      <c r="A399" s="6" t="s">
        <v>293</v>
      </c>
      <c r="B399" s="6" t="s">
        <v>294</v>
      </c>
      <c r="C399" s="6" t="s">
        <v>15</v>
      </c>
      <c r="D399" s="6">
        <v>539.88342539999996</v>
      </c>
    </row>
    <row r="400" spans="1:4" x14ac:dyDescent="0.25">
      <c r="A400" s="6" t="s">
        <v>293</v>
      </c>
      <c r="B400" s="6" t="s">
        <v>294</v>
      </c>
      <c r="C400" s="6" t="s">
        <v>16</v>
      </c>
      <c r="D400" s="6">
        <v>33680.278574900003</v>
      </c>
    </row>
    <row r="401" spans="1:4" x14ac:dyDescent="0.25">
      <c r="A401" t="s">
        <v>19</v>
      </c>
    </row>
    <row r="402" spans="1:4" x14ac:dyDescent="0.25">
      <c r="A402" t="s">
        <v>1035</v>
      </c>
    </row>
    <row r="403" spans="1:4" x14ac:dyDescent="0.25">
      <c r="A403" t="s">
        <v>20</v>
      </c>
    </row>
    <row r="404" spans="1:4" x14ac:dyDescent="0.25">
      <c r="A404" t="s">
        <v>21</v>
      </c>
    </row>
    <row r="405" spans="1:4" x14ac:dyDescent="0.25">
      <c r="A405" t="s">
        <v>22</v>
      </c>
    </row>
    <row r="408" spans="1:4" x14ac:dyDescent="0.25">
      <c r="D408" s="7" t="str">
        <f>HYPERLINK("#'Indice'!A1", "Ir al índice")</f>
        <v>Ir al índice</v>
      </c>
    </row>
    <row r="409" spans="1:4" ht="17.25" x14ac:dyDescent="0.3">
      <c r="A409" s="4" t="s">
        <v>306</v>
      </c>
    </row>
    <row r="410" spans="1:4" x14ac:dyDescent="0.25">
      <c r="A410" s="5" t="s">
        <v>24</v>
      </c>
      <c r="B410" s="5" t="s">
        <v>69</v>
      </c>
      <c r="C410" s="5" t="s">
        <v>11</v>
      </c>
      <c r="D410" s="5" t="s">
        <v>300</v>
      </c>
    </row>
    <row r="411" spans="1:4" x14ac:dyDescent="0.25">
      <c r="A411" s="6" t="s">
        <v>70</v>
      </c>
      <c r="B411" s="6" t="s">
        <v>71</v>
      </c>
      <c r="C411" s="6" t="s">
        <v>15</v>
      </c>
      <c r="D411" s="6">
        <v>78.664381599999999</v>
      </c>
    </row>
    <row r="412" spans="1:4" x14ac:dyDescent="0.25">
      <c r="A412" s="6" t="s">
        <v>70</v>
      </c>
      <c r="B412" s="6" t="s">
        <v>71</v>
      </c>
      <c r="C412" s="6" t="s">
        <v>16</v>
      </c>
      <c r="D412" s="6">
        <v>79.619571699999995</v>
      </c>
    </row>
    <row r="413" spans="1:4" x14ac:dyDescent="0.25">
      <c r="A413" s="6" t="s">
        <v>72</v>
      </c>
      <c r="B413" s="6" t="s">
        <v>73</v>
      </c>
      <c r="C413" s="6" t="s">
        <v>15</v>
      </c>
      <c r="D413" s="6">
        <v>103.6080425</v>
      </c>
    </row>
    <row r="414" spans="1:4" x14ac:dyDescent="0.25">
      <c r="A414" s="6" t="s">
        <v>72</v>
      </c>
      <c r="B414" s="6" t="s">
        <v>73</v>
      </c>
      <c r="C414" s="6" t="s">
        <v>16</v>
      </c>
      <c r="D414" s="6">
        <v>266.66332249999999</v>
      </c>
    </row>
    <row r="415" spans="1:4" x14ac:dyDescent="0.25">
      <c r="A415" s="6" t="s">
        <v>74</v>
      </c>
      <c r="B415" s="6" t="s">
        <v>75</v>
      </c>
      <c r="C415" s="6" t="s">
        <v>15</v>
      </c>
      <c r="D415" s="6">
        <v>105.9224131</v>
      </c>
    </row>
    <row r="416" spans="1:4" x14ac:dyDescent="0.25">
      <c r="A416" s="6" t="s">
        <v>74</v>
      </c>
      <c r="B416" s="6" t="s">
        <v>75</v>
      </c>
      <c r="C416" s="6" t="s">
        <v>16</v>
      </c>
      <c r="D416" s="6">
        <v>229.83616939999999</v>
      </c>
    </row>
    <row r="417" spans="1:4" x14ac:dyDescent="0.25">
      <c r="A417" s="6" t="s">
        <v>76</v>
      </c>
      <c r="B417" s="6" t="s">
        <v>77</v>
      </c>
      <c r="C417" s="6" t="s">
        <v>15</v>
      </c>
      <c r="D417" s="6">
        <v>12.6829272</v>
      </c>
    </row>
    <row r="418" spans="1:4" x14ac:dyDescent="0.25">
      <c r="A418" s="6" t="s">
        <v>76</v>
      </c>
      <c r="B418" s="6" t="s">
        <v>77</v>
      </c>
      <c r="C418" s="6" t="s">
        <v>16</v>
      </c>
      <c r="D418" s="6">
        <v>4.7560976999999998</v>
      </c>
    </row>
    <row r="419" spans="1:4" x14ac:dyDescent="0.25">
      <c r="A419" s="6" t="s">
        <v>78</v>
      </c>
      <c r="B419" s="6" t="s">
        <v>79</v>
      </c>
      <c r="C419" s="6" t="s">
        <v>15</v>
      </c>
      <c r="D419" s="6">
        <v>1551.6368441</v>
      </c>
    </row>
    <row r="420" spans="1:4" x14ac:dyDescent="0.25">
      <c r="A420" s="6" t="s">
        <v>78</v>
      </c>
      <c r="B420" s="6" t="s">
        <v>79</v>
      </c>
      <c r="C420" s="6" t="s">
        <v>16</v>
      </c>
      <c r="D420" s="6">
        <v>1377.1735047</v>
      </c>
    </row>
    <row r="421" spans="1:4" x14ac:dyDescent="0.25">
      <c r="A421" s="6" t="s">
        <v>90</v>
      </c>
      <c r="B421" s="6" t="s">
        <v>91</v>
      </c>
      <c r="C421" s="6" t="s">
        <v>15</v>
      </c>
      <c r="D421" s="6">
        <v>331.67250610000002</v>
      </c>
    </row>
    <row r="422" spans="1:4" x14ac:dyDescent="0.25">
      <c r="A422" s="6" t="s">
        <v>90</v>
      </c>
      <c r="B422" s="6" t="s">
        <v>91</v>
      </c>
      <c r="C422" s="6" t="s">
        <v>16</v>
      </c>
      <c r="D422" s="6">
        <v>916.08771360000003</v>
      </c>
    </row>
    <row r="423" spans="1:4" x14ac:dyDescent="0.25">
      <c r="A423" s="6" t="s">
        <v>106</v>
      </c>
      <c r="B423" s="6" t="s">
        <v>107</v>
      </c>
      <c r="C423" s="6" t="s">
        <v>15</v>
      </c>
      <c r="D423" s="6">
        <v>1817.3589072</v>
      </c>
    </row>
    <row r="424" spans="1:4" x14ac:dyDescent="0.25">
      <c r="A424" s="6" t="s">
        <v>106</v>
      </c>
      <c r="B424" s="6" t="s">
        <v>107</v>
      </c>
      <c r="C424" s="6" t="s">
        <v>16</v>
      </c>
      <c r="D424" s="6">
        <v>1214.0181551000001</v>
      </c>
    </row>
    <row r="425" spans="1:4" x14ac:dyDescent="0.25">
      <c r="A425" s="6" t="s">
        <v>108</v>
      </c>
      <c r="B425" s="6" t="s">
        <v>109</v>
      </c>
      <c r="C425" s="6" t="s">
        <v>15</v>
      </c>
      <c r="D425" s="6">
        <v>586.50553000000002</v>
      </c>
    </row>
    <row r="426" spans="1:4" x14ac:dyDescent="0.25">
      <c r="A426" s="6" t="s">
        <v>108</v>
      </c>
      <c r="B426" s="6" t="s">
        <v>109</v>
      </c>
      <c r="C426" s="6" t="s">
        <v>16</v>
      </c>
      <c r="D426" s="6">
        <v>548.60824960000002</v>
      </c>
    </row>
    <row r="427" spans="1:4" x14ac:dyDescent="0.25">
      <c r="A427" t="s">
        <v>19</v>
      </c>
    </row>
    <row r="428" spans="1:4" x14ac:dyDescent="0.25">
      <c r="A428" t="s">
        <v>1035</v>
      </c>
    </row>
    <row r="429" spans="1:4" x14ac:dyDescent="0.25">
      <c r="A429" t="s">
        <v>20</v>
      </c>
    </row>
    <row r="430" spans="1:4" x14ac:dyDescent="0.25">
      <c r="A430" t="s">
        <v>21</v>
      </c>
    </row>
    <row r="431" spans="1:4" x14ac:dyDescent="0.25">
      <c r="A431" t="s">
        <v>22</v>
      </c>
    </row>
    <row r="434" spans="1:4" x14ac:dyDescent="0.25">
      <c r="D434" s="7" t="str">
        <f>HYPERLINK("#'Indice'!A1", "Ir al índice")</f>
        <v>Ir al índice</v>
      </c>
    </row>
    <row r="435" spans="1:4" ht="17.25" x14ac:dyDescent="0.3">
      <c r="A435" s="8" t="s">
        <v>307</v>
      </c>
    </row>
    <row r="436" spans="1:4" x14ac:dyDescent="0.25">
      <c r="A436" s="5" t="s">
        <v>24</v>
      </c>
      <c r="B436" s="5" t="s">
        <v>10</v>
      </c>
      <c r="C436" s="5" t="s">
        <v>11</v>
      </c>
      <c r="D436" s="5" t="s">
        <v>300</v>
      </c>
    </row>
    <row r="437" spans="1:4" x14ac:dyDescent="0.25">
      <c r="A437" s="6" t="s">
        <v>13</v>
      </c>
      <c r="B437" s="6" t="s">
        <v>14</v>
      </c>
      <c r="C437" s="6" t="s">
        <v>15</v>
      </c>
      <c r="D437" s="6">
        <v>4588.0515518000002</v>
      </c>
    </row>
    <row r="438" spans="1:4" x14ac:dyDescent="0.25">
      <c r="A438" s="6" t="s">
        <v>13</v>
      </c>
      <c r="B438" s="6" t="s">
        <v>14</v>
      </c>
      <c r="C438" s="6" t="s">
        <v>16</v>
      </c>
      <c r="D438" s="6">
        <v>4636.7627843</v>
      </c>
    </row>
    <row r="439" spans="1:4" x14ac:dyDescent="0.25">
      <c r="A439" s="6" t="s">
        <v>25</v>
      </c>
      <c r="B439" s="6" t="s">
        <v>26</v>
      </c>
      <c r="C439" s="6" t="s">
        <v>15</v>
      </c>
      <c r="D439" s="6">
        <v>2868.1535628000001</v>
      </c>
    </row>
    <row r="440" spans="1:4" x14ac:dyDescent="0.25">
      <c r="A440" s="6" t="s">
        <v>25</v>
      </c>
      <c r="B440" s="6" t="s">
        <v>26</v>
      </c>
      <c r="C440" s="6" t="s">
        <v>16</v>
      </c>
      <c r="D440" s="6">
        <v>5193.1216986999998</v>
      </c>
    </row>
    <row r="441" spans="1:4" x14ac:dyDescent="0.25">
      <c r="A441" s="6" t="s">
        <v>27</v>
      </c>
      <c r="B441" s="6" t="s">
        <v>28</v>
      </c>
      <c r="C441" s="6" t="s">
        <v>15</v>
      </c>
      <c r="D441" s="6">
        <v>1012.7697713</v>
      </c>
    </row>
    <row r="442" spans="1:4" x14ac:dyDescent="0.25">
      <c r="A442" s="6" t="s">
        <v>27</v>
      </c>
      <c r="B442" s="6" t="s">
        <v>28</v>
      </c>
      <c r="C442" s="6" t="s">
        <v>16</v>
      </c>
      <c r="D442" s="6">
        <v>2762.2025758</v>
      </c>
    </row>
    <row r="443" spans="1:4" x14ac:dyDescent="0.25">
      <c r="A443" s="6" t="s">
        <v>29</v>
      </c>
      <c r="B443" s="6" t="s">
        <v>30</v>
      </c>
      <c r="C443" s="6" t="s">
        <v>15</v>
      </c>
      <c r="D443" s="6">
        <v>185.59502800000001</v>
      </c>
    </row>
    <row r="444" spans="1:4" x14ac:dyDescent="0.25">
      <c r="A444" s="6" t="s">
        <v>29</v>
      </c>
      <c r="B444" s="6" t="s">
        <v>30</v>
      </c>
      <c r="C444" s="6" t="s">
        <v>16</v>
      </c>
      <c r="D444" s="6">
        <v>439.09067599999997</v>
      </c>
    </row>
    <row r="445" spans="1:4" x14ac:dyDescent="0.25">
      <c r="A445" s="6" t="s">
        <v>31</v>
      </c>
      <c r="B445" s="6" t="s">
        <v>32</v>
      </c>
      <c r="C445" s="6" t="s">
        <v>15</v>
      </c>
      <c r="D445" s="6">
        <v>2576.6465552</v>
      </c>
    </row>
    <row r="446" spans="1:4" x14ac:dyDescent="0.25">
      <c r="A446" s="6" t="s">
        <v>31</v>
      </c>
      <c r="B446" s="6" t="s">
        <v>32</v>
      </c>
      <c r="C446" s="6" t="s">
        <v>16</v>
      </c>
      <c r="D446" s="6">
        <v>4332.8863321999997</v>
      </c>
    </row>
    <row r="447" spans="1:4" x14ac:dyDescent="0.25">
      <c r="A447" s="6" t="s">
        <v>33</v>
      </c>
      <c r="B447" s="6" t="s">
        <v>34</v>
      </c>
      <c r="C447" s="6" t="s">
        <v>15</v>
      </c>
      <c r="D447" s="6">
        <v>361.2732436</v>
      </c>
    </row>
    <row r="448" spans="1:4" x14ac:dyDescent="0.25">
      <c r="A448" s="6" t="s">
        <v>33</v>
      </c>
      <c r="B448" s="6" t="s">
        <v>34</v>
      </c>
      <c r="C448" s="6" t="s">
        <v>16</v>
      </c>
      <c r="D448" s="6">
        <v>336.20215689999998</v>
      </c>
    </row>
    <row r="449" spans="1:4" x14ac:dyDescent="0.25">
      <c r="A449" s="6" t="s">
        <v>35</v>
      </c>
      <c r="B449" s="6" t="s">
        <v>36</v>
      </c>
      <c r="C449" s="6" t="s">
        <v>15</v>
      </c>
      <c r="D449" s="6">
        <v>789.49025400000005</v>
      </c>
    </row>
    <row r="450" spans="1:4" x14ac:dyDescent="0.25">
      <c r="A450" s="6" t="s">
        <v>35</v>
      </c>
      <c r="B450" s="6" t="s">
        <v>36</v>
      </c>
      <c r="C450" s="6" t="s">
        <v>16</v>
      </c>
      <c r="D450" s="6">
        <v>881.6302349</v>
      </c>
    </row>
    <row r="451" spans="1:4" x14ac:dyDescent="0.25">
      <c r="A451" s="6" t="s">
        <v>37</v>
      </c>
      <c r="B451" s="6" t="s">
        <v>38</v>
      </c>
      <c r="C451" s="6" t="s">
        <v>15</v>
      </c>
      <c r="D451" s="6">
        <v>1666.0157053</v>
      </c>
    </row>
    <row r="452" spans="1:4" x14ac:dyDescent="0.25">
      <c r="A452" s="6" t="s">
        <v>37</v>
      </c>
      <c r="B452" s="6" t="s">
        <v>38</v>
      </c>
      <c r="C452" s="6" t="s">
        <v>16</v>
      </c>
      <c r="D452" s="6">
        <v>1308.17607</v>
      </c>
    </row>
    <row r="453" spans="1:4" x14ac:dyDescent="0.25">
      <c r="A453" t="s">
        <v>19</v>
      </c>
    </row>
    <row r="454" spans="1:4" x14ac:dyDescent="0.25">
      <c r="A454" t="s">
        <v>1035</v>
      </c>
    </row>
    <row r="455" spans="1:4" x14ac:dyDescent="0.25">
      <c r="A455" t="s">
        <v>20</v>
      </c>
    </row>
    <row r="456" spans="1:4" x14ac:dyDescent="0.25">
      <c r="A456" t="s">
        <v>21</v>
      </c>
    </row>
    <row r="457" spans="1:4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57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308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309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310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311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2215791.9574845</v>
      </c>
    </row>
    <row r="18" spans="1:4" x14ac:dyDescent="0.25">
      <c r="A18" s="6" t="s">
        <v>13</v>
      </c>
      <c r="B18" s="6" t="s">
        <v>14</v>
      </c>
      <c r="C18" s="6" t="s">
        <v>16</v>
      </c>
      <c r="D18" s="6">
        <v>5641663.0424459996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14513.7508358</v>
      </c>
    </row>
    <row r="20" spans="1:4" x14ac:dyDescent="0.25">
      <c r="A20" s="6" t="s">
        <v>13</v>
      </c>
      <c r="B20" s="6" t="s">
        <v>17</v>
      </c>
      <c r="C20" s="6" t="s">
        <v>16</v>
      </c>
      <c r="D20" s="6">
        <v>14993.2491429</v>
      </c>
    </row>
    <row r="21" spans="1:4" x14ac:dyDescent="0.25">
      <c r="A21" s="6" t="s">
        <v>13</v>
      </c>
      <c r="B21" s="6" t="s">
        <v>18</v>
      </c>
      <c r="C21" s="6" t="s">
        <v>15</v>
      </c>
      <c r="D21" s="6">
        <v>2201278.2066486999</v>
      </c>
    </row>
    <row r="22" spans="1:4" x14ac:dyDescent="0.25">
      <c r="A22" s="6" t="s">
        <v>13</v>
      </c>
      <c r="B22" s="6" t="s">
        <v>18</v>
      </c>
      <c r="C22" s="6" t="s">
        <v>16</v>
      </c>
      <c r="D22" s="6">
        <v>5626669.7933031004</v>
      </c>
    </row>
    <row r="23" spans="1:4" x14ac:dyDescent="0.25">
      <c r="A23" t="s">
        <v>19</v>
      </c>
    </row>
    <row r="24" spans="1:4" x14ac:dyDescent="0.25">
      <c r="A24" t="s">
        <v>1035</v>
      </c>
    </row>
    <row r="25" spans="1:4" x14ac:dyDescent="0.25">
      <c r="A25" t="s">
        <v>20</v>
      </c>
    </row>
    <row r="26" spans="1:4" x14ac:dyDescent="0.25">
      <c r="A26" t="s">
        <v>21</v>
      </c>
    </row>
    <row r="27" spans="1:4" x14ac:dyDescent="0.25">
      <c r="A27" t="s">
        <v>22</v>
      </c>
    </row>
    <row r="30" spans="1:4" x14ac:dyDescent="0.25">
      <c r="D30" s="7" t="str">
        <f>HYPERLINK("#'Indice'!A1", "Ir al índice")</f>
        <v>Ir al índice</v>
      </c>
    </row>
    <row r="31" spans="1:4" ht="17.25" x14ac:dyDescent="0.3">
      <c r="A31" s="4" t="s">
        <v>312</v>
      </c>
    </row>
    <row r="32" spans="1:4" x14ac:dyDescent="0.25">
      <c r="A32" s="5" t="s">
        <v>24</v>
      </c>
      <c r="B32" s="5" t="s">
        <v>10</v>
      </c>
      <c r="C32" s="5" t="s">
        <v>11</v>
      </c>
      <c r="D32" s="5" t="s">
        <v>311</v>
      </c>
    </row>
    <row r="33" spans="1:4" x14ac:dyDescent="0.25">
      <c r="A33" s="6" t="s">
        <v>13</v>
      </c>
      <c r="B33" s="6" t="s">
        <v>14</v>
      </c>
      <c r="C33" s="6" t="s">
        <v>15</v>
      </c>
      <c r="D33" s="6">
        <v>2215791.9574845</v>
      </c>
    </row>
    <row r="34" spans="1:4" x14ac:dyDescent="0.25">
      <c r="A34" s="6" t="s">
        <v>13</v>
      </c>
      <c r="B34" s="6" t="s">
        <v>14</v>
      </c>
      <c r="C34" s="6" t="s">
        <v>16</v>
      </c>
      <c r="D34" s="6">
        <v>5641663.0424459996</v>
      </c>
    </row>
    <row r="35" spans="1:4" x14ac:dyDescent="0.25">
      <c r="A35" s="6" t="s">
        <v>25</v>
      </c>
      <c r="B35" s="6" t="s">
        <v>26</v>
      </c>
      <c r="C35" s="6" t="s">
        <v>15</v>
      </c>
      <c r="D35" s="6">
        <v>37025.736675499997</v>
      </c>
    </row>
    <row r="36" spans="1:4" x14ac:dyDescent="0.25">
      <c r="A36" s="6" t="s">
        <v>25</v>
      </c>
      <c r="B36" s="6" t="s">
        <v>26</v>
      </c>
      <c r="C36" s="6" t="s">
        <v>16</v>
      </c>
      <c r="D36" s="6">
        <v>120273.2633246</v>
      </c>
    </row>
    <row r="37" spans="1:4" x14ac:dyDescent="0.25">
      <c r="A37" s="6" t="s">
        <v>27</v>
      </c>
      <c r="B37" s="6" t="s">
        <v>28</v>
      </c>
      <c r="C37" s="6" t="s">
        <v>15</v>
      </c>
      <c r="D37" s="6">
        <v>8823.4038345999998</v>
      </c>
    </row>
    <row r="38" spans="1:4" x14ac:dyDescent="0.25">
      <c r="A38" s="6" t="s">
        <v>27</v>
      </c>
      <c r="B38" s="6" t="s">
        <v>28</v>
      </c>
      <c r="C38" s="6" t="s">
        <v>16</v>
      </c>
      <c r="D38" s="6">
        <v>30076.596174800001</v>
      </c>
    </row>
    <row r="39" spans="1:4" x14ac:dyDescent="0.25">
      <c r="A39" s="6" t="s">
        <v>29</v>
      </c>
      <c r="B39" s="6" t="s">
        <v>30</v>
      </c>
      <c r="C39" s="6" t="s">
        <v>15</v>
      </c>
      <c r="D39" s="6">
        <v>13807.151676400001</v>
      </c>
    </row>
    <row r="40" spans="1:4" x14ac:dyDescent="0.25">
      <c r="A40" s="6" t="s">
        <v>29</v>
      </c>
      <c r="B40" s="6" t="s">
        <v>30</v>
      </c>
      <c r="C40" s="6" t="s">
        <v>16</v>
      </c>
      <c r="D40" s="6">
        <v>96709.848304500003</v>
      </c>
    </row>
    <row r="41" spans="1:4" x14ac:dyDescent="0.25">
      <c r="A41" s="6" t="s">
        <v>31</v>
      </c>
      <c r="B41" s="6" t="s">
        <v>32</v>
      </c>
      <c r="C41" s="6" t="s">
        <v>15</v>
      </c>
      <c r="D41" s="6">
        <v>10946.871981599999</v>
      </c>
    </row>
    <row r="42" spans="1:4" x14ac:dyDescent="0.25">
      <c r="A42" s="6" t="s">
        <v>31</v>
      </c>
      <c r="B42" s="6" t="s">
        <v>32</v>
      </c>
      <c r="C42" s="6" t="s">
        <v>16</v>
      </c>
      <c r="D42" s="6">
        <v>23656.128020200002</v>
      </c>
    </row>
    <row r="43" spans="1:4" x14ac:dyDescent="0.25">
      <c r="A43" s="6" t="s">
        <v>33</v>
      </c>
      <c r="B43" s="6" t="s">
        <v>34</v>
      </c>
      <c r="C43" s="6" t="s">
        <v>15</v>
      </c>
      <c r="D43" s="6">
        <v>52298.215936499997</v>
      </c>
    </row>
    <row r="44" spans="1:4" x14ac:dyDescent="0.25">
      <c r="A44" s="6" t="s">
        <v>33</v>
      </c>
      <c r="B44" s="6" t="s">
        <v>34</v>
      </c>
      <c r="C44" s="6" t="s">
        <v>16</v>
      </c>
      <c r="D44" s="6">
        <v>106159.7840139</v>
      </c>
    </row>
    <row r="45" spans="1:4" x14ac:dyDescent="0.25">
      <c r="A45" s="6" t="s">
        <v>35</v>
      </c>
      <c r="B45" s="6" t="s">
        <v>36</v>
      </c>
      <c r="C45" s="6" t="s">
        <v>15</v>
      </c>
      <c r="D45" s="6">
        <v>297827.0678126</v>
      </c>
    </row>
    <row r="46" spans="1:4" x14ac:dyDescent="0.25">
      <c r="A46" s="6" t="s">
        <v>35</v>
      </c>
      <c r="B46" s="6" t="s">
        <v>36</v>
      </c>
      <c r="C46" s="6" t="s">
        <v>16</v>
      </c>
      <c r="D46" s="6">
        <v>494687.93219070003</v>
      </c>
    </row>
    <row r="47" spans="1:4" x14ac:dyDescent="0.25">
      <c r="A47" s="6" t="s">
        <v>37</v>
      </c>
      <c r="B47" s="6" t="s">
        <v>38</v>
      </c>
      <c r="C47" s="6" t="s">
        <v>15</v>
      </c>
      <c r="D47" s="6">
        <v>10877.0084255</v>
      </c>
    </row>
    <row r="48" spans="1:4" x14ac:dyDescent="0.25">
      <c r="A48" s="6" t="s">
        <v>37</v>
      </c>
      <c r="B48" s="6" t="s">
        <v>38</v>
      </c>
      <c r="C48" s="6" t="s">
        <v>16</v>
      </c>
      <c r="D48" s="6">
        <v>19619.991584700001</v>
      </c>
    </row>
    <row r="49" spans="1:4" x14ac:dyDescent="0.25">
      <c r="A49" t="s">
        <v>19</v>
      </c>
    </row>
    <row r="50" spans="1:4" x14ac:dyDescent="0.25">
      <c r="A50" t="s">
        <v>1035</v>
      </c>
    </row>
    <row r="51" spans="1:4" x14ac:dyDescent="0.25">
      <c r="A51" t="s">
        <v>20</v>
      </c>
    </row>
    <row r="52" spans="1:4" x14ac:dyDescent="0.25">
      <c r="A52" t="s">
        <v>21</v>
      </c>
    </row>
    <row r="53" spans="1:4" x14ac:dyDescent="0.25">
      <c r="A53" t="s">
        <v>22</v>
      </c>
    </row>
    <row r="56" spans="1:4" x14ac:dyDescent="0.25">
      <c r="D56" s="7" t="str">
        <f>HYPERLINK("#'Indice'!A1", "Ir al índice")</f>
        <v>Ir al índice</v>
      </c>
    </row>
    <row r="57" spans="1:4" ht="17.25" x14ac:dyDescent="0.3">
      <c r="A57" s="4" t="s">
        <v>313</v>
      </c>
    </row>
    <row r="58" spans="1:4" x14ac:dyDescent="0.25">
      <c r="A58" s="5" t="s">
        <v>24</v>
      </c>
      <c r="B58" s="5" t="s">
        <v>10</v>
      </c>
      <c r="C58" s="5" t="s">
        <v>11</v>
      </c>
      <c r="D58" s="5" t="s">
        <v>311</v>
      </c>
    </row>
    <row r="59" spans="1:4" x14ac:dyDescent="0.25">
      <c r="A59" s="6" t="s">
        <v>13</v>
      </c>
      <c r="B59" s="6" t="s">
        <v>14</v>
      </c>
      <c r="C59" s="6" t="s">
        <v>15</v>
      </c>
      <c r="D59" s="6">
        <v>2201278.2066486999</v>
      </c>
    </row>
    <row r="60" spans="1:4" x14ac:dyDescent="0.25">
      <c r="A60" s="6" t="s">
        <v>13</v>
      </c>
      <c r="B60" s="6" t="s">
        <v>14</v>
      </c>
      <c r="C60" s="6" t="s">
        <v>16</v>
      </c>
      <c r="D60" s="6">
        <v>5626669.7933031004</v>
      </c>
    </row>
    <row r="61" spans="1:4" x14ac:dyDescent="0.25">
      <c r="A61" s="6" t="s">
        <v>40</v>
      </c>
      <c r="B61" s="6" t="s">
        <v>41</v>
      </c>
      <c r="C61" s="6" t="s">
        <v>15</v>
      </c>
      <c r="D61" s="6">
        <v>3307.2322772000002</v>
      </c>
    </row>
    <row r="62" spans="1:4" x14ac:dyDescent="0.25">
      <c r="A62" s="6" t="s">
        <v>40</v>
      </c>
      <c r="B62" s="6" t="s">
        <v>41</v>
      </c>
      <c r="C62" s="6" t="s">
        <v>16</v>
      </c>
      <c r="D62" s="6">
        <v>6277.7677245000004</v>
      </c>
    </row>
    <row r="63" spans="1:4" x14ac:dyDescent="0.25">
      <c r="A63" s="6" t="s">
        <v>42</v>
      </c>
      <c r="B63" s="6" t="s">
        <v>43</v>
      </c>
      <c r="C63" s="6" t="s">
        <v>15</v>
      </c>
      <c r="D63" s="6">
        <v>9219.6939008000008</v>
      </c>
    </row>
    <row r="64" spans="1:4" x14ac:dyDescent="0.25">
      <c r="A64" s="6" t="s">
        <v>42</v>
      </c>
      <c r="B64" s="6" t="s">
        <v>43</v>
      </c>
      <c r="C64" s="6" t="s">
        <v>16</v>
      </c>
      <c r="D64" s="6">
        <v>59554.306106099997</v>
      </c>
    </row>
    <row r="65" spans="1:4" x14ac:dyDescent="0.25">
      <c r="A65" s="6" t="s">
        <v>25</v>
      </c>
      <c r="B65" s="6" t="s">
        <v>26</v>
      </c>
      <c r="C65" s="6" t="s">
        <v>15</v>
      </c>
      <c r="D65" s="6">
        <v>27913.020359599999</v>
      </c>
    </row>
    <row r="66" spans="1:4" x14ac:dyDescent="0.25">
      <c r="A66" s="6" t="s">
        <v>25</v>
      </c>
      <c r="B66" s="6" t="s">
        <v>26</v>
      </c>
      <c r="C66" s="6" t="s">
        <v>16</v>
      </c>
      <c r="D66" s="6">
        <v>104026.9796393</v>
      </c>
    </row>
    <row r="67" spans="1:4" x14ac:dyDescent="0.25">
      <c r="A67" s="6" t="s">
        <v>27</v>
      </c>
      <c r="B67" s="6" t="s">
        <v>28</v>
      </c>
      <c r="C67" s="6" t="s">
        <v>15</v>
      </c>
      <c r="D67" s="6">
        <v>5558.3527027999999</v>
      </c>
    </row>
    <row r="68" spans="1:4" x14ac:dyDescent="0.25">
      <c r="A68" s="6" t="s">
        <v>27</v>
      </c>
      <c r="B68" s="6" t="s">
        <v>28</v>
      </c>
      <c r="C68" s="6" t="s">
        <v>16</v>
      </c>
      <c r="D68" s="6">
        <v>20711.647300600001</v>
      </c>
    </row>
    <row r="69" spans="1:4" x14ac:dyDescent="0.25">
      <c r="A69" s="6" t="s">
        <v>44</v>
      </c>
      <c r="B69" s="6" t="s">
        <v>45</v>
      </c>
      <c r="C69" s="6" t="s">
        <v>15</v>
      </c>
      <c r="D69" s="6">
        <v>5757.2188088000003</v>
      </c>
    </row>
    <row r="70" spans="1:4" x14ac:dyDescent="0.25">
      <c r="A70" s="6" t="s">
        <v>44</v>
      </c>
      <c r="B70" s="6" t="s">
        <v>45</v>
      </c>
      <c r="C70" s="6" t="s">
        <v>16</v>
      </c>
      <c r="D70" s="6">
        <v>17998.781197799999</v>
      </c>
    </row>
    <row r="71" spans="1:4" x14ac:dyDescent="0.25">
      <c r="A71" s="6" t="s">
        <v>46</v>
      </c>
      <c r="B71" s="6" t="s">
        <v>47</v>
      </c>
      <c r="C71" s="6" t="s">
        <v>15</v>
      </c>
      <c r="D71" s="6">
        <v>54680.107645800003</v>
      </c>
    </row>
    <row r="72" spans="1:4" x14ac:dyDescent="0.25">
      <c r="A72" s="6" t="s">
        <v>46</v>
      </c>
      <c r="B72" s="6" t="s">
        <v>47</v>
      </c>
      <c r="C72" s="6" t="s">
        <v>16</v>
      </c>
      <c r="D72" s="6">
        <v>98422.892356900004</v>
      </c>
    </row>
    <row r="73" spans="1:4" x14ac:dyDescent="0.25">
      <c r="A73" s="6" t="s">
        <v>29</v>
      </c>
      <c r="B73" s="6" t="s">
        <v>30</v>
      </c>
      <c r="C73" s="6" t="s">
        <v>15</v>
      </c>
      <c r="D73" s="6">
        <v>13252.6299464</v>
      </c>
    </row>
    <row r="74" spans="1:4" x14ac:dyDescent="0.25">
      <c r="A74" s="6" t="s">
        <v>29</v>
      </c>
      <c r="B74" s="6" t="s">
        <v>30</v>
      </c>
      <c r="C74" s="6" t="s">
        <v>16</v>
      </c>
      <c r="D74" s="6">
        <v>95442.370064500006</v>
      </c>
    </row>
    <row r="75" spans="1:4" x14ac:dyDescent="0.25">
      <c r="A75" s="6" t="s">
        <v>48</v>
      </c>
      <c r="B75" s="6" t="s">
        <v>49</v>
      </c>
      <c r="C75" s="6" t="s">
        <v>15</v>
      </c>
      <c r="D75" s="6">
        <v>45257.283780500002</v>
      </c>
    </row>
    <row r="76" spans="1:4" x14ac:dyDescent="0.25">
      <c r="A76" s="6" t="s">
        <v>48</v>
      </c>
      <c r="B76" s="6" t="s">
        <v>49</v>
      </c>
      <c r="C76" s="6" t="s">
        <v>16</v>
      </c>
      <c r="D76" s="6">
        <v>95252.716216400004</v>
      </c>
    </row>
    <row r="77" spans="1:4" x14ac:dyDescent="0.25">
      <c r="A77" s="6" t="s">
        <v>50</v>
      </c>
      <c r="B77" s="6" t="s">
        <v>51</v>
      </c>
      <c r="C77" s="6" t="s">
        <v>15</v>
      </c>
      <c r="D77" s="6">
        <v>3731.0388975999999</v>
      </c>
    </row>
    <row r="78" spans="1:4" x14ac:dyDescent="0.25">
      <c r="A78" s="6" t="s">
        <v>50</v>
      </c>
      <c r="B78" s="6" t="s">
        <v>51</v>
      </c>
      <c r="C78" s="6" t="s">
        <v>16</v>
      </c>
      <c r="D78" s="6">
        <v>10819.9611009</v>
      </c>
    </row>
    <row r="79" spans="1:4" x14ac:dyDescent="0.25">
      <c r="A79" s="6" t="s">
        <v>31</v>
      </c>
      <c r="B79" s="6" t="s">
        <v>32</v>
      </c>
      <c r="C79" s="6" t="s">
        <v>15</v>
      </c>
      <c r="D79" s="6">
        <v>5201.1175340999998</v>
      </c>
    </row>
    <row r="80" spans="1:4" x14ac:dyDescent="0.25">
      <c r="A80" s="6" t="s">
        <v>31</v>
      </c>
      <c r="B80" s="6" t="s">
        <v>32</v>
      </c>
      <c r="C80" s="6" t="s">
        <v>16</v>
      </c>
      <c r="D80" s="6">
        <v>12109.8824668</v>
      </c>
    </row>
    <row r="81" spans="1:4" x14ac:dyDescent="0.25">
      <c r="A81" s="6" t="s">
        <v>52</v>
      </c>
      <c r="B81" s="6" t="s">
        <v>53</v>
      </c>
      <c r="C81" s="6" t="s">
        <v>15</v>
      </c>
      <c r="D81" s="6">
        <v>31761.971449100001</v>
      </c>
    </row>
    <row r="82" spans="1:4" x14ac:dyDescent="0.25">
      <c r="A82" s="6" t="s">
        <v>52</v>
      </c>
      <c r="B82" s="6" t="s">
        <v>53</v>
      </c>
      <c r="C82" s="6" t="s">
        <v>16</v>
      </c>
      <c r="D82" s="6">
        <v>95614.028551700001</v>
      </c>
    </row>
    <row r="83" spans="1:4" x14ac:dyDescent="0.25">
      <c r="A83" s="6" t="s">
        <v>33</v>
      </c>
      <c r="B83" s="6" t="s">
        <v>34</v>
      </c>
      <c r="C83" s="6" t="s">
        <v>15</v>
      </c>
      <c r="D83" s="6">
        <v>51264.204971599996</v>
      </c>
    </row>
    <row r="84" spans="1:4" x14ac:dyDescent="0.25">
      <c r="A84" s="6" t="s">
        <v>33</v>
      </c>
      <c r="B84" s="6" t="s">
        <v>34</v>
      </c>
      <c r="C84" s="6" t="s">
        <v>16</v>
      </c>
      <c r="D84" s="6">
        <v>105236.7950253</v>
      </c>
    </row>
    <row r="85" spans="1:4" x14ac:dyDescent="0.25">
      <c r="A85" s="6" t="s">
        <v>54</v>
      </c>
      <c r="B85" s="6" t="s">
        <v>55</v>
      </c>
      <c r="C85" s="6" t="s">
        <v>15</v>
      </c>
      <c r="D85" s="6">
        <v>7988.0732115000001</v>
      </c>
    </row>
    <row r="86" spans="1:4" x14ac:dyDescent="0.25">
      <c r="A86" s="6" t="s">
        <v>54</v>
      </c>
      <c r="B86" s="6" t="s">
        <v>55</v>
      </c>
      <c r="C86" s="6" t="s">
        <v>16</v>
      </c>
      <c r="D86" s="6">
        <v>20361.926790000001</v>
      </c>
    </row>
    <row r="87" spans="1:4" x14ac:dyDescent="0.25">
      <c r="A87" s="6" t="s">
        <v>35</v>
      </c>
      <c r="B87" s="6" t="s">
        <v>36</v>
      </c>
      <c r="C87" s="6" t="s">
        <v>15</v>
      </c>
      <c r="D87" s="6">
        <v>295761.19807139999</v>
      </c>
    </row>
    <row r="88" spans="1:4" x14ac:dyDescent="0.25">
      <c r="A88" s="6" t="s">
        <v>35</v>
      </c>
      <c r="B88" s="6" t="s">
        <v>36</v>
      </c>
      <c r="C88" s="6" t="s">
        <v>16</v>
      </c>
      <c r="D88" s="6">
        <v>492221.80193219997</v>
      </c>
    </row>
    <row r="89" spans="1:4" x14ac:dyDescent="0.25">
      <c r="A89" s="6" t="s">
        <v>37</v>
      </c>
      <c r="B89" s="6" t="s">
        <v>38</v>
      </c>
      <c r="C89" s="6" t="s">
        <v>15</v>
      </c>
      <c r="D89" s="6">
        <v>6866.2714968999999</v>
      </c>
    </row>
    <row r="90" spans="1:4" x14ac:dyDescent="0.25">
      <c r="A90" s="6" t="s">
        <v>37</v>
      </c>
      <c r="B90" s="6" t="s">
        <v>38</v>
      </c>
      <c r="C90" s="6" t="s">
        <v>16</v>
      </c>
      <c r="D90" s="6">
        <v>15542.728509</v>
      </c>
    </row>
    <row r="91" spans="1:4" x14ac:dyDescent="0.25">
      <c r="A91" s="6" t="s">
        <v>56</v>
      </c>
      <c r="B91" s="6" t="s">
        <v>57</v>
      </c>
      <c r="C91" s="6" t="s">
        <v>15</v>
      </c>
      <c r="D91" s="6">
        <v>3180.6926914999999</v>
      </c>
    </row>
    <row r="92" spans="1:4" x14ac:dyDescent="0.25">
      <c r="A92" s="6" t="s">
        <v>56</v>
      </c>
      <c r="B92" s="6" t="s">
        <v>57</v>
      </c>
      <c r="C92" s="6" t="s">
        <v>16</v>
      </c>
      <c r="D92" s="6">
        <v>6131.3073047999997</v>
      </c>
    </row>
    <row r="93" spans="1:4" x14ac:dyDescent="0.25">
      <c r="A93" s="6" t="s">
        <v>58</v>
      </c>
      <c r="B93" s="6" t="s">
        <v>59</v>
      </c>
      <c r="C93" s="6" t="s">
        <v>15</v>
      </c>
      <c r="D93" s="6">
        <v>2135.7587828000001</v>
      </c>
    </row>
    <row r="94" spans="1:4" x14ac:dyDescent="0.25">
      <c r="A94" s="6" t="s">
        <v>58</v>
      </c>
      <c r="B94" s="6" t="s">
        <v>59</v>
      </c>
      <c r="C94" s="6" t="s">
        <v>16</v>
      </c>
      <c r="D94" s="6">
        <v>6404.2412138999998</v>
      </c>
    </row>
    <row r="95" spans="1:4" x14ac:dyDescent="0.25">
      <c r="A95" s="6" t="s">
        <v>60</v>
      </c>
      <c r="B95" s="6" t="s">
        <v>61</v>
      </c>
      <c r="C95" s="6" t="s">
        <v>15</v>
      </c>
      <c r="D95" s="6">
        <v>873.21974790000002</v>
      </c>
    </row>
    <row r="96" spans="1:4" x14ac:dyDescent="0.25">
      <c r="A96" s="6" t="s">
        <v>60</v>
      </c>
      <c r="B96" s="6" t="s">
        <v>61</v>
      </c>
      <c r="C96" s="6" t="s">
        <v>16</v>
      </c>
      <c r="D96" s="6">
        <v>10637.780255199999</v>
      </c>
    </row>
    <row r="97" spans="1:4" x14ac:dyDescent="0.25">
      <c r="A97" s="6" t="s">
        <v>62</v>
      </c>
      <c r="B97" s="6" t="s">
        <v>63</v>
      </c>
      <c r="C97" s="6" t="s">
        <v>15</v>
      </c>
      <c r="D97" s="6">
        <v>3507.6387281000002</v>
      </c>
    </row>
    <row r="98" spans="1:4" x14ac:dyDescent="0.25">
      <c r="A98" s="6" t="s">
        <v>62</v>
      </c>
      <c r="B98" s="6" t="s">
        <v>63</v>
      </c>
      <c r="C98" s="6" t="s">
        <v>16</v>
      </c>
      <c r="D98" s="6">
        <v>17226.361271500002</v>
      </c>
    </row>
    <row r="99" spans="1:4" x14ac:dyDescent="0.25">
      <c r="A99" s="6" t="s">
        <v>64</v>
      </c>
      <c r="B99" s="6" t="s">
        <v>65</v>
      </c>
      <c r="C99" s="6" t="s">
        <v>15</v>
      </c>
      <c r="D99" s="6">
        <v>783.83176519999995</v>
      </c>
    </row>
    <row r="100" spans="1:4" x14ac:dyDescent="0.25">
      <c r="A100" s="6" t="s">
        <v>64</v>
      </c>
      <c r="B100" s="6" t="s">
        <v>65</v>
      </c>
      <c r="C100" s="6" t="s">
        <v>16</v>
      </c>
      <c r="D100" s="6">
        <v>843.16824350000002</v>
      </c>
    </row>
    <row r="101" spans="1:4" x14ac:dyDescent="0.25">
      <c r="A101" s="6" t="s">
        <v>66</v>
      </c>
      <c r="B101" s="6" t="s">
        <v>67</v>
      </c>
      <c r="C101" s="6" t="s">
        <v>15</v>
      </c>
      <c r="D101" s="6">
        <v>47114.705211200002</v>
      </c>
    </row>
    <row r="102" spans="1:4" x14ac:dyDescent="0.25">
      <c r="A102" s="6" t="s">
        <v>66</v>
      </c>
      <c r="B102" s="6" t="s">
        <v>67</v>
      </c>
      <c r="C102" s="6" t="s">
        <v>16</v>
      </c>
      <c r="D102" s="6">
        <v>82310.294789899999</v>
      </c>
    </row>
    <row r="103" spans="1:4" x14ac:dyDescent="0.25">
      <c r="A103" t="s">
        <v>19</v>
      </c>
    </row>
    <row r="104" spans="1:4" x14ac:dyDescent="0.25">
      <c r="A104" t="s">
        <v>1035</v>
      </c>
    </row>
    <row r="105" spans="1:4" x14ac:dyDescent="0.25">
      <c r="A105" t="s">
        <v>20</v>
      </c>
    </row>
    <row r="106" spans="1:4" x14ac:dyDescent="0.25">
      <c r="A106" t="s">
        <v>21</v>
      </c>
    </row>
    <row r="107" spans="1:4" x14ac:dyDescent="0.25">
      <c r="A107" t="s">
        <v>22</v>
      </c>
    </row>
    <row r="110" spans="1:4" x14ac:dyDescent="0.25">
      <c r="D110" s="7" t="str">
        <f>HYPERLINK("#'Indice'!A1", "Ir al índice")</f>
        <v>Ir al índice</v>
      </c>
    </row>
    <row r="111" spans="1:4" ht="17.25" x14ac:dyDescent="0.3">
      <c r="A111" s="4" t="s">
        <v>314</v>
      </c>
    </row>
    <row r="112" spans="1:4" x14ac:dyDescent="0.25">
      <c r="A112" s="5" t="s">
        <v>24</v>
      </c>
      <c r="B112" s="5" t="s">
        <v>69</v>
      </c>
      <c r="C112" s="5" t="s">
        <v>11</v>
      </c>
      <c r="D112" s="5" t="s">
        <v>311</v>
      </c>
    </row>
    <row r="113" spans="1:4" x14ac:dyDescent="0.25">
      <c r="A113" s="6" t="s">
        <v>70</v>
      </c>
      <c r="B113" s="6" t="s">
        <v>71</v>
      </c>
      <c r="C113" s="6" t="s">
        <v>15</v>
      </c>
      <c r="D113" s="6">
        <v>73625.109327700004</v>
      </c>
    </row>
    <row r="114" spans="1:4" x14ac:dyDescent="0.25">
      <c r="A114" s="6" t="s">
        <v>70</v>
      </c>
      <c r="B114" s="6" t="s">
        <v>71</v>
      </c>
      <c r="C114" s="6" t="s">
        <v>16</v>
      </c>
      <c r="D114" s="6">
        <v>500169.89068339998</v>
      </c>
    </row>
    <row r="115" spans="1:4" x14ac:dyDescent="0.25">
      <c r="A115" s="6" t="s">
        <v>72</v>
      </c>
      <c r="B115" s="6" t="s">
        <v>73</v>
      </c>
      <c r="C115" s="6" t="s">
        <v>15</v>
      </c>
      <c r="D115" s="6">
        <v>13793.294813500001</v>
      </c>
    </row>
    <row r="116" spans="1:4" x14ac:dyDescent="0.25">
      <c r="A116" s="6" t="s">
        <v>72</v>
      </c>
      <c r="B116" s="6" t="s">
        <v>73</v>
      </c>
      <c r="C116" s="6" t="s">
        <v>16</v>
      </c>
      <c r="D116" s="6">
        <v>160582.7051858</v>
      </c>
    </row>
    <row r="117" spans="1:4" x14ac:dyDescent="0.25">
      <c r="A117" s="6" t="s">
        <v>74</v>
      </c>
      <c r="B117" s="6" t="s">
        <v>75</v>
      </c>
      <c r="C117" s="6" t="s">
        <v>15</v>
      </c>
      <c r="D117" s="6">
        <v>39279.236714400002</v>
      </c>
    </row>
    <row r="118" spans="1:4" x14ac:dyDescent="0.25">
      <c r="A118" s="6" t="s">
        <v>74</v>
      </c>
      <c r="B118" s="6" t="s">
        <v>75</v>
      </c>
      <c r="C118" s="6" t="s">
        <v>16</v>
      </c>
      <c r="D118" s="6">
        <v>68450.763293600001</v>
      </c>
    </row>
    <row r="119" spans="1:4" x14ac:dyDescent="0.25">
      <c r="A119" s="6" t="s">
        <v>76</v>
      </c>
      <c r="B119" s="6" t="s">
        <v>77</v>
      </c>
      <c r="C119" s="6" t="s">
        <v>15</v>
      </c>
      <c r="D119" s="6">
        <v>163840.68102009999</v>
      </c>
    </row>
    <row r="120" spans="1:4" x14ac:dyDescent="0.25">
      <c r="A120" s="6" t="s">
        <v>76</v>
      </c>
      <c r="B120" s="6" t="s">
        <v>77</v>
      </c>
      <c r="C120" s="6" t="s">
        <v>16</v>
      </c>
      <c r="D120" s="6">
        <v>238156.31897980001</v>
      </c>
    </row>
    <row r="121" spans="1:4" x14ac:dyDescent="0.25">
      <c r="A121" s="6" t="s">
        <v>78</v>
      </c>
      <c r="B121" s="6" t="s">
        <v>79</v>
      </c>
      <c r="C121" s="6" t="s">
        <v>15</v>
      </c>
      <c r="D121" s="6">
        <v>180475.77160740001</v>
      </c>
    </row>
    <row r="122" spans="1:4" x14ac:dyDescent="0.25">
      <c r="A122" s="6" t="s">
        <v>78</v>
      </c>
      <c r="B122" s="6" t="s">
        <v>79</v>
      </c>
      <c r="C122" s="6" t="s">
        <v>16</v>
      </c>
      <c r="D122" s="6">
        <v>215284.2284086</v>
      </c>
    </row>
    <row r="123" spans="1:4" x14ac:dyDescent="0.25">
      <c r="A123" s="6" t="s">
        <v>80</v>
      </c>
      <c r="B123" s="6" t="s">
        <v>81</v>
      </c>
      <c r="C123" s="6" t="s">
        <v>15</v>
      </c>
      <c r="D123" s="6">
        <v>87782.981997199997</v>
      </c>
    </row>
    <row r="124" spans="1:4" x14ac:dyDescent="0.25">
      <c r="A124" s="6" t="s">
        <v>80</v>
      </c>
      <c r="B124" s="6" t="s">
        <v>81</v>
      </c>
      <c r="C124" s="6" t="s">
        <v>16</v>
      </c>
      <c r="D124" s="6">
        <v>92798.018014999994</v>
      </c>
    </row>
    <row r="125" spans="1:4" x14ac:dyDescent="0.25">
      <c r="A125" s="6" t="s">
        <v>82</v>
      </c>
      <c r="B125" s="6" t="s">
        <v>83</v>
      </c>
      <c r="C125" s="6" t="s">
        <v>15</v>
      </c>
      <c r="D125" s="6">
        <v>303659.35647320002</v>
      </c>
    </row>
    <row r="126" spans="1:4" x14ac:dyDescent="0.25">
      <c r="A126" s="6" t="s">
        <v>82</v>
      </c>
      <c r="B126" s="6" t="s">
        <v>83</v>
      </c>
      <c r="C126" s="6" t="s">
        <v>16</v>
      </c>
      <c r="D126" s="6">
        <v>420431.64352769998</v>
      </c>
    </row>
    <row r="127" spans="1:4" x14ac:dyDescent="0.25">
      <c r="A127" s="6" t="s">
        <v>84</v>
      </c>
      <c r="B127" s="6" t="s">
        <v>85</v>
      </c>
      <c r="C127" s="6" t="s">
        <v>15</v>
      </c>
      <c r="D127" s="6">
        <v>341266.31583490002</v>
      </c>
    </row>
    <row r="128" spans="1:4" x14ac:dyDescent="0.25">
      <c r="A128" s="6" t="s">
        <v>84</v>
      </c>
      <c r="B128" s="6" t="s">
        <v>85</v>
      </c>
      <c r="C128" s="6" t="s">
        <v>16</v>
      </c>
      <c r="D128" s="6">
        <v>693258.68417230004</v>
      </c>
    </row>
    <row r="129" spans="1:4" x14ac:dyDescent="0.25">
      <c r="A129" s="6" t="s">
        <v>86</v>
      </c>
      <c r="B129" s="6" t="s">
        <v>87</v>
      </c>
      <c r="C129" s="6" t="s">
        <v>15</v>
      </c>
      <c r="D129" s="6">
        <v>60287.006256400004</v>
      </c>
    </row>
    <row r="130" spans="1:4" x14ac:dyDescent="0.25">
      <c r="A130" s="6" t="s">
        <v>86</v>
      </c>
      <c r="B130" s="6" t="s">
        <v>87</v>
      </c>
      <c r="C130" s="6" t="s">
        <v>16</v>
      </c>
      <c r="D130" s="6">
        <v>335142.99374349997</v>
      </c>
    </row>
    <row r="131" spans="1:4" x14ac:dyDescent="0.25">
      <c r="A131" s="6" t="s">
        <v>88</v>
      </c>
      <c r="B131" s="6" t="s">
        <v>89</v>
      </c>
      <c r="C131" s="6" t="s">
        <v>15</v>
      </c>
      <c r="D131" s="6">
        <v>153849.03834609999</v>
      </c>
    </row>
    <row r="132" spans="1:4" x14ac:dyDescent="0.25">
      <c r="A132" s="6" t="s">
        <v>88</v>
      </c>
      <c r="B132" s="6" t="s">
        <v>89</v>
      </c>
      <c r="C132" s="6" t="s">
        <v>16</v>
      </c>
      <c r="D132" s="6">
        <v>660617.96164720005</v>
      </c>
    </row>
    <row r="133" spans="1:4" x14ac:dyDescent="0.25">
      <c r="A133" s="6" t="s">
        <v>90</v>
      </c>
      <c r="B133" s="6" t="s">
        <v>91</v>
      </c>
      <c r="C133" s="6" t="s">
        <v>15</v>
      </c>
      <c r="D133" s="6">
        <v>217257.851669</v>
      </c>
    </row>
    <row r="134" spans="1:4" x14ac:dyDescent="0.25">
      <c r="A134" s="6" t="s">
        <v>90</v>
      </c>
      <c r="B134" s="6" t="s">
        <v>91</v>
      </c>
      <c r="C134" s="6" t="s">
        <v>16</v>
      </c>
      <c r="D134" s="6">
        <v>1042796.1483178</v>
      </c>
    </row>
    <row r="135" spans="1:4" x14ac:dyDescent="0.25">
      <c r="A135" s="6" t="s">
        <v>92</v>
      </c>
      <c r="B135" s="6" t="s">
        <v>93</v>
      </c>
      <c r="C135" s="6" t="s">
        <v>15</v>
      </c>
      <c r="D135" s="6">
        <v>22477.1716935</v>
      </c>
    </row>
    <row r="136" spans="1:4" x14ac:dyDescent="0.25">
      <c r="A136" s="6" t="s">
        <v>92</v>
      </c>
      <c r="B136" s="6" t="s">
        <v>93</v>
      </c>
      <c r="C136" s="6" t="s">
        <v>16</v>
      </c>
      <c r="D136" s="6">
        <v>125515.82823270001</v>
      </c>
    </row>
    <row r="137" spans="1:4" x14ac:dyDescent="0.25">
      <c r="A137" s="6" t="s">
        <v>94</v>
      </c>
      <c r="B137" s="6" t="s">
        <v>95</v>
      </c>
      <c r="C137" s="6" t="s">
        <v>15</v>
      </c>
      <c r="D137" s="6">
        <v>9976.3965052999993</v>
      </c>
    </row>
    <row r="138" spans="1:4" x14ac:dyDescent="0.25">
      <c r="A138" s="6" t="s">
        <v>94</v>
      </c>
      <c r="B138" s="6" t="s">
        <v>95</v>
      </c>
      <c r="C138" s="6" t="s">
        <v>16</v>
      </c>
      <c r="D138" s="6">
        <v>158423.6034928</v>
      </c>
    </row>
    <row r="139" spans="1:4" x14ac:dyDescent="0.25">
      <c r="A139" s="6" t="s">
        <v>96</v>
      </c>
      <c r="B139" s="6" t="s">
        <v>97</v>
      </c>
      <c r="C139" s="6" t="s">
        <v>15</v>
      </c>
      <c r="D139" s="6">
        <v>31320.9518412</v>
      </c>
    </row>
    <row r="140" spans="1:4" x14ac:dyDescent="0.25">
      <c r="A140" s="6" t="s">
        <v>96</v>
      </c>
      <c r="B140" s="6" t="s">
        <v>97</v>
      </c>
      <c r="C140" s="6" t="s">
        <v>16</v>
      </c>
      <c r="D140" s="6">
        <v>52081.048161500003</v>
      </c>
    </row>
    <row r="141" spans="1:4" x14ac:dyDescent="0.25">
      <c r="A141" s="6" t="s">
        <v>98</v>
      </c>
      <c r="B141" s="6" t="s">
        <v>99</v>
      </c>
      <c r="C141" s="6" t="s">
        <v>15</v>
      </c>
      <c r="D141" s="6">
        <v>24068.034450300001</v>
      </c>
    </row>
    <row r="142" spans="1:4" x14ac:dyDescent="0.25">
      <c r="A142" s="6" t="s">
        <v>98</v>
      </c>
      <c r="B142" s="6" t="s">
        <v>99</v>
      </c>
      <c r="C142" s="6" t="s">
        <v>16</v>
      </c>
      <c r="D142" s="6">
        <v>58353.965548300002</v>
      </c>
    </row>
    <row r="143" spans="1:4" x14ac:dyDescent="0.25">
      <c r="A143" s="6" t="s">
        <v>100</v>
      </c>
      <c r="B143" s="6" t="s">
        <v>101</v>
      </c>
      <c r="C143" s="6" t="s">
        <v>15</v>
      </c>
      <c r="D143" s="6">
        <v>44619.098953200002</v>
      </c>
    </row>
    <row r="144" spans="1:4" x14ac:dyDescent="0.25">
      <c r="A144" s="6" t="s">
        <v>100</v>
      </c>
      <c r="B144" s="6" t="s">
        <v>101</v>
      </c>
      <c r="C144" s="6" t="s">
        <v>16</v>
      </c>
      <c r="D144" s="6">
        <v>209370.90104140001</v>
      </c>
    </row>
    <row r="145" spans="1:4" x14ac:dyDescent="0.25">
      <c r="A145" s="6" t="s">
        <v>102</v>
      </c>
      <c r="B145" s="6" t="s">
        <v>103</v>
      </c>
      <c r="C145" s="6" t="s">
        <v>15</v>
      </c>
      <c r="D145" s="6">
        <v>6466.4153656999997</v>
      </c>
    </row>
    <row r="146" spans="1:4" x14ac:dyDescent="0.25">
      <c r="A146" s="6" t="s">
        <v>102</v>
      </c>
      <c r="B146" s="6" t="s">
        <v>103</v>
      </c>
      <c r="C146" s="6" t="s">
        <v>16</v>
      </c>
      <c r="D146" s="6">
        <v>11503.584636199999</v>
      </c>
    </row>
    <row r="147" spans="1:4" x14ac:dyDescent="0.25">
      <c r="A147" s="6" t="s">
        <v>104</v>
      </c>
      <c r="B147" s="6" t="s">
        <v>105</v>
      </c>
      <c r="C147" s="6" t="s">
        <v>15</v>
      </c>
      <c r="D147" s="6">
        <v>135944.37968869999</v>
      </c>
    </row>
    <row r="148" spans="1:4" x14ac:dyDescent="0.25">
      <c r="A148" s="6" t="s">
        <v>104</v>
      </c>
      <c r="B148" s="6" t="s">
        <v>105</v>
      </c>
      <c r="C148" s="6" t="s">
        <v>16</v>
      </c>
      <c r="D148" s="6">
        <v>248985.62033179999</v>
      </c>
    </row>
    <row r="149" spans="1:4" x14ac:dyDescent="0.25">
      <c r="A149" s="6" t="s">
        <v>106</v>
      </c>
      <c r="B149" s="6" t="s">
        <v>107</v>
      </c>
      <c r="C149" s="6" t="s">
        <v>15</v>
      </c>
      <c r="D149" s="6">
        <v>304046.95760149998</v>
      </c>
    </row>
    <row r="150" spans="1:4" x14ac:dyDescent="0.25">
      <c r="A150" s="6" t="s">
        <v>106</v>
      </c>
      <c r="B150" s="6" t="s">
        <v>107</v>
      </c>
      <c r="C150" s="6" t="s">
        <v>16</v>
      </c>
      <c r="D150" s="6">
        <v>347911.04240540002</v>
      </c>
    </row>
    <row r="151" spans="1:4" x14ac:dyDescent="0.25">
      <c r="A151" s="6" t="s">
        <v>108</v>
      </c>
      <c r="B151" s="6" t="s">
        <v>109</v>
      </c>
      <c r="C151" s="6" t="s">
        <v>15</v>
      </c>
      <c r="D151" s="6">
        <v>1755.9073252000001</v>
      </c>
    </row>
    <row r="152" spans="1:4" x14ac:dyDescent="0.25">
      <c r="A152" s="6" t="s">
        <v>108</v>
      </c>
      <c r="B152" s="6" t="s">
        <v>109</v>
      </c>
      <c r="C152" s="6" t="s">
        <v>16</v>
      </c>
      <c r="D152" s="6">
        <v>1828.0926211999999</v>
      </c>
    </row>
    <row r="153" spans="1:4" x14ac:dyDescent="0.25">
      <c r="A153" t="s">
        <v>19</v>
      </c>
    </row>
    <row r="154" spans="1:4" x14ac:dyDescent="0.25">
      <c r="A154" t="s">
        <v>1035</v>
      </c>
    </row>
    <row r="155" spans="1:4" x14ac:dyDescent="0.25">
      <c r="A155" t="s">
        <v>20</v>
      </c>
    </row>
    <row r="156" spans="1:4" x14ac:dyDescent="0.25">
      <c r="A156" t="s">
        <v>21</v>
      </c>
    </row>
    <row r="157" spans="1:4" x14ac:dyDescent="0.25">
      <c r="A157" t="s">
        <v>22</v>
      </c>
    </row>
    <row r="160" spans="1:4" x14ac:dyDescent="0.25">
      <c r="D160" s="7" t="str">
        <f>HYPERLINK("#'Indice'!A1", "Ir al índice")</f>
        <v>Ir al índice</v>
      </c>
    </row>
    <row r="161" spans="1:4" ht="17.25" x14ac:dyDescent="0.3">
      <c r="A161" s="4" t="s">
        <v>315</v>
      </c>
    </row>
    <row r="162" spans="1:4" x14ac:dyDescent="0.25">
      <c r="A162" s="5" t="s">
        <v>24</v>
      </c>
      <c r="B162" s="5" t="s">
        <v>69</v>
      </c>
      <c r="C162" s="5" t="s">
        <v>11</v>
      </c>
      <c r="D162" s="5" t="s">
        <v>311</v>
      </c>
    </row>
    <row r="163" spans="1:4" x14ac:dyDescent="0.25">
      <c r="A163" s="6" t="s">
        <v>70</v>
      </c>
      <c r="B163" s="6" t="s">
        <v>71</v>
      </c>
      <c r="C163" s="6" t="s">
        <v>15</v>
      </c>
      <c r="D163" s="6">
        <v>73297.644989299995</v>
      </c>
    </row>
    <row r="164" spans="1:4" x14ac:dyDescent="0.25">
      <c r="A164" s="6" t="s">
        <v>70</v>
      </c>
      <c r="B164" s="6" t="s">
        <v>71</v>
      </c>
      <c r="C164" s="6" t="s">
        <v>16</v>
      </c>
      <c r="D164" s="6">
        <v>499923.35501390003</v>
      </c>
    </row>
    <row r="165" spans="1:4" x14ac:dyDescent="0.25">
      <c r="A165" s="6" t="s">
        <v>72</v>
      </c>
      <c r="B165" s="6" t="s">
        <v>73</v>
      </c>
      <c r="C165" s="6" t="s">
        <v>15</v>
      </c>
      <c r="D165" s="6">
        <v>13516.440536</v>
      </c>
    </row>
    <row r="166" spans="1:4" x14ac:dyDescent="0.25">
      <c r="A166" s="6" t="s">
        <v>72</v>
      </c>
      <c r="B166" s="6" t="s">
        <v>73</v>
      </c>
      <c r="C166" s="6" t="s">
        <v>16</v>
      </c>
      <c r="D166" s="6">
        <v>159845.55944079999</v>
      </c>
    </row>
    <row r="167" spans="1:4" x14ac:dyDescent="0.25">
      <c r="A167" s="6" t="s">
        <v>74</v>
      </c>
      <c r="B167" s="6" t="s">
        <v>75</v>
      </c>
      <c r="C167" s="6" t="s">
        <v>15</v>
      </c>
      <c r="D167" s="6">
        <v>39039.5650283</v>
      </c>
    </row>
    <row r="168" spans="1:4" x14ac:dyDescent="0.25">
      <c r="A168" s="6" t="s">
        <v>74</v>
      </c>
      <c r="B168" s="6" t="s">
        <v>75</v>
      </c>
      <c r="C168" s="6" t="s">
        <v>16</v>
      </c>
      <c r="D168" s="6">
        <v>67663.434974699994</v>
      </c>
    </row>
    <row r="169" spans="1:4" x14ac:dyDescent="0.25">
      <c r="A169" s="6" t="s">
        <v>76</v>
      </c>
      <c r="B169" s="6" t="s">
        <v>77</v>
      </c>
      <c r="C169" s="6" t="s">
        <v>15</v>
      </c>
      <c r="D169" s="6">
        <v>163796.2907749</v>
      </c>
    </row>
    <row r="170" spans="1:4" x14ac:dyDescent="0.25">
      <c r="A170" s="6" t="s">
        <v>76</v>
      </c>
      <c r="B170" s="6" t="s">
        <v>77</v>
      </c>
      <c r="C170" s="6" t="s">
        <v>16</v>
      </c>
      <c r="D170" s="6">
        <v>238135.70922310001</v>
      </c>
    </row>
    <row r="171" spans="1:4" x14ac:dyDescent="0.25">
      <c r="A171" s="6" t="s">
        <v>78</v>
      </c>
      <c r="B171" s="6" t="s">
        <v>79</v>
      </c>
      <c r="C171" s="6" t="s">
        <v>15</v>
      </c>
      <c r="D171" s="6">
        <v>175591.6215832</v>
      </c>
    </row>
    <row r="172" spans="1:4" x14ac:dyDescent="0.25">
      <c r="A172" s="6" t="s">
        <v>78</v>
      </c>
      <c r="B172" s="6" t="s">
        <v>79</v>
      </c>
      <c r="C172" s="6" t="s">
        <v>16</v>
      </c>
      <c r="D172" s="6">
        <v>210804.37843139999</v>
      </c>
    </row>
    <row r="173" spans="1:4" x14ac:dyDescent="0.25">
      <c r="A173" s="6" t="s">
        <v>80</v>
      </c>
      <c r="B173" s="6" t="s">
        <v>81</v>
      </c>
      <c r="C173" s="6" t="s">
        <v>15</v>
      </c>
      <c r="D173" s="6">
        <v>87782.981997199997</v>
      </c>
    </row>
    <row r="174" spans="1:4" x14ac:dyDescent="0.25">
      <c r="A174" s="6" t="s">
        <v>80</v>
      </c>
      <c r="B174" s="6" t="s">
        <v>81</v>
      </c>
      <c r="C174" s="6" t="s">
        <v>16</v>
      </c>
      <c r="D174" s="6">
        <v>92798.018014999994</v>
      </c>
    </row>
    <row r="175" spans="1:4" x14ac:dyDescent="0.25">
      <c r="A175" s="6" t="s">
        <v>82</v>
      </c>
      <c r="B175" s="6" t="s">
        <v>83</v>
      </c>
      <c r="C175" s="6" t="s">
        <v>15</v>
      </c>
      <c r="D175" s="6">
        <v>303659.35647320002</v>
      </c>
    </row>
    <row r="176" spans="1:4" x14ac:dyDescent="0.25">
      <c r="A176" s="6" t="s">
        <v>82</v>
      </c>
      <c r="B176" s="6" t="s">
        <v>83</v>
      </c>
      <c r="C176" s="6" t="s">
        <v>16</v>
      </c>
      <c r="D176" s="6">
        <v>420431.64352769998</v>
      </c>
    </row>
    <row r="177" spans="1:4" x14ac:dyDescent="0.25">
      <c r="A177" s="6" t="s">
        <v>84</v>
      </c>
      <c r="B177" s="6" t="s">
        <v>85</v>
      </c>
      <c r="C177" s="6" t="s">
        <v>15</v>
      </c>
      <c r="D177" s="6">
        <v>341266.31583490002</v>
      </c>
    </row>
    <row r="178" spans="1:4" x14ac:dyDescent="0.25">
      <c r="A178" s="6" t="s">
        <v>84</v>
      </c>
      <c r="B178" s="6" t="s">
        <v>85</v>
      </c>
      <c r="C178" s="6" t="s">
        <v>16</v>
      </c>
      <c r="D178" s="6">
        <v>693258.68417230004</v>
      </c>
    </row>
    <row r="179" spans="1:4" x14ac:dyDescent="0.25">
      <c r="A179" s="6" t="s">
        <v>86</v>
      </c>
      <c r="B179" s="6" t="s">
        <v>87</v>
      </c>
      <c r="C179" s="6" t="s">
        <v>15</v>
      </c>
      <c r="D179" s="6">
        <v>60287.006256400004</v>
      </c>
    </row>
    <row r="180" spans="1:4" x14ac:dyDescent="0.25">
      <c r="A180" s="6" t="s">
        <v>86</v>
      </c>
      <c r="B180" s="6" t="s">
        <v>87</v>
      </c>
      <c r="C180" s="6" t="s">
        <v>16</v>
      </c>
      <c r="D180" s="6">
        <v>335142.99374349997</v>
      </c>
    </row>
    <row r="181" spans="1:4" x14ac:dyDescent="0.25">
      <c r="A181" s="6" t="s">
        <v>88</v>
      </c>
      <c r="B181" s="6" t="s">
        <v>89</v>
      </c>
      <c r="C181" s="6" t="s">
        <v>15</v>
      </c>
      <c r="D181" s="6">
        <v>153849.03834609999</v>
      </c>
    </row>
    <row r="182" spans="1:4" x14ac:dyDescent="0.25">
      <c r="A182" s="6" t="s">
        <v>88</v>
      </c>
      <c r="B182" s="6" t="s">
        <v>89</v>
      </c>
      <c r="C182" s="6" t="s">
        <v>16</v>
      </c>
      <c r="D182" s="6">
        <v>660617.96164720005</v>
      </c>
    </row>
    <row r="183" spans="1:4" x14ac:dyDescent="0.25">
      <c r="A183" s="6" t="s">
        <v>90</v>
      </c>
      <c r="B183" s="6" t="s">
        <v>91</v>
      </c>
      <c r="C183" s="6" t="s">
        <v>15</v>
      </c>
      <c r="D183" s="6">
        <v>216196.6754526</v>
      </c>
    </row>
    <row r="184" spans="1:4" x14ac:dyDescent="0.25">
      <c r="A184" s="6" t="s">
        <v>90</v>
      </c>
      <c r="B184" s="6" t="s">
        <v>91</v>
      </c>
      <c r="C184" s="6" t="s">
        <v>16</v>
      </c>
      <c r="D184" s="6">
        <v>1039920.3245354</v>
      </c>
    </row>
    <row r="185" spans="1:4" x14ac:dyDescent="0.25">
      <c r="A185" s="6" t="s">
        <v>92</v>
      </c>
      <c r="B185" s="6" t="s">
        <v>93</v>
      </c>
      <c r="C185" s="6" t="s">
        <v>15</v>
      </c>
      <c r="D185" s="6">
        <v>22477.1716935</v>
      </c>
    </row>
    <row r="186" spans="1:4" x14ac:dyDescent="0.25">
      <c r="A186" s="6" t="s">
        <v>92</v>
      </c>
      <c r="B186" s="6" t="s">
        <v>93</v>
      </c>
      <c r="C186" s="6" t="s">
        <v>16</v>
      </c>
      <c r="D186" s="6">
        <v>125515.82823270001</v>
      </c>
    </row>
    <row r="187" spans="1:4" x14ac:dyDescent="0.25">
      <c r="A187" s="6" t="s">
        <v>94</v>
      </c>
      <c r="B187" s="6" t="s">
        <v>95</v>
      </c>
      <c r="C187" s="6" t="s">
        <v>15</v>
      </c>
      <c r="D187" s="6">
        <v>9976.3965052999993</v>
      </c>
    </row>
    <row r="188" spans="1:4" x14ac:dyDescent="0.25">
      <c r="A188" s="6" t="s">
        <v>94</v>
      </c>
      <c r="B188" s="6" t="s">
        <v>95</v>
      </c>
      <c r="C188" s="6" t="s">
        <v>16</v>
      </c>
      <c r="D188" s="6">
        <v>158423.6034928</v>
      </c>
    </row>
    <row r="189" spans="1:4" x14ac:dyDescent="0.25">
      <c r="A189" s="6" t="s">
        <v>96</v>
      </c>
      <c r="B189" s="6" t="s">
        <v>97</v>
      </c>
      <c r="C189" s="6" t="s">
        <v>15</v>
      </c>
      <c r="D189" s="6">
        <v>31320.9518412</v>
      </c>
    </row>
    <row r="190" spans="1:4" x14ac:dyDescent="0.25">
      <c r="A190" s="6" t="s">
        <v>96</v>
      </c>
      <c r="B190" s="6" t="s">
        <v>97</v>
      </c>
      <c r="C190" s="6" t="s">
        <v>16</v>
      </c>
      <c r="D190" s="6">
        <v>52081.048161500003</v>
      </c>
    </row>
    <row r="191" spans="1:4" x14ac:dyDescent="0.25">
      <c r="A191" s="6" t="s">
        <v>98</v>
      </c>
      <c r="B191" s="6" t="s">
        <v>99</v>
      </c>
      <c r="C191" s="6" t="s">
        <v>15</v>
      </c>
      <c r="D191" s="6">
        <v>24068.034450300001</v>
      </c>
    </row>
    <row r="192" spans="1:4" x14ac:dyDescent="0.25">
      <c r="A192" s="6" t="s">
        <v>98</v>
      </c>
      <c r="B192" s="6" t="s">
        <v>99</v>
      </c>
      <c r="C192" s="6" t="s">
        <v>16</v>
      </c>
      <c r="D192" s="6">
        <v>58353.965548300002</v>
      </c>
    </row>
    <row r="193" spans="1:4" x14ac:dyDescent="0.25">
      <c r="A193" s="6" t="s">
        <v>100</v>
      </c>
      <c r="B193" s="6" t="s">
        <v>101</v>
      </c>
      <c r="C193" s="6" t="s">
        <v>15</v>
      </c>
      <c r="D193" s="6">
        <v>44619.098953200002</v>
      </c>
    </row>
    <row r="194" spans="1:4" x14ac:dyDescent="0.25">
      <c r="A194" s="6" t="s">
        <v>100</v>
      </c>
      <c r="B194" s="6" t="s">
        <v>101</v>
      </c>
      <c r="C194" s="6" t="s">
        <v>16</v>
      </c>
      <c r="D194" s="6">
        <v>209370.90104140001</v>
      </c>
    </row>
    <row r="195" spans="1:4" x14ac:dyDescent="0.25">
      <c r="A195" s="6" t="s">
        <v>102</v>
      </c>
      <c r="B195" s="6" t="s">
        <v>103</v>
      </c>
      <c r="C195" s="6" t="s">
        <v>15</v>
      </c>
      <c r="D195" s="6">
        <v>6466.4153656999997</v>
      </c>
    </row>
    <row r="196" spans="1:4" x14ac:dyDescent="0.25">
      <c r="A196" s="6" t="s">
        <v>102</v>
      </c>
      <c r="B196" s="6" t="s">
        <v>103</v>
      </c>
      <c r="C196" s="6" t="s">
        <v>16</v>
      </c>
      <c r="D196" s="6">
        <v>11503.584636199999</v>
      </c>
    </row>
    <row r="197" spans="1:4" x14ac:dyDescent="0.25">
      <c r="A197" s="6" t="s">
        <v>104</v>
      </c>
      <c r="B197" s="6" t="s">
        <v>105</v>
      </c>
      <c r="C197" s="6" t="s">
        <v>15</v>
      </c>
      <c r="D197" s="6">
        <v>135944.37968869999</v>
      </c>
    </row>
    <row r="198" spans="1:4" x14ac:dyDescent="0.25">
      <c r="A198" s="6" t="s">
        <v>104</v>
      </c>
      <c r="B198" s="6" t="s">
        <v>105</v>
      </c>
      <c r="C198" s="6" t="s">
        <v>16</v>
      </c>
      <c r="D198" s="6">
        <v>248985.62033179999</v>
      </c>
    </row>
    <row r="199" spans="1:4" x14ac:dyDescent="0.25">
      <c r="A199" s="6" t="s">
        <v>106</v>
      </c>
      <c r="B199" s="6" t="s">
        <v>107</v>
      </c>
      <c r="C199" s="6" t="s">
        <v>15</v>
      </c>
      <c r="D199" s="6">
        <v>298122.8208787</v>
      </c>
    </row>
    <row r="200" spans="1:4" x14ac:dyDescent="0.25">
      <c r="A200" s="6" t="s">
        <v>106</v>
      </c>
      <c r="B200" s="6" t="s">
        <v>107</v>
      </c>
      <c r="C200" s="6" t="s">
        <v>16</v>
      </c>
      <c r="D200" s="6">
        <v>343893.17913339997</v>
      </c>
    </row>
    <row r="201" spans="1:4" x14ac:dyDescent="0.25">
      <c r="A201" t="s">
        <v>19</v>
      </c>
    </row>
    <row r="202" spans="1:4" x14ac:dyDescent="0.25">
      <c r="A202" t="s">
        <v>1035</v>
      </c>
    </row>
    <row r="203" spans="1:4" x14ac:dyDescent="0.25">
      <c r="A203" t="s">
        <v>20</v>
      </c>
    </row>
    <row r="204" spans="1:4" x14ac:dyDescent="0.25">
      <c r="A204" t="s">
        <v>21</v>
      </c>
    </row>
    <row r="205" spans="1:4" x14ac:dyDescent="0.25">
      <c r="A205" t="s">
        <v>22</v>
      </c>
    </row>
    <row r="208" spans="1:4" x14ac:dyDescent="0.25">
      <c r="D208" s="7" t="str">
        <f>HYPERLINK("#'Indice'!A1", "Ir al índice")</f>
        <v>Ir al índice</v>
      </c>
    </row>
    <row r="209" spans="1:4" ht="17.25" x14ac:dyDescent="0.3">
      <c r="A209" s="4" t="s">
        <v>316</v>
      </c>
    </row>
    <row r="210" spans="1:4" x14ac:dyDescent="0.25">
      <c r="A210" s="5" t="s">
        <v>24</v>
      </c>
      <c r="B210" s="5" t="s">
        <v>112</v>
      </c>
      <c r="C210" s="5" t="s">
        <v>11</v>
      </c>
      <c r="D210" s="5" t="s">
        <v>311</v>
      </c>
    </row>
    <row r="211" spans="1:4" x14ac:dyDescent="0.25">
      <c r="A211" s="6" t="s">
        <v>86</v>
      </c>
      <c r="B211" s="6" t="s">
        <v>113</v>
      </c>
      <c r="C211" s="6" t="s">
        <v>15</v>
      </c>
      <c r="D211" s="6">
        <v>38874.696117200001</v>
      </c>
    </row>
    <row r="212" spans="1:4" x14ac:dyDescent="0.25">
      <c r="A212" s="6" t="s">
        <v>86</v>
      </c>
      <c r="B212" s="6" t="s">
        <v>113</v>
      </c>
      <c r="C212" s="6" t="s">
        <v>16</v>
      </c>
      <c r="D212" s="6">
        <v>89849.303880299994</v>
      </c>
    </row>
    <row r="213" spans="1:4" x14ac:dyDescent="0.25">
      <c r="A213" s="6" t="s">
        <v>90</v>
      </c>
      <c r="B213" s="6" t="s">
        <v>114</v>
      </c>
      <c r="C213" s="6" t="s">
        <v>15</v>
      </c>
      <c r="D213" s="6">
        <v>16223.613992299999</v>
      </c>
    </row>
    <row r="214" spans="1:4" x14ac:dyDescent="0.25">
      <c r="A214" s="6" t="s">
        <v>90</v>
      </c>
      <c r="B214" s="6" t="s">
        <v>114</v>
      </c>
      <c r="C214" s="6" t="s">
        <v>16</v>
      </c>
      <c r="D214" s="6">
        <v>55438.386013000003</v>
      </c>
    </row>
    <row r="215" spans="1:4" x14ac:dyDescent="0.25">
      <c r="A215" s="6" t="s">
        <v>92</v>
      </c>
      <c r="B215" s="6" t="s">
        <v>115</v>
      </c>
      <c r="C215" s="6" t="s">
        <v>15</v>
      </c>
      <c r="D215" s="6">
        <v>9942.0184812999996</v>
      </c>
    </row>
    <row r="216" spans="1:4" x14ac:dyDescent="0.25">
      <c r="A216" s="6" t="s">
        <v>92</v>
      </c>
      <c r="B216" s="6" t="s">
        <v>115</v>
      </c>
      <c r="C216" s="6" t="s">
        <v>16</v>
      </c>
      <c r="D216" s="6">
        <v>52029.981523599999</v>
      </c>
    </row>
    <row r="217" spans="1:4" x14ac:dyDescent="0.25">
      <c r="A217" s="6" t="s">
        <v>94</v>
      </c>
      <c r="B217" s="6" t="s">
        <v>116</v>
      </c>
      <c r="C217" s="6" t="s">
        <v>15</v>
      </c>
      <c r="D217" s="6">
        <v>1990.9731996999999</v>
      </c>
    </row>
    <row r="218" spans="1:4" x14ac:dyDescent="0.25">
      <c r="A218" s="6" t="s">
        <v>94</v>
      </c>
      <c r="B218" s="6" t="s">
        <v>116</v>
      </c>
      <c r="C218" s="6" t="s">
        <v>16</v>
      </c>
      <c r="D218" s="6">
        <v>129975.0267931</v>
      </c>
    </row>
    <row r="219" spans="1:4" x14ac:dyDescent="0.25">
      <c r="A219" s="6" t="s">
        <v>96</v>
      </c>
      <c r="B219" s="6" t="s">
        <v>117</v>
      </c>
      <c r="C219" s="6" t="s">
        <v>15</v>
      </c>
      <c r="D219" s="6">
        <v>2191.4429353999999</v>
      </c>
    </row>
    <row r="220" spans="1:4" x14ac:dyDescent="0.25">
      <c r="A220" s="6" t="s">
        <v>96</v>
      </c>
      <c r="B220" s="6" t="s">
        <v>117</v>
      </c>
      <c r="C220" s="6" t="s">
        <v>16</v>
      </c>
      <c r="D220" s="6">
        <v>40128.557071000003</v>
      </c>
    </row>
    <row r="221" spans="1:4" x14ac:dyDescent="0.25">
      <c r="A221" s="6" t="s">
        <v>104</v>
      </c>
      <c r="B221" s="6" t="s">
        <v>118</v>
      </c>
      <c r="C221" s="6" t="s">
        <v>15</v>
      </c>
      <c r="D221" s="6">
        <v>12180.713056000001</v>
      </c>
    </row>
    <row r="222" spans="1:4" x14ac:dyDescent="0.25">
      <c r="A222" s="6" t="s">
        <v>104</v>
      </c>
      <c r="B222" s="6" t="s">
        <v>118</v>
      </c>
      <c r="C222" s="6" t="s">
        <v>16</v>
      </c>
      <c r="D222" s="6">
        <v>81918.286947100001</v>
      </c>
    </row>
    <row r="223" spans="1:4" x14ac:dyDescent="0.25">
      <c r="A223" s="6" t="s">
        <v>106</v>
      </c>
      <c r="B223" s="6" t="s">
        <v>119</v>
      </c>
      <c r="C223" s="6" t="s">
        <v>15</v>
      </c>
      <c r="D223" s="6">
        <v>6933.6131806000003</v>
      </c>
    </row>
    <row r="224" spans="1:4" x14ac:dyDescent="0.25">
      <c r="A224" s="6" t="s">
        <v>106</v>
      </c>
      <c r="B224" s="6" t="s">
        <v>119</v>
      </c>
      <c r="C224" s="6" t="s">
        <v>16</v>
      </c>
      <c r="D224" s="6">
        <v>97729.386824899993</v>
      </c>
    </row>
    <row r="225" spans="1:4" x14ac:dyDescent="0.25">
      <c r="A225" s="6" t="s">
        <v>108</v>
      </c>
      <c r="B225" s="6" t="s">
        <v>120</v>
      </c>
      <c r="C225" s="6" t="s">
        <v>15</v>
      </c>
      <c r="D225" s="6">
        <v>950.3736725</v>
      </c>
    </row>
    <row r="226" spans="1:4" x14ac:dyDescent="0.25">
      <c r="A226" s="6" t="s">
        <v>108</v>
      </c>
      <c r="B226" s="6" t="s">
        <v>120</v>
      </c>
      <c r="C226" s="6" t="s">
        <v>16</v>
      </c>
      <c r="D226" s="6">
        <v>41643.626326199999</v>
      </c>
    </row>
    <row r="227" spans="1:4" x14ac:dyDescent="0.25">
      <c r="A227" s="6" t="s">
        <v>121</v>
      </c>
      <c r="B227" s="6" t="s">
        <v>122</v>
      </c>
      <c r="C227" s="6" t="s">
        <v>15</v>
      </c>
      <c r="D227" s="6">
        <v>3579.6471326999999</v>
      </c>
    </row>
    <row r="228" spans="1:4" x14ac:dyDescent="0.25">
      <c r="A228" s="6" t="s">
        <v>121</v>
      </c>
      <c r="B228" s="6" t="s">
        <v>122</v>
      </c>
      <c r="C228" s="6" t="s">
        <v>16</v>
      </c>
      <c r="D228" s="6">
        <v>26847.352789799999</v>
      </c>
    </row>
    <row r="229" spans="1:4" x14ac:dyDescent="0.25">
      <c r="A229" s="6" t="s">
        <v>123</v>
      </c>
      <c r="B229" s="6" t="s">
        <v>124</v>
      </c>
      <c r="C229" s="6" t="s">
        <v>15</v>
      </c>
      <c r="D229" s="6">
        <v>2050.2336175</v>
      </c>
    </row>
    <row r="230" spans="1:4" x14ac:dyDescent="0.25">
      <c r="A230" s="6" t="s">
        <v>123</v>
      </c>
      <c r="B230" s="6" t="s">
        <v>124</v>
      </c>
      <c r="C230" s="6" t="s">
        <v>16</v>
      </c>
      <c r="D230" s="6">
        <v>58356.766374999999</v>
      </c>
    </row>
    <row r="231" spans="1:4" x14ac:dyDescent="0.25">
      <c r="A231" s="6" t="s">
        <v>125</v>
      </c>
      <c r="B231" s="6" t="s">
        <v>126</v>
      </c>
      <c r="C231" s="6" t="s">
        <v>15</v>
      </c>
      <c r="D231" s="6">
        <v>8765.0673917000004</v>
      </c>
    </row>
    <row r="232" spans="1:4" x14ac:dyDescent="0.25">
      <c r="A232" s="6" t="s">
        <v>125</v>
      </c>
      <c r="B232" s="6" t="s">
        <v>126</v>
      </c>
      <c r="C232" s="6" t="s">
        <v>16</v>
      </c>
      <c r="D232" s="6">
        <v>74325.932606600007</v>
      </c>
    </row>
    <row r="233" spans="1:4" x14ac:dyDescent="0.25">
      <c r="A233" s="6" t="s">
        <v>127</v>
      </c>
      <c r="B233" s="6" t="s">
        <v>128</v>
      </c>
      <c r="C233" s="6" t="s">
        <v>15</v>
      </c>
      <c r="D233" s="6">
        <v>2354.3459407999999</v>
      </c>
    </row>
    <row r="234" spans="1:4" x14ac:dyDescent="0.25">
      <c r="A234" s="6" t="s">
        <v>127</v>
      </c>
      <c r="B234" s="6" t="s">
        <v>128</v>
      </c>
      <c r="C234" s="6" t="s">
        <v>16</v>
      </c>
      <c r="D234" s="6">
        <v>42861.654064800001</v>
      </c>
    </row>
    <row r="235" spans="1:4" x14ac:dyDescent="0.25">
      <c r="A235" s="6" t="s">
        <v>129</v>
      </c>
      <c r="B235" s="6" t="s">
        <v>130</v>
      </c>
      <c r="C235" s="6" t="s">
        <v>15</v>
      </c>
      <c r="D235" s="6">
        <v>18984.742546199999</v>
      </c>
    </row>
    <row r="236" spans="1:4" x14ac:dyDescent="0.25">
      <c r="A236" s="6" t="s">
        <v>129</v>
      </c>
      <c r="B236" s="6" t="s">
        <v>130</v>
      </c>
      <c r="C236" s="6" t="s">
        <v>16</v>
      </c>
      <c r="D236" s="6">
        <v>81945.257455600004</v>
      </c>
    </row>
    <row r="237" spans="1:4" x14ac:dyDescent="0.25">
      <c r="A237" s="6" t="s">
        <v>131</v>
      </c>
      <c r="B237" s="6" t="s">
        <v>132</v>
      </c>
      <c r="C237" s="6" t="s">
        <v>15</v>
      </c>
      <c r="D237" s="6">
        <v>35134.712534699996</v>
      </c>
    </row>
    <row r="238" spans="1:4" x14ac:dyDescent="0.25">
      <c r="A238" s="6" t="s">
        <v>131</v>
      </c>
      <c r="B238" s="6" t="s">
        <v>132</v>
      </c>
      <c r="C238" s="6" t="s">
        <v>16</v>
      </c>
      <c r="D238" s="6">
        <v>146243.2874614</v>
      </c>
    </row>
    <row r="239" spans="1:4" x14ac:dyDescent="0.25">
      <c r="A239" s="6" t="s">
        <v>133</v>
      </c>
      <c r="B239" s="6" t="s">
        <v>134</v>
      </c>
      <c r="C239" s="6" t="s">
        <v>15</v>
      </c>
      <c r="D239" s="6">
        <v>79774.395582600002</v>
      </c>
    </row>
    <row r="240" spans="1:4" x14ac:dyDescent="0.25">
      <c r="A240" s="6" t="s">
        <v>133</v>
      </c>
      <c r="B240" s="6" t="s">
        <v>134</v>
      </c>
      <c r="C240" s="6" t="s">
        <v>16</v>
      </c>
      <c r="D240" s="6">
        <v>209209.6044134</v>
      </c>
    </row>
    <row r="241" spans="1:4" x14ac:dyDescent="0.25">
      <c r="A241" s="6" t="s">
        <v>135</v>
      </c>
      <c r="B241" s="6" t="s">
        <v>136</v>
      </c>
      <c r="C241" s="6" t="s">
        <v>15</v>
      </c>
      <c r="D241" s="6">
        <v>27972.378662200001</v>
      </c>
    </row>
    <row r="242" spans="1:4" x14ac:dyDescent="0.25">
      <c r="A242" s="6" t="s">
        <v>135</v>
      </c>
      <c r="B242" s="6" t="s">
        <v>136</v>
      </c>
      <c r="C242" s="6" t="s">
        <v>16</v>
      </c>
      <c r="D242" s="6">
        <v>82586.621335400007</v>
      </c>
    </row>
    <row r="243" spans="1:4" x14ac:dyDescent="0.25">
      <c r="A243" s="6" t="s">
        <v>137</v>
      </c>
      <c r="B243" s="6" t="s">
        <v>138</v>
      </c>
      <c r="C243" s="6" t="s">
        <v>15</v>
      </c>
      <c r="D243" s="6">
        <v>23226.297826800001</v>
      </c>
    </row>
    <row r="244" spans="1:4" x14ac:dyDescent="0.25">
      <c r="A244" s="6" t="s">
        <v>137</v>
      </c>
      <c r="B244" s="6" t="s">
        <v>138</v>
      </c>
      <c r="C244" s="6" t="s">
        <v>16</v>
      </c>
      <c r="D244" s="6">
        <v>104851.7021677</v>
      </c>
    </row>
    <row r="245" spans="1:4" x14ac:dyDescent="0.25">
      <c r="A245" s="6" t="s">
        <v>139</v>
      </c>
      <c r="B245" s="6" t="s">
        <v>140</v>
      </c>
      <c r="C245" s="6" t="s">
        <v>15</v>
      </c>
      <c r="D245" s="6">
        <v>58311.4595672</v>
      </c>
    </row>
    <row r="246" spans="1:4" x14ac:dyDescent="0.25">
      <c r="A246" s="6" t="s">
        <v>139</v>
      </c>
      <c r="B246" s="6" t="s">
        <v>140</v>
      </c>
      <c r="C246" s="6" t="s">
        <v>16</v>
      </c>
      <c r="D246" s="6">
        <v>45236.540428499997</v>
      </c>
    </row>
    <row r="247" spans="1:4" x14ac:dyDescent="0.25">
      <c r="A247" s="6" t="s">
        <v>141</v>
      </c>
      <c r="B247" s="6" t="s">
        <v>142</v>
      </c>
      <c r="C247" s="6" t="s">
        <v>15</v>
      </c>
      <c r="D247" s="6">
        <v>11809.753247000001</v>
      </c>
    </row>
    <row r="248" spans="1:4" x14ac:dyDescent="0.25">
      <c r="A248" s="6" t="s">
        <v>141</v>
      </c>
      <c r="B248" s="6" t="s">
        <v>142</v>
      </c>
      <c r="C248" s="6" t="s">
        <v>16</v>
      </c>
      <c r="D248" s="6">
        <v>32218.246755</v>
      </c>
    </row>
    <row r="249" spans="1:4" x14ac:dyDescent="0.25">
      <c r="A249" s="6" t="s">
        <v>143</v>
      </c>
      <c r="B249" s="6" t="s">
        <v>144</v>
      </c>
      <c r="C249" s="6" t="s">
        <v>15</v>
      </c>
      <c r="D249" s="6">
        <v>31718.232036900001</v>
      </c>
    </row>
    <row r="250" spans="1:4" x14ac:dyDescent="0.25">
      <c r="A250" s="6" t="s">
        <v>143</v>
      </c>
      <c r="B250" s="6" t="s">
        <v>144</v>
      </c>
      <c r="C250" s="6" t="s">
        <v>16</v>
      </c>
      <c r="D250" s="6">
        <v>48747.767963400001</v>
      </c>
    </row>
    <row r="251" spans="1:4" x14ac:dyDescent="0.25">
      <c r="A251" s="6" t="s">
        <v>145</v>
      </c>
      <c r="B251" s="6" t="s">
        <v>146</v>
      </c>
      <c r="C251" s="6" t="s">
        <v>15</v>
      </c>
      <c r="D251" s="6">
        <v>6386.6099593999998</v>
      </c>
    </row>
    <row r="252" spans="1:4" x14ac:dyDescent="0.25">
      <c r="A252" s="6" t="s">
        <v>145</v>
      </c>
      <c r="B252" s="6" t="s">
        <v>146</v>
      </c>
      <c r="C252" s="6" t="s">
        <v>16</v>
      </c>
      <c r="D252" s="6">
        <v>19978.390041400002</v>
      </c>
    </row>
    <row r="253" spans="1:4" x14ac:dyDescent="0.25">
      <c r="A253" s="6" t="s">
        <v>147</v>
      </c>
      <c r="B253" s="6" t="s">
        <v>148</v>
      </c>
      <c r="C253" s="6" t="s">
        <v>15</v>
      </c>
      <c r="D253" s="6">
        <v>13633.757850800001</v>
      </c>
    </row>
    <row r="254" spans="1:4" x14ac:dyDescent="0.25">
      <c r="A254" s="6" t="s">
        <v>147</v>
      </c>
      <c r="B254" s="6" t="s">
        <v>148</v>
      </c>
      <c r="C254" s="6" t="s">
        <v>16</v>
      </c>
      <c r="D254" s="6">
        <v>35089.242155300002</v>
      </c>
    </row>
    <row r="255" spans="1:4" x14ac:dyDescent="0.25">
      <c r="A255" s="6" t="s">
        <v>149</v>
      </c>
      <c r="B255" s="6" t="s">
        <v>150</v>
      </c>
      <c r="C255" s="6" t="s">
        <v>15</v>
      </c>
      <c r="D255" s="6">
        <v>13630.113902200001</v>
      </c>
    </row>
    <row r="256" spans="1:4" x14ac:dyDescent="0.25">
      <c r="A256" s="6" t="s">
        <v>149</v>
      </c>
      <c r="B256" s="6" t="s">
        <v>150</v>
      </c>
      <c r="C256" s="6" t="s">
        <v>16</v>
      </c>
      <c r="D256" s="6">
        <v>30476.8861005</v>
      </c>
    </row>
    <row r="257" spans="1:4" x14ac:dyDescent="0.25">
      <c r="A257" s="6" t="s">
        <v>151</v>
      </c>
      <c r="B257" s="6" t="s">
        <v>152</v>
      </c>
      <c r="C257" s="6" t="s">
        <v>15</v>
      </c>
      <c r="D257" s="6">
        <v>17681.424490900001</v>
      </c>
    </row>
    <row r="258" spans="1:4" x14ac:dyDescent="0.25">
      <c r="A258" s="6" t="s">
        <v>151</v>
      </c>
      <c r="B258" s="6" t="s">
        <v>152</v>
      </c>
      <c r="C258" s="6" t="s">
        <v>16</v>
      </c>
      <c r="D258" s="6">
        <v>38375.575506900001</v>
      </c>
    </row>
    <row r="259" spans="1:4" x14ac:dyDescent="0.25">
      <c r="A259" s="6" t="s">
        <v>153</v>
      </c>
      <c r="B259" s="6" t="s">
        <v>154</v>
      </c>
      <c r="C259" s="6" t="s">
        <v>15</v>
      </c>
      <c r="D259" s="6">
        <v>29080.301008900002</v>
      </c>
    </row>
    <row r="260" spans="1:4" x14ac:dyDescent="0.25">
      <c r="A260" s="6" t="s">
        <v>153</v>
      </c>
      <c r="B260" s="6" t="s">
        <v>154</v>
      </c>
      <c r="C260" s="6" t="s">
        <v>16</v>
      </c>
      <c r="D260" s="6">
        <v>63437.698989600001</v>
      </c>
    </row>
    <row r="261" spans="1:4" x14ac:dyDescent="0.25">
      <c r="A261" s="6" t="s">
        <v>155</v>
      </c>
      <c r="B261" s="6" t="s">
        <v>156</v>
      </c>
      <c r="C261" s="6" t="s">
        <v>15</v>
      </c>
      <c r="D261" s="6">
        <v>16529.170944099998</v>
      </c>
    </row>
    <row r="262" spans="1:4" x14ac:dyDescent="0.25">
      <c r="A262" s="6" t="s">
        <v>155</v>
      </c>
      <c r="B262" s="6" t="s">
        <v>156</v>
      </c>
      <c r="C262" s="6" t="s">
        <v>16</v>
      </c>
      <c r="D262" s="6">
        <v>85808.829053900001</v>
      </c>
    </row>
    <row r="263" spans="1:4" x14ac:dyDescent="0.25">
      <c r="A263" s="6" t="s">
        <v>157</v>
      </c>
      <c r="B263" s="6" t="s">
        <v>158</v>
      </c>
      <c r="C263" s="6" t="s">
        <v>15</v>
      </c>
      <c r="D263" s="6">
        <v>7684.6151454000001</v>
      </c>
    </row>
    <row r="264" spans="1:4" x14ac:dyDescent="0.25">
      <c r="A264" s="6" t="s">
        <v>157</v>
      </c>
      <c r="B264" s="6" t="s">
        <v>158</v>
      </c>
      <c r="C264" s="6" t="s">
        <v>16</v>
      </c>
      <c r="D264" s="6">
        <v>51704.384852800002</v>
      </c>
    </row>
    <row r="265" spans="1:4" x14ac:dyDescent="0.25">
      <c r="A265" s="6" t="s">
        <v>159</v>
      </c>
      <c r="B265" s="6" t="s">
        <v>160</v>
      </c>
      <c r="C265" s="6" t="s">
        <v>15</v>
      </c>
      <c r="D265" s="6">
        <v>64005.239601599998</v>
      </c>
    </row>
    <row r="266" spans="1:4" x14ac:dyDescent="0.25">
      <c r="A266" s="6" t="s">
        <v>159</v>
      </c>
      <c r="B266" s="6" t="s">
        <v>160</v>
      </c>
      <c r="C266" s="6" t="s">
        <v>16</v>
      </c>
      <c r="D266" s="6">
        <v>75484.760404800007</v>
      </c>
    </row>
    <row r="267" spans="1:4" x14ac:dyDescent="0.25">
      <c r="A267" s="6" t="s">
        <v>161</v>
      </c>
      <c r="B267" s="6" t="s">
        <v>162</v>
      </c>
      <c r="C267" s="6" t="s">
        <v>15</v>
      </c>
      <c r="D267" s="6">
        <v>17472.310302900001</v>
      </c>
    </row>
    <row r="268" spans="1:4" x14ac:dyDescent="0.25">
      <c r="A268" s="6" t="s">
        <v>161</v>
      </c>
      <c r="B268" s="6" t="s">
        <v>162</v>
      </c>
      <c r="C268" s="6" t="s">
        <v>16</v>
      </c>
      <c r="D268" s="6">
        <v>56207.6896996</v>
      </c>
    </row>
    <row r="269" spans="1:4" x14ac:dyDescent="0.25">
      <c r="A269" s="6" t="s">
        <v>163</v>
      </c>
      <c r="B269" s="6" t="s">
        <v>164</v>
      </c>
      <c r="C269" s="6" t="s">
        <v>15</v>
      </c>
      <c r="D269" s="6">
        <v>12081.9227176</v>
      </c>
    </row>
    <row r="270" spans="1:4" x14ac:dyDescent="0.25">
      <c r="A270" s="6" t="s">
        <v>163</v>
      </c>
      <c r="B270" s="6" t="s">
        <v>164</v>
      </c>
      <c r="C270" s="6" t="s">
        <v>16</v>
      </c>
      <c r="D270" s="6">
        <v>66823.077286200001</v>
      </c>
    </row>
    <row r="271" spans="1:4" x14ac:dyDescent="0.25">
      <c r="A271" s="6" t="s">
        <v>165</v>
      </c>
      <c r="B271" s="6" t="s">
        <v>166</v>
      </c>
      <c r="C271" s="6" t="s">
        <v>15</v>
      </c>
      <c r="D271" s="6">
        <v>31093.7104602</v>
      </c>
    </row>
    <row r="272" spans="1:4" x14ac:dyDescent="0.25">
      <c r="A272" s="6" t="s">
        <v>165</v>
      </c>
      <c r="B272" s="6" t="s">
        <v>166</v>
      </c>
      <c r="C272" s="6" t="s">
        <v>16</v>
      </c>
      <c r="D272" s="6">
        <v>58385.2895383</v>
      </c>
    </row>
    <row r="273" spans="1:4" x14ac:dyDescent="0.25">
      <c r="A273" s="6" t="s">
        <v>167</v>
      </c>
      <c r="B273" s="6" t="s">
        <v>168</v>
      </c>
      <c r="C273" s="6" t="s">
        <v>15</v>
      </c>
      <c r="D273" s="6">
        <v>17992.7336201</v>
      </c>
    </row>
    <row r="274" spans="1:4" x14ac:dyDescent="0.25">
      <c r="A274" s="6" t="s">
        <v>167</v>
      </c>
      <c r="B274" s="6" t="s">
        <v>168</v>
      </c>
      <c r="C274" s="6" t="s">
        <v>16</v>
      </c>
      <c r="D274" s="6">
        <v>75582.266384100003</v>
      </c>
    </row>
    <row r="275" spans="1:4" x14ac:dyDescent="0.25">
      <c r="A275" s="6" t="s">
        <v>169</v>
      </c>
      <c r="B275" s="6" t="s">
        <v>170</v>
      </c>
      <c r="C275" s="6" t="s">
        <v>15</v>
      </c>
      <c r="D275" s="6">
        <v>42190.736389199999</v>
      </c>
    </row>
    <row r="276" spans="1:4" x14ac:dyDescent="0.25">
      <c r="A276" s="6" t="s">
        <v>169</v>
      </c>
      <c r="B276" s="6" t="s">
        <v>170</v>
      </c>
      <c r="C276" s="6" t="s">
        <v>16</v>
      </c>
      <c r="D276" s="6">
        <v>98215.263613000003</v>
      </c>
    </row>
    <row r="277" spans="1:4" x14ac:dyDescent="0.25">
      <c r="A277" s="6" t="s">
        <v>171</v>
      </c>
      <c r="B277" s="6" t="s">
        <v>172</v>
      </c>
      <c r="C277" s="6" t="s">
        <v>15</v>
      </c>
      <c r="D277" s="6">
        <v>11465.201682299999</v>
      </c>
    </row>
    <row r="278" spans="1:4" x14ac:dyDescent="0.25">
      <c r="A278" s="6" t="s">
        <v>171</v>
      </c>
      <c r="B278" s="6" t="s">
        <v>172</v>
      </c>
      <c r="C278" s="6" t="s">
        <v>16</v>
      </c>
      <c r="D278" s="6">
        <v>24811.798315100001</v>
      </c>
    </row>
    <row r="279" spans="1:4" x14ac:dyDescent="0.25">
      <c r="A279" s="6" t="s">
        <v>173</v>
      </c>
      <c r="B279" s="6" t="s">
        <v>174</v>
      </c>
      <c r="C279" s="6" t="s">
        <v>15</v>
      </c>
      <c r="D279" s="6">
        <v>42741.955930999997</v>
      </c>
    </row>
    <row r="280" spans="1:4" x14ac:dyDescent="0.25">
      <c r="A280" s="6" t="s">
        <v>173</v>
      </c>
      <c r="B280" s="6" t="s">
        <v>174</v>
      </c>
      <c r="C280" s="6" t="s">
        <v>16</v>
      </c>
      <c r="D280" s="6">
        <v>53414.044072299999</v>
      </c>
    </row>
    <row r="281" spans="1:4" x14ac:dyDescent="0.25">
      <c r="A281" s="6" t="s">
        <v>175</v>
      </c>
      <c r="B281" s="6" t="s">
        <v>176</v>
      </c>
      <c r="C281" s="6" t="s">
        <v>15</v>
      </c>
      <c r="D281" s="6">
        <v>19214.889992799999</v>
      </c>
    </row>
    <row r="282" spans="1:4" x14ac:dyDescent="0.25">
      <c r="A282" s="6" t="s">
        <v>175</v>
      </c>
      <c r="B282" s="6" t="s">
        <v>176</v>
      </c>
      <c r="C282" s="6" t="s">
        <v>16</v>
      </c>
      <c r="D282" s="6">
        <v>58519.110003900001</v>
      </c>
    </row>
    <row r="283" spans="1:4" x14ac:dyDescent="0.25">
      <c r="A283" s="6" t="s">
        <v>177</v>
      </c>
      <c r="B283" s="6" t="s">
        <v>178</v>
      </c>
      <c r="C283" s="6" t="s">
        <v>15</v>
      </c>
      <c r="D283" s="6">
        <v>10802.490294499999</v>
      </c>
    </row>
    <row r="284" spans="1:4" x14ac:dyDescent="0.25">
      <c r="A284" s="6" t="s">
        <v>177</v>
      </c>
      <c r="B284" s="6" t="s">
        <v>178</v>
      </c>
      <c r="C284" s="6" t="s">
        <v>16</v>
      </c>
      <c r="D284" s="6">
        <v>8826.5097129999995</v>
      </c>
    </row>
    <row r="285" spans="1:4" x14ac:dyDescent="0.25">
      <c r="A285" s="6" t="s">
        <v>179</v>
      </c>
      <c r="B285" s="6" t="s">
        <v>180</v>
      </c>
      <c r="C285" s="6" t="s">
        <v>15</v>
      </c>
      <c r="D285" s="6">
        <v>21850.456596</v>
      </c>
    </row>
    <row r="286" spans="1:4" x14ac:dyDescent="0.25">
      <c r="A286" s="6" t="s">
        <v>179</v>
      </c>
      <c r="B286" s="6" t="s">
        <v>180</v>
      </c>
      <c r="C286" s="6" t="s">
        <v>16</v>
      </c>
      <c r="D286" s="6">
        <v>25592.543401499999</v>
      </c>
    </row>
    <row r="287" spans="1:4" x14ac:dyDescent="0.25">
      <c r="A287" s="6" t="s">
        <v>181</v>
      </c>
      <c r="B287" s="6" t="s">
        <v>182</v>
      </c>
      <c r="C287" s="6" t="s">
        <v>15</v>
      </c>
      <c r="D287" s="6">
        <v>39107.122239600001</v>
      </c>
    </row>
    <row r="288" spans="1:4" x14ac:dyDescent="0.25">
      <c r="A288" s="6" t="s">
        <v>181</v>
      </c>
      <c r="B288" s="6" t="s">
        <v>182</v>
      </c>
      <c r="C288" s="6" t="s">
        <v>16</v>
      </c>
      <c r="D288" s="6">
        <v>81744.877778099995</v>
      </c>
    </row>
    <row r="289" spans="1:4" x14ac:dyDescent="0.25">
      <c r="A289" s="6" t="s">
        <v>183</v>
      </c>
      <c r="B289" s="6" t="s">
        <v>184</v>
      </c>
      <c r="C289" s="6" t="s">
        <v>15</v>
      </c>
      <c r="D289" s="6">
        <v>32272.741993399999</v>
      </c>
    </row>
    <row r="290" spans="1:4" x14ac:dyDescent="0.25">
      <c r="A290" s="6" t="s">
        <v>183</v>
      </c>
      <c r="B290" s="6" t="s">
        <v>184</v>
      </c>
      <c r="C290" s="6" t="s">
        <v>16</v>
      </c>
      <c r="D290" s="6">
        <v>43121.258007299999</v>
      </c>
    </row>
    <row r="291" spans="1:4" x14ac:dyDescent="0.25">
      <c r="A291" s="6" t="s">
        <v>185</v>
      </c>
      <c r="B291" s="6" t="s">
        <v>186</v>
      </c>
      <c r="C291" s="6" t="s">
        <v>15</v>
      </c>
      <c r="D291" s="6">
        <v>59160.117564</v>
      </c>
    </row>
    <row r="292" spans="1:4" x14ac:dyDescent="0.25">
      <c r="A292" s="6" t="s">
        <v>185</v>
      </c>
      <c r="B292" s="6" t="s">
        <v>186</v>
      </c>
      <c r="C292" s="6" t="s">
        <v>16</v>
      </c>
      <c r="D292" s="6">
        <v>72169.882434300001</v>
      </c>
    </row>
    <row r="293" spans="1:4" x14ac:dyDescent="0.25">
      <c r="A293" s="6" t="s">
        <v>187</v>
      </c>
      <c r="B293" s="6" t="s">
        <v>188</v>
      </c>
      <c r="C293" s="6" t="s">
        <v>15</v>
      </c>
      <c r="D293" s="6">
        <v>35483.962834799997</v>
      </c>
    </row>
    <row r="294" spans="1:4" x14ac:dyDescent="0.25">
      <c r="A294" s="6" t="s">
        <v>187</v>
      </c>
      <c r="B294" s="6" t="s">
        <v>188</v>
      </c>
      <c r="C294" s="6" t="s">
        <v>16</v>
      </c>
      <c r="D294" s="6">
        <v>63306.037164900001</v>
      </c>
    </row>
    <row r="295" spans="1:4" x14ac:dyDescent="0.25">
      <c r="A295" s="6" t="s">
        <v>189</v>
      </c>
      <c r="B295" s="6" t="s">
        <v>190</v>
      </c>
      <c r="C295" s="6" t="s">
        <v>15</v>
      </c>
      <c r="D295" s="6">
        <v>23777.742395599998</v>
      </c>
    </row>
    <row r="296" spans="1:4" x14ac:dyDescent="0.25">
      <c r="A296" s="6" t="s">
        <v>189</v>
      </c>
      <c r="B296" s="6" t="s">
        <v>190</v>
      </c>
      <c r="C296" s="6" t="s">
        <v>16</v>
      </c>
      <c r="D296" s="6">
        <v>17313.257610199998</v>
      </c>
    </row>
    <row r="297" spans="1:4" x14ac:dyDescent="0.25">
      <c r="A297" s="6" t="s">
        <v>191</v>
      </c>
      <c r="B297" s="6" t="s">
        <v>192</v>
      </c>
      <c r="C297" s="6" t="s">
        <v>15</v>
      </c>
      <c r="D297" s="6">
        <v>24007.1172735</v>
      </c>
    </row>
    <row r="298" spans="1:4" x14ac:dyDescent="0.25">
      <c r="A298" s="6" t="s">
        <v>191</v>
      </c>
      <c r="B298" s="6" t="s">
        <v>192</v>
      </c>
      <c r="C298" s="6" t="s">
        <v>16</v>
      </c>
      <c r="D298" s="6">
        <v>59267.882724100004</v>
      </c>
    </row>
    <row r="299" spans="1:4" x14ac:dyDescent="0.25">
      <c r="A299" s="6" t="s">
        <v>193</v>
      </c>
      <c r="B299" s="6" t="s">
        <v>194</v>
      </c>
      <c r="C299" s="6" t="s">
        <v>15</v>
      </c>
      <c r="D299" s="6">
        <v>33235.170278099999</v>
      </c>
    </row>
    <row r="300" spans="1:4" x14ac:dyDescent="0.25">
      <c r="A300" s="6" t="s">
        <v>193</v>
      </c>
      <c r="B300" s="6" t="s">
        <v>194</v>
      </c>
      <c r="C300" s="6" t="s">
        <v>16</v>
      </c>
      <c r="D300" s="6">
        <v>38070.829718200002</v>
      </c>
    </row>
    <row r="301" spans="1:4" x14ac:dyDescent="0.25">
      <c r="A301" s="6" t="s">
        <v>195</v>
      </c>
      <c r="B301" s="6" t="s">
        <v>196</v>
      </c>
      <c r="C301" s="6" t="s">
        <v>15</v>
      </c>
      <c r="D301" s="6">
        <v>84817.090766900001</v>
      </c>
    </row>
    <row r="302" spans="1:4" x14ac:dyDescent="0.25">
      <c r="A302" s="6" t="s">
        <v>195</v>
      </c>
      <c r="B302" s="6" t="s">
        <v>196</v>
      </c>
      <c r="C302" s="6" t="s">
        <v>16</v>
      </c>
      <c r="D302" s="6">
        <v>77013.909245899995</v>
      </c>
    </row>
    <row r="303" spans="1:4" x14ac:dyDescent="0.25">
      <c r="A303" s="6" t="s">
        <v>197</v>
      </c>
      <c r="B303" s="6" t="s">
        <v>198</v>
      </c>
      <c r="C303" s="6" t="s">
        <v>15</v>
      </c>
      <c r="D303" s="6">
        <v>72687.270355600005</v>
      </c>
    </row>
    <row r="304" spans="1:4" x14ac:dyDescent="0.25">
      <c r="A304" s="6" t="s">
        <v>197</v>
      </c>
      <c r="B304" s="6" t="s">
        <v>198</v>
      </c>
      <c r="C304" s="6" t="s">
        <v>16</v>
      </c>
      <c r="D304" s="6">
        <v>91832.729646399996</v>
      </c>
    </row>
    <row r="305" spans="1:4" x14ac:dyDescent="0.25">
      <c r="A305" s="6" t="s">
        <v>199</v>
      </c>
      <c r="B305" s="6" t="s">
        <v>200</v>
      </c>
      <c r="C305" s="6" t="s">
        <v>15</v>
      </c>
      <c r="D305" s="6">
        <v>55627.184630299998</v>
      </c>
    </row>
    <row r="306" spans="1:4" x14ac:dyDescent="0.25">
      <c r="A306" s="6" t="s">
        <v>199</v>
      </c>
      <c r="B306" s="6" t="s">
        <v>200</v>
      </c>
      <c r="C306" s="6" t="s">
        <v>16</v>
      </c>
      <c r="D306" s="6">
        <v>45699.8153704</v>
      </c>
    </row>
    <row r="307" spans="1:4" x14ac:dyDescent="0.25">
      <c r="A307" s="6" t="s">
        <v>201</v>
      </c>
      <c r="B307" s="6" t="s">
        <v>202</v>
      </c>
      <c r="C307" s="6" t="s">
        <v>15</v>
      </c>
      <c r="D307" s="6">
        <v>63516.272860700003</v>
      </c>
    </row>
    <row r="308" spans="1:4" x14ac:dyDescent="0.25">
      <c r="A308" s="6" t="s">
        <v>201</v>
      </c>
      <c r="B308" s="6" t="s">
        <v>202</v>
      </c>
      <c r="C308" s="6" t="s">
        <v>16</v>
      </c>
      <c r="D308" s="6">
        <v>233585.7271354</v>
      </c>
    </row>
    <row r="309" spans="1:4" x14ac:dyDescent="0.25">
      <c r="A309" s="6" t="s">
        <v>203</v>
      </c>
      <c r="B309" s="6" t="s">
        <v>204</v>
      </c>
      <c r="C309" s="6" t="s">
        <v>15</v>
      </c>
      <c r="D309" s="6">
        <v>7894.3714289</v>
      </c>
    </row>
    <row r="310" spans="1:4" x14ac:dyDescent="0.25">
      <c r="A310" s="6" t="s">
        <v>203</v>
      </c>
      <c r="B310" s="6" t="s">
        <v>204</v>
      </c>
      <c r="C310" s="6" t="s">
        <v>16</v>
      </c>
      <c r="D310" s="6">
        <v>75675.6285642</v>
      </c>
    </row>
    <row r="311" spans="1:4" x14ac:dyDescent="0.25">
      <c r="A311" s="6" t="s">
        <v>205</v>
      </c>
      <c r="B311" s="6" t="s">
        <v>206</v>
      </c>
      <c r="C311" s="6" t="s">
        <v>15</v>
      </c>
      <c r="D311" s="6">
        <v>32260.140727599999</v>
      </c>
    </row>
    <row r="312" spans="1:4" x14ac:dyDescent="0.25">
      <c r="A312" s="6" t="s">
        <v>205</v>
      </c>
      <c r="B312" s="6" t="s">
        <v>206</v>
      </c>
      <c r="C312" s="6" t="s">
        <v>16</v>
      </c>
      <c r="D312" s="6">
        <v>135245.85927350001</v>
      </c>
    </row>
    <row r="313" spans="1:4" x14ac:dyDescent="0.25">
      <c r="A313" s="6" t="s">
        <v>207</v>
      </c>
      <c r="B313" s="6" t="s">
        <v>208</v>
      </c>
      <c r="C313" s="6" t="s">
        <v>15</v>
      </c>
      <c r="D313" s="6">
        <v>31114.418867600001</v>
      </c>
    </row>
    <row r="314" spans="1:4" x14ac:dyDescent="0.25">
      <c r="A314" s="6" t="s">
        <v>207</v>
      </c>
      <c r="B314" s="6" t="s">
        <v>208</v>
      </c>
      <c r="C314" s="6" t="s">
        <v>16</v>
      </c>
      <c r="D314" s="6">
        <v>110508.5811348</v>
      </c>
    </row>
    <row r="315" spans="1:4" x14ac:dyDescent="0.25">
      <c r="A315" s="6" t="s">
        <v>209</v>
      </c>
      <c r="B315" s="6" t="s">
        <v>210</v>
      </c>
      <c r="C315" s="6" t="s">
        <v>15</v>
      </c>
      <c r="D315" s="6">
        <v>25021.944206</v>
      </c>
    </row>
    <row r="316" spans="1:4" x14ac:dyDescent="0.25">
      <c r="A316" s="6" t="s">
        <v>209</v>
      </c>
      <c r="B316" s="6" t="s">
        <v>210</v>
      </c>
      <c r="C316" s="6" t="s">
        <v>16</v>
      </c>
      <c r="D316" s="6">
        <v>112067.05579680001</v>
      </c>
    </row>
    <row r="317" spans="1:4" x14ac:dyDescent="0.25">
      <c r="A317" s="6" t="s">
        <v>211</v>
      </c>
      <c r="B317" s="6" t="s">
        <v>212</v>
      </c>
      <c r="C317" s="6" t="s">
        <v>15</v>
      </c>
      <c r="D317" s="6">
        <v>12740.617084</v>
      </c>
    </row>
    <row r="318" spans="1:4" x14ac:dyDescent="0.25">
      <c r="A318" s="6" t="s">
        <v>211</v>
      </c>
      <c r="B318" s="6" t="s">
        <v>212</v>
      </c>
      <c r="C318" s="6" t="s">
        <v>16</v>
      </c>
      <c r="D318" s="6">
        <v>21859.382916099999</v>
      </c>
    </row>
    <row r="319" spans="1:4" x14ac:dyDescent="0.25">
      <c r="A319" s="6" t="s">
        <v>213</v>
      </c>
      <c r="B319" s="6" t="s">
        <v>214</v>
      </c>
      <c r="C319" s="6" t="s">
        <v>15</v>
      </c>
      <c r="D319" s="6">
        <v>16686.087357799999</v>
      </c>
    </row>
    <row r="320" spans="1:4" x14ac:dyDescent="0.25">
      <c r="A320" s="6" t="s">
        <v>213</v>
      </c>
      <c r="B320" s="6" t="s">
        <v>214</v>
      </c>
      <c r="C320" s="6" t="s">
        <v>16</v>
      </c>
      <c r="D320" s="6">
        <v>46805.912641299998</v>
      </c>
    </row>
    <row r="321" spans="1:4" x14ac:dyDescent="0.25">
      <c r="A321" s="6" t="s">
        <v>215</v>
      </c>
      <c r="B321" s="6" t="s">
        <v>216</v>
      </c>
      <c r="C321" s="6" t="s">
        <v>15</v>
      </c>
      <c r="D321" s="6">
        <v>5585.7039574</v>
      </c>
    </row>
    <row r="322" spans="1:4" x14ac:dyDescent="0.25">
      <c r="A322" s="6" t="s">
        <v>215</v>
      </c>
      <c r="B322" s="6" t="s">
        <v>216</v>
      </c>
      <c r="C322" s="6" t="s">
        <v>16</v>
      </c>
      <c r="D322" s="6">
        <v>24302.296037600001</v>
      </c>
    </row>
    <row r="323" spans="1:4" x14ac:dyDescent="0.25">
      <c r="A323" s="6" t="s">
        <v>217</v>
      </c>
      <c r="B323" s="6" t="s">
        <v>218</v>
      </c>
      <c r="C323" s="6" t="s">
        <v>15</v>
      </c>
      <c r="D323" s="6">
        <v>52023.731182000003</v>
      </c>
    </row>
    <row r="324" spans="1:4" x14ac:dyDescent="0.25">
      <c r="A324" s="6" t="s">
        <v>217</v>
      </c>
      <c r="B324" s="6" t="s">
        <v>218</v>
      </c>
      <c r="C324" s="6" t="s">
        <v>16</v>
      </c>
      <c r="D324" s="6">
        <v>79392.268821299993</v>
      </c>
    </row>
    <row r="325" spans="1:4" x14ac:dyDescent="0.25">
      <c r="A325" s="6" t="s">
        <v>219</v>
      </c>
      <c r="B325" s="6" t="s">
        <v>220</v>
      </c>
      <c r="C325" s="6" t="s">
        <v>15</v>
      </c>
      <c r="D325" s="6">
        <v>32529.541103899999</v>
      </c>
    </row>
    <row r="326" spans="1:4" x14ac:dyDescent="0.25">
      <c r="A326" s="6" t="s">
        <v>219</v>
      </c>
      <c r="B326" s="6" t="s">
        <v>220</v>
      </c>
      <c r="C326" s="6" t="s">
        <v>16</v>
      </c>
      <c r="D326" s="6">
        <v>23933.458896200002</v>
      </c>
    </row>
    <row r="327" spans="1:4" x14ac:dyDescent="0.25">
      <c r="A327" s="6" t="s">
        <v>221</v>
      </c>
      <c r="B327" s="6" t="s">
        <v>222</v>
      </c>
      <c r="C327" s="6" t="s">
        <v>15</v>
      </c>
      <c r="D327" s="6">
        <v>21635.887995599998</v>
      </c>
    </row>
    <row r="328" spans="1:4" x14ac:dyDescent="0.25">
      <c r="A328" s="6" t="s">
        <v>221</v>
      </c>
      <c r="B328" s="6" t="s">
        <v>222</v>
      </c>
      <c r="C328" s="6" t="s">
        <v>16</v>
      </c>
      <c r="D328" s="6">
        <v>40896.1120065</v>
      </c>
    </row>
    <row r="329" spans="1:4" x14ac:dyDescent="0.25">
      <c r="A329" s="6" t="s">
        <v>223</v>
      </c>
      <c r="B329" s="6" t="s">
        <v>224</v>
      </c>
      <c r="C329" s="6" t="s">
        <v>15</v>
      </c>
      <c r="D329" s="6">
        <v>84414.493252100001</v>
      </c>
    </row>
    <row r="330" spans="1:4" x14ac:dyDescent="0.25">
      <c r="A330" s="6" t="s">
        <v>223</v>
      </c>
      <c r="B330" s="6" t="s">
        <v>224</v>
      </c>
      <c r="C330" s="6" t="s">
        <v>16</v>
      </c>
      <c r="D330" s="6">
        <v>54243.5067499</v>
      </c>
    </row>
    <row r="331" spans="1:4" x14ac:dyDescent="0.25">
      <c r="A331" s="6" t="s">
        <v>225</v>
      </c>
      <c r="B331" s="6" t="s">
        <v>226</v>
      </c>
      <c r="C331" s="6" t="s">
        <v>15</v>
      </c>
      <c r="D331" s="6">
        <v>11032.0828513</v>
      </c>
    </row>
    <row r="332" spans="1:4" x14ac:dyDescent="0.25">
      <c r="A332" s="6" t="s">
        <v>225</v>
      </c>
      <c r="B332" s="6" t="s">
        <v>226</v>
      </c>
      <c r="C332" s="6" t="s">
        <v>16</v>
      </c>
      <c r="D332" s="6">
        <v>20272.917152400001</v>
      </c>
    </row>
    <row r="333" spans="1:4" x14ac:dyDescent="0.25">
      <c r="A333" s="6" t="s">
        <v>227</v>
      </c>
      <c r="B333" s="6" t="s">
        <v>228</v>
      </c>
      <c r="C333" s="6" t="s">
        <v>15</v>
      </c>
      <c r="D333" s="6">
        <v>69401.476532500004</v>
      </c>
    </row>
    <row r="334" spans="1:4" x14ac:dyDescent="0.25">
      <c r="A334" s="6" t="s">
        <v>227</v>
      </c>
      <c r="B334" s="6" t="s">
        <v>228</v>
      </c>
      <c r="C334" s="6" t="s">
        <v>16</v>
      </c>
      <c r="D334" s="6">
        <v>129769.5234704</v>
      </c>
    </row>
    <row r="335" spans="1:4" x14ac:dyDescent="0.25">
      <c r="A335" s="6" t="s">
        <v>229</v>
      </c>
      <c r="B335" s="6" t="s">
        <v>230</v>
      </c>
      <c r="C335" s="6" t="s">
        <v>15</v>
      </c>
      <c r="D335" s="6">
        <v>118951.2842434</v>
      </c>
    </row>
    <row r="336" spans="1:4" x14ac:dyDescent="0.25">
      <c r="A336" s="6" t="s">
        <v>229</v>
      </c>
      <c r="B336" s="6" t="s">
        <v>230</v>
      </c>
      <c r="C336" s="6" t="s">
        <v>16</v>
      </c>
      <c r="D336" s="6">
        <v>117942.71575040001</v>
      </c>
    </row>
    <row r="337" spans="1:4" x14ac:dyDescent="0.25">
      <c r="A337" s="6" t="s">
        <v>231</v>
      </c>
      <c r="B337" s="6" t="s">
        <v>232</v>
      </c>
      <c r="C337" s="6" t="s">
        <v>15</v>
      </c>
      <c r="D337" s="6">
        <v>58242.413701999998</v>
      </c>
    </row>
    <row r="338" spans="1:4" x14ac:dyDescent="0.25">
      <c r="A338" s="6" t="s">
        <v>231</v>
      </c>
      <c r="B338" s="6" t="s">
        <v>232</v>
      </c>
      <c r="C338" s="6" t="s">
        <v>16</v>
      </c>
      <c r="D338" s="6">
        <v>83281.586302700001</v>
      </c>
    </row>
    <row r="339" spans="1:4" x14ac:dyDescent="0.25">
      <c r="A339" s="6" t="s">
        <v>233</v>
      </c>
      <c r="B339" s="6" t="s">
        <v>234</v>
      </c>
      <c r="C339" s="6" t="s">
        <v>15</v>
      </c>
      <c r="D339" s="6">
        <v>45598.980313</v>
      </c>
    </row>
    <row r="340" spans="1:4" x14ac:dyDescent="0.25">
      <c r="A340" s="6" t="s">
        <v>233</v>
      </c>
      <c r="B340" s="6" t="s">
        <v>234</v>
      </c>
      <c r="C340" s="6" t="s">
        <v>16</v>
      </c>
      <c r="D340" s="6">
        <v>64626.019689100001</v>
      </c>
    </row>
    <row r="341" spans="1:4" x14ac:dyDescent="0.25">
      <c r="A341" s="6" t="s">
        <v>235</v>
      </c>
      <c r="B341" s="6" t="s">
        <v>236</v>
      </c>
      <c r="C341" s="6" t="s">
        <v>15</v>
      </c>
      <c r="D341" s="6">
        <v>6858.6590944999998</v>
      </c>
    </row>
    <row r="342" spans="1:4" x14ac:dyDescent="0.25">
      <c r="A342" s="6" t="s">
        <v>235</v>
      </c>
      <c r="B342" s="6" t="s">
        <v>236</v>
      </c>
      <c r="C342" s="6" t="s">
        <v>16</v>
      </c>
      <c r="D342" s="6">
        <v>10419.3409073</v>
      </c>
    </row>
    <row r="343" spans="1:4" x14ac:dyDescent="0.25">
      <c r="A343" s="6" t="s">
        <v>237</v>
      </c>
      <c r="B343" s="6" t="s">
        <v>238</v>
      </c>
      <c r="C343" s="6" t="s">
        <v>15</v>
      </c>
      <c r="D343" s="6">
        <v>3354.7920478000001</v>
      </c>
    </row>
    <row r="344" spans="1:4" x14ac:dyDescent="0.25">
      <c r="A344" s="6" t="s">
        <v>237</v>
      </c>
      <c r="B344" s="6" t="s">
        <v>238</v>
      </c>
      <c r="C344" s="6" t="s">
        <v>16</v>
      </c>
      <c r="D344" s="6">
        <v>8951.2079530999999</v>
      </c>
    </row>
    <row r="345" spans="1:4" x14ac:dyDescent="0.25">
      <c r="A345" s="6" t="s">
        <v>239</v>
      </c>
      <c r="B345" s="6" t="s">
        <v>240</v>
      </c>
      <c r="C345" s="6" t="s">
        <v>15</v>
      </c>
      <c r="D345" s="6">
        <v>6466.4153656999997</v>
      </c>
    </row>
    <row r="346" spans="1:4" x14ac:dyDescent="0.25">
      <c r="A346" s="6" t="s">
        <v>239</v>
      </c>
      <c r="B346" s="6" t="s">
        <v>240</v>
      </c>
      <c r="C346" s="6" t="s">
        <v>16</v>
      </c>
      <c r="D346" s="6">
        <v>11503.584636199999</v>
      </c>
    </row>
    <row r="347" spans="1:4" x14ac:dyDescent="0.25">
      <c r="A347" s="6" t="s">
        <v>241</v>
      </c>
      <c r="B347" s="6" t="s">
        <v>242</v>
      </c>
      <c r="C347" s="6" t="s">
        <v>15</v>
      </c>
      <c r="D347" s="6">
        <v>7613.4924143999997</v>
      </c>
    </row>
    <row r="348" spans="1:4" x14ac:dyDescent="0.25">
      <c r="A348" s="6" t="s">
        <v>241</v>
      </c>
      <c r="B348" s="6" t="s">
        <v>242</v>
      </c>
      <c r="C348" s="6" t="s">
        <v>16</v>
      </c>
      <c r="D348" s="6">
        <v>13266.5075886</v>
      </c>
    </row>
    <row r="349" spans="1:4" x14ac:dyDescent="0.25">
      <c r="A349" s="6" t="s">
        <v>243</v>
      </c>
      <c r="B349" s="6" t="s">
        <v>244</v>
      </c>
      <c r="C349" s="6" t="s">
        <v>15</v>
      </c>
      <c r="D349" s="6">
        <v>23317.949052200001</v>
      </c>
    </row>
    <row r="350" spans="1:4" x14ac:dyDescent="0.25">
      <c r="A350" s="6" t="s">
        <v>243</v>
      </c>
      <c r="B350" s="6" t="s">
        <v>244</v>
      </c>
      <c r="C350" s="6" t="s">
        <v>16</v>
      </c>
      <c r="D350" s="6">
        <v>21984.050945200001</v>
      </c>
    </row>
    <row r="351" spans="1:4" x14ac:dyDescent="0.25">
      <c r="A351" s="6" t="s">
        <v>245</v>
      </c>
      <c r="B351" s="6" t="s">
        <v>246</v>
      </c>
      <c r="C351" s="6" t="s">
        <v>15</v>
      </c>
      <c r="D351" s="6">
        <v>7992.9586192999996</v>
      </c>
    </row>
    <row r="352" spans="1:4" x14ac:dyDescent="0.25">
      <c r="A352" s="6" t="s">
        <v>245</v>
      </c>
      <c r="B352" s="6" t="s">
        <v>246</v>
      </c>
      <c r="C352" s="6" t="s">
        <v>16</v>
      </c>
      <c r="D352" s="6">
        <v>35332.041381399998</v>
      </c>
    </row>
    <row r="353" spans="1:4" x14ac:dyDescent="0.25">
      <c r="A353" s="6" t="s">
        <v>247</v>
      </c>
      <c r="B353" s="6" t="s">
        <v>248</v>
      </c>
      <c r="C353" s="6" t="s">
        <v>15</v>
      </c>
      <c r="D353" s="6">
        <v>4782.1001894000001</v>
      </c>
    </row>
    <row r="354" spans="1:4" x14ac:dyDescent="0.25">
      <c r="A354" s="6" t="s">
        <v>247</v>
      </c>
      <c r="B354" s="6" t="s">
        <v>248</v>
      </c>
      <c r="C354" s="6" t="s">
        <v>16</v>
      </c>
      <c r="D354" s="6">
        <v>34218.899806699999</v>
      </c>
    </row>
    <row r="355" spans="1:4" x14ac:dyDescent="0.25">
      <c r="A355" s="6" t="s">
        <v>249</v>
      </c>
      <c r="B355" s="6" t="s">
        <v>250</v>
      </c>
      <c r="C355" s="6" t="s">
        <v>15</v>
      </c>
      <c r="D355" s="6">
        <v>2396.9319549000002</v>
      </c>
    </row>
    <row r="356" spans="1:4" x14ac:dyDescent="0.25">
      <c r="A356" s="6" t="s">
        <v>249</v>
      </c>
      <c r="B356" s="6" t="s">
        <v>250</v>
      </c>
      <c r="C356" s="6" t="s">
        <v>16</v>
      </c>
      <c r="D356" s="6">
        <v>26945.068044799998</v>
      </c>
    </row>
    <row r="357" spans="1:4" x14ac:dyDescent="0.25">
      <c r="A357" s="6" t="s">
        <v>251</v>
      </c>
      <c r="B357" s="6" t="s">
        <v>252</v>
      </c>
      <c r="C357" s="6" t="s">
        <v>15</v>
      </c>
      <c r="D357" s="6">
        <v>17690.837939000001</v>
      </c>
    </row>
    <row r="358" spans="1:4" x14ac:dyDescent="0.25">
      <c r="A358" s="6" t="s">
        <v>251</v>
      </c>
      <c r="B358" s="6" t="s">
        <v>252</v>
      </c>
      <c r="C358" s="6" t="s">
        <v>16</v>
      </c>
      <c r="D358" s="6">
        <v>21604.162060999999</v>
      </c>
    </row>
    <row r="359" spans="1:4" x14ac:dyDescent="0.25">
      <c r="A359" s="6" t="s">
        <v>253</v>
      </c>
      <c r="B359" s="6" t="s">
        <v>254</v>
      </c>
      <c r="C359" s="6" t="s">
        <v>15</v>
      </c>
      <c r="D359" s="6">
        <v>1674.9859587000001</v>
      </c>
    </row>
    <row r="360" spans="1:4" x14ac:dyDescent="0.25">
      <c r="A360" s="6" t="s">
        <v>253</v>
      </c>
      <c r="B360" s="6" t="s">
        <v>254</v>
      </c>
      <c r="C360" s="6" t="s">
        <v>16</v>
      </c>
      <c r="D360" s="6">
        <v>27683.014045200001</v>
      </c>
    </row>
    <row r="361" spans="1:4" x14ac:dyDescent="0.25">
      <c r="A361" s="6" t="s">
        <v>255</v>
      </c>
      <c r="B361" s="6" t="s">
        <v>256</v>
      </c>
      <c r="C361" s="6" t="s">
        <v>15</v>
      </c>
      <c r="D361" s="6">
        <v>308.31931350000002</v>
      </c>
    </row>
    <row r="362" spans="1:4" x14ac:dyDescent="0.25">
      <c r="A362" s="6" t="s">
        <v>255</v>
      </c>
      <c r="B362" s="6" t="s">
        <v>256</v>
      </c>
      <c r="C362" s="6" t="s">
        <v>16</v>
      </c>
      <c r="D362" s="6">
        <v>25428.680684499999</v>
      </c>
    </row>
    <row r="363" spans="1:4" x14ac:dyDescent="0.25">
      <c r="A363" s="6" t="s">
        <v>257</v>
      </c>
      <c r="B363" s="6" t="s">
        <v>258</v>
      </c>
      <c r="C363" s="6" t="s">
        <v>15</v>
      </c>
      <c r="D363" s="6">
        <v>1175.0320458000001</v>
      </c>
    </row>
    <row r="364" spans="1:4" x14ac:dyDescent="0.25">
      <c r="A364" s="6" t="s">
        <v>257</v>
      </c>
      <c r="B364" s="6" t="s">
        <v>258</v>
      </c>
      <c r="C364" s="6" t="s">
        <v>16</v>
      </c>
      <c r="D364" s="6">
        <v>44647.967951899998</v>
      </c>
    </row>
    <row r="365" spans="1:4" x14ac:dyDescent="0.25">
      <c r="A365" s="6" t="s">
        <v>259</v>
      </c>
      <c r="B365" s="6" t="s">
        <v>260</v>
      </c>
      <c r="C365" s="6" t="s">
        <v>15</v>
      </c>
      <c r="D365" s="6">
        <v>1275.6811115</v>
      </c>
    </row>
    <row r="366" spans="1:4" x14ac:dyDescent="0.25">
      <c r="A366" s="6" t="s">
        <v>259</v>
      </c>
      <c r="B366" s="6" t="s">
        <v>260</v>
      </c>
      <c r="C366" s="6" t="s">
        <v>16</v>
      </c>
      <c r="D366" s="6">
        <v>49614.3188935</v>
      </c>
    </row>
    <row r="367" spans="1:4" x14ac:dyDescent="0.25">
      <c r="A367" s="6" t="s">
        <v>261</v>
      </c>
      <c r="B367" s="6" t="s">
        <v>262</v>
      </c>
      <c r="C367" s="6" t="s">
        <v>15</v>
      </c>
      <c r="D367" s="6">
        <v>1479.0667724</v>
      </c>
    </row>
    <row r="368" spans="1:4" x14ac:dyDescent="0.25">
      <c r="A368" s="6" t="s">
        <v>261</v>
      </c>
      <c r="B368" s="6" t="s">
        <v>262</v>
      </c>
      <c r="C368" s="6" t="s">
        <v>16</v>
      </c>
      <c r="D368" s="6">
        <v>42986.933225100001</v>
      </c>
    </row>
    <row r="369" spans="1:4" x14ac:dyDescent="0.25">
      <c r="A369" s="6" t="s">
        <v>263</v>
      </c>
      <c r="B369" s="6" t="s">
        <v>264</v>
      </c>
      <c r="C369" s="6" t="s">
        <v>15</v>
      </c>
      <c r="D369" s="6">
        <v>2498.2986974</v>
      </c>
    </row>
    <row r="370" spans="1:4" x14ac:dyDescent="0.25">
      <c r="A370" s="6" t="s">
        <v>263</v>
      </c>
      <c r="B370" s="6" t="s">
        <v>264</v>
      </c>
      <c r="C370" s="6" t="s">
        <v>16</v>
      </c>
      <c r="D370" s="6">
        <v>9565.7013057000004</v>
      </c>
    </row>
    <row r="371" spans="1:4" x14ac:dyDescent="0.25">
      <c r="A371" s="6" t="s">
        <v>265</v>
      </c>
      <c r="B371" s="6" t="s">
        <v>266</v>
      </c>
      <c r="C371" s="6" t="s">
        <v>15</v>
      </c>
      <c r="D371" s="6">
        <v>30685.772305499999</v>
      </c>
    </row>
    <row r="372" spans="1:4" x14ac:dyDescent="0.25">
      <c r="A372" s="6" t="s">
        <v>265</v>
      </c>
      <c r="B372" s="6" t="s">
        <v>266</v>
      </c>
      <c r="C372" s="6" t="s">
        <v>16</v>
      </c>
      <c r="D372" s="6">
        <v>151212.2276868</v>
      </c>
    </row>
    <row r="373" spans="1:4" x14ac:dyDescent="0.25">
      <c r="A373" s="6" t="s">
        <v>267</v>
      </c>
      <c r="B373" s="6" t="s">
        <v>268</v>
      </c>
      <c r="C373" s="6" t="s">
        <v>15</v>
      </c>
      <c r="D373" s="6">
        <v>617.283053</v>
      </c>
    </row>
    <row r="374" spans="1:4" x14ac:dyDescent="0.25">
      <c r="A374" s="6" t="s">
        <v>267</v>
      </c>
      <c r="B374" s="6" t="s">
        <v>268</v>
      </c>
      <c r="C374" s="6" t="s">
        <v>16</v>
      </c>
      <c r="D374" s="6">
        <v>97732.716948300003</v>
      </c>
    </row>
    <row r="375" spans="1:4" x14ac:dyDescent="0.25">
      <c r="A375" s="6" t="s">
        <v>269</v>
      </c>
      <c r="B375" s="6" t="s">
        <v>270</v>
      </c>
      <c r="C375" s="6" t="s">
        <v>15</v>
      </c>
      <c r="D375" s="6">
        <v>3457.6172104000002</v>
      </c>
    </row>
    <row r="376" spans="1:4" x14ac:dyDescent="0.25">
      <c r="A376" s="6" t="s">
        <v>269</v>
      </c>
      <c r="B376" s="6" t="s">
        <v>270</v>
      </c>
      <c r="C376" s="6" t="s">
        <v>16</v>
      </c>
      <c r="D376" s="6">
        <v>34769.382784599999</v>
      </c>
    </row>
    <row r="377" spans="1:4" x14ac:dyDescent="0.25">
      <c r="A377" s="6" t="s">
        <v>271</v>
      </c>
      <c r="B377" s="6" t="s">
        <v>272</v>
      </c>
      <c r="C377" s="6" t="s">
        <v>15</v>
      </c>
      <c r="D377" s="6">
        <v>4536.9476155000002</v>
      </c>
    </row>
    <row r="378" spans="1:4" x14ac:dyDescent="0.25">
      <c r="A378" s="6" t="s">
        <v>271</v>
      </c>
      <c r="B378" s="6" t="s">
        <v>272</v>
      </c>
      <c r="C378" s="6" t="s">
        <v>16</v>
      </c>
      <c r="D378" s="6">
        <v>54046.052380599998</v>
      </c>
    </row>
    <row r="379" spans="1:4" x14ac:dyDescent="0.25">
      <c r="A379" s="6" t="s">
        <v>273</v>
      </c>
      <c r="B379" s="6" t="s">
        <v>274</v>
      </c>
      <c r="C379" s="6" t="s">
        <v>15</v>
      </c>
      <c r="D379" s="6">
        <v>10904.565941499999</v>
      </c>
    </row>
    <row r="380" spans="1:4" x14ac:dyDescent="0.25">
      <c r="A380" s="6" t="s">
        <v>273</v>
      </c>
      <c r="B380" s="6" t="s">
        <v>274</v>
      </c>
      <c r="C380" s="6" t="s">
        <v>16</v>
      </c>
      <c r="D380" s="6">
        <v>63336.434061499996</v>
      </c>
    </row>
    <row r="381" spans="1:4" x14ac:dyDescent="0.25">
      <c r="A381" s="6" t="s">
        <v>275</v>
      </c>
      <c r="B381" s="6" t="s">
        <v>276</v>
      </c>
      <c r="C381" s="6" t="s">
        <v>15</v>
      </c>
      <c r="D381" s="6">
        <v>814.05908880000004</v>
      </c>
    </row>
    <row r="382" spans="1:4" x14ac:dyDescent="0.25">
      <c r="A382" s="6" t="s">
        <v>275</v>
      </c>
      <c r="B382" s="6" t="s">
        <v>276</v>
      </c>
      <c r="C382" s="6" t="s">
        <v>16</v>
      </c>
      <c r="D382" s="6">
        <v>44147.940911600002</v>
      </c>
    </row>
    <row r="383" spans="1:4" x14ac:dyDescent="0.25">
      <c r="A383" s="6" t="s">
        <v>277</v>
      </c>
      <c r="B383" s="6" t="s">
        <v>278</v>
      </c>
      <c r="C383" s="6" t="s">
        <v>15</v>
      </c>
      <c r="D383" s="6">
        <v>2933.0025608000001</v>
      </c>
    </row>
    <row r="384" spans="1:4" x14ac:dyDescent="0.25">
      <c r="A384" s="6" t="s">
        <v>277</v>
      </c>
      <c r="B384" s="6" t="s">
        <v>278</v>
      </c>
      <c r="C384" s="6" t="s">
        <v>16</v>
      </c>
      <c r="D384" s="6">
        <v>15649.9974351</v>
      </c>
    </row>
    <row r="385" spans="1:4" x14ac:dyDescent="0.25">
      <c r="A385" s="6" t="s">
        <v>279</v>
      </c>
      <c r="B385" s="6" t="s">
        <v>280</v>
      </c>
      <c r="C385" s="6" t="s">
        <v>15</v>
      </c>
      <c r="D385" s="6">
        <v>9898.3895893999997</v>
      </c>
    </row>
    <row r="386" spans="1:4" x14ac:dyDescent="0.25">
      <c r="A386" s="6" t="s">
        <v>279</v>
      </c>
      <c r="B386" s="6" t="s">
        <v>280</v>
      </c>
      <c r="C386" s="6" t="s">
        <v>16</v>
      </c>
      <c r="D386" s="6">
        <v>60238.610410300003</v>
      </c>
    </row>
    <row r="387" spans="1:4" x14ac:dyDescent="0.25">
      <c r="A387" s="6" t="s">
        <v>281</v>
      </c>
      <c r="B387" s="6" t="s">
        <v>282</v>
      </c>
      <c r="C387" s="6" t="s">
        <v>15</v>
      </c>
      <c r="D387" s="6">
        <v>48514.9441898</v>
      </c>
    </row>
    <row r="388" spans="1:4" x14ac:dyDescent="0.25">
      <c r="A388" s="6" t="s">
        <v>281</v>
      </c>
      <c r="B388" s="6" t="s">
        <v>282</v>
      </c>
      <c r="C388" s="6" t="s">
        <v>16</v>
      </c>
      <c r="D388" s="6">
        <v>30691.055812899998</v>
      </c>
    </row>
    <row r="389" spans="1:4" x14ac:dyDescent="0.25">
      <c r="A389" s="6" t="s">
        <v>283</v>
      </c>
      <c r="B389" s="6" t="s">
        <v>284</v>
      </c>
      <c r="C389" s="6" t="s">
        <v>15</v>
      </c>
      <c r="D389" s="6">
        <v>21630.106700100001</v>
      </c>
    </row>
    <row r="390" spans="1:4" x14ac:dyDescent="0.25">
      <c r="A390" s="6" t="s">
        <v>283</v>
      </c>
      <c r="B390" s="6" t="s">
        <v>284</v>
      </c>
      <c r="C390" s="6" t="s">
        <v>16</v>
      </c>
      <c r="D390" s="6">
        <v>35810.8933063</v>
      </c>
    </row>
    <row r="391" spans="1:4" x14ac:dyDescent="0.25">
      <c r="A391" s="6" t="s">
        <v>285</v>
      </c>
      <c r="B391" s="6" t="s">
        <v>286</v>
      </c>
      <c r="C391" s="6" t="s">
        <v>15</v>
      </c>
      <c r="D391" s="6">
        <v>1908.5776788999999</v>
      </c>
    </row>
    <row r="392" spans="1:4" x14ac:dyDescent="0.25">
      <c r="A392" s="6" t="s">
        <v>285</v>
      </c>
      <c r="B392" s="6" t="s">
        <v>286</v>
      </c>
      <c r="C392" s="6" t="s">
        <v>16</v>
      </c>
      <c r="D392" s="6">
        <v>17161.4223188</v>
      </c>
    </row>
    <row r="393" spans="1:4" x14ac:dyDescent="0.25">
      <c r="A393" s="6" t="s">
        <v>287</v>
      </c>
      <c r="B393" s="6" t="s">
        <v>288</v>
      </c>
      <c r="C393" s="6" t="s">
        <v>15</v>
      </c>
      <c r="D393" s="6">
        <v>4753.3315138999997</v>
      </c>
    </row>
    <row r="394" spans="1:4" x14ac:dyDescent="0.25">
      <c r="A394" s="6" t="s">
        <v>287</v>
      </c>
      <c r="B394" s="6" t="s">
        <v>288</v>
      </c>
      <c r="C394" s="6" t="s">
        <v>16</v>
      </c>
      <c r="D394" s="6">
        <v>23461.668487800001</v>
      </c>
    </row>
    <row r="395" spans="1:4" x14ac:dyDescent="0.25">
      <c r="A395" s="6" t="s">
        <v>289</v>
      </c>
      <c r="B395" s="6" t="s">
        <v>290</v>
      </c>
      <c r="C395" s="6" t="s">
        <v>15</v>
      </c>
      <c r="D395" s="6">
        <v>27748.987574300001</v>
      </c>
    </row>
    <row r="396" spans="1:4" x14ac:dyDescent="0.25">
      <c r="A396" s="6" t="s">
        <v>289</v>
      </c>
      <c r="B396" s="6" t="s">
        <v>290</v>
      </c>
      <c r="C396" s="6" t="s">
        <v>16</v>
      </c>
      <c r="D396" s="6">
        <v>32008.012428400001</v>
      </c>
    </row>
    <row r="397" spans="1:4" x14ac:dyDescent="0.25">
      <c r="A397" s="6" t="s">
        <v>291</v>
      </c>
      <c r="B397" s="6" t="s">
        <v>292</v>
      </c>
      <c r="C397" s="6" t="s">
        <v>15</v>
      </c>
      <c r="D397" s="6">
        <v>5459.0342171000002</v>
      </c>
    </row>
    <row r="398" spans="1:4" x14ac:dyDescent="0.25">
      <c r="A398" s="6" t="s">
        <v>291</v>
      </c>
      <c r="B398" s="6" t="s">
        <v>292</v>
      </c>
      <c r="C398" s="6" t="s">
        <v>16</v>
      </c>
      <c r="D398" s="6">
        <v>72504.965783599997</v>
      </c>
    </row>
    <row r="399" spans="1:4" x14ac:dyDescent="0.25">
      <c r="A399" s="6" t="s">
        <v>293</v>
      </c>
      <c r="B399" s="6" t="s">
        <v>294</v>
      </c>
      <c r="C399" s="6" t="s">
        <v>15</v>
      </c>
      <c r="D399" s="6">
        <v>1198.7472244000001</v>
      </c>
    </row>
    <row r="400" spans="1:4" x14ac:dyDescent="0.25">
      <c r="A400" s="6" t="s">
        <v>293</v>
      </c>
      <c r="B400" s="6" t="s">
        <v>294</v>
      </c>
      <c r="C400" s="6" t="s">
        <v>16</v>
      </c>
      <c r="D400" s="6">
        <v>76921.252749899999</v>
      </c>
    </row>
    <row r="401" spans="1:4" x14ac:dyDescent="0.25">
      <c r="A401" t="s">
        <v>19</v>
      </c>
    </row>
    <row r="402" spans="1:4" x14ac:dyDescent="0.25">
      <c r="A402" t="s">
        <v>1035</v>
      </c>
    </row>
    <row r="403" spans="1:4" x14ac:dyDescent="0.25">
      <c r="A403" t="s">
        <v>20</v>
      </c>
    </row>
    <row r="404" spans="1:4" x14ac:dyDescent="0.25">
      <c r="A404" t="s">
        <v>21</v>
      </c>
    </row>
    <row r="405" spans="1:4" x14ac:dyDescent="0.25">
      <c r="A405" t="s">
        <v>22</v>
      </c>
    </row>
    <row r="408" spans="1:4" x14ac:dyDescent="0.25">
      <c r="D408" s="7" t="str">
        <f>HYPERLINK("#'Indice'!A1", "Ir al índice")</f>
        <v>Ir al índice</v>
      </c>
    </row>
    <row r="409" spans="1:4" ht="17.25" x14ac:dyDescent="0.3">
      <c r="A409" s="4" t="s">
        <v>317</v>
      </c>
    </row>
    <row r="410" spans="1:4" x14ac:dyDescent="0.25">
      <c r="A410" s="5" t="s">
        <v>24</v>
      </c>
      <c r="B410" s="5" t="s">
        <v>69</v>
      </c>
      <c r="C410" s="5" t="s">
        <v>11</v>
      </c>
      <c r="D410" s="5" t="s">
        <v>311</v>
      </c>
    </row>
    <row r="411" spans="1:4" x14ac:dyDescent="0.25">
      <c r="A411" s="6" t="s">
        <v>70</v>
      </c>
      <c r="B411" s="6" t="s">
        <v>71</v>
      </c>
      <c r="C411" s="6" t="s">
        <v>15</v>
      </c>
      <c r="D411" s="6">
        <v>327.46433839999997</v>
      </c>
    </row>
    <row r="412" spans="1:4" x14ac:dyDescent="0.25">
      <c r="A412" s="6" t="s">
        <v>70</v>
      </c>
      <c r="B412" s="6" t="s">
        <v>71</v>
      </c>
      <c r="C412" s="6" t="s">
        <v>16</v>
      </c>
      <c r="D412" s="6">
        <v>246.53566950000001</v>
      </c>
    </row>
    <row r="413" spans="1:4" x14ac:dyDescent="0.25">
      <c r="A413" s="6" t="s">
        <v>72</v>
      </c>
      <c r="B413" s="6" t="s">
        <v>73</v>
      </c>
      <c r="C413" s="6" t="s">
        <v>15</v>
      </c>
      <c r="D413" s="6">
        <v>276.85427750000002</v>
      </c>
    </row>
    <row r="414" spans="1:4" x14ac:dyDescent="0.25">
      <c r="A414" s="6" t="s">
        <v>72</v>
      </c>
      <c r="B414" s="6" t="s">
        <v>73</v>
      </c>
      <c r="C414" s="6" t="s">
        <v>16</v>
      </c>
      <c r="D414" s="6">
        <v>737.14574500000003</v>
      </c>
    </row>
    <row r="415" spans="1:4" x14ac:dyDescent="0.25">
      <c r="A415" s="6" t="s">
        <v>74</v>
      </c>
      <c r="B415" s="6" t="s">
        <v>75</v>
      </c>
      <c r="C415" s="6" t="s">
        <v>15</v>
      </c>
      <c r="D415" s="6">
        <v>239.67168609999999</v>
      </c>
    </row>
    <row r="416" spans="1:4" x14ac:dyDescent="0.25">
      <c r="A416" s="6" t="s">
        <v>74</v>
      </c>
      <c r="B416" s="6" t="s">
        <v>75</v>
      </c>
      <c r="C416" s="6" t="s">
        <v>16</v>
      </c>
      <c r="D416" s="6">
        <v>787.3283189</v>
      </c>
    </row>
    <row r="417" spans="1:4" x14ac:dyDescent="0.25">
      <c r="A417" s="6" t="s">
        <v>76</v>
      </c>
      <c r="B417" s="6" t="s">
        <v>77</v>
      </c>
      <c r="C417" s="6" t="s">
        <v>15</v>
      </c>
      <c r="D417" s="6">
        <v>44.390245200000003</v>
      </c>
    </row>
    <row r="418" spans="1:4" x14ac:dyDescent="0.25">
      <c r="A418" s="6" t="s">
        <v>76</v>
      </c>
      <c r="B418" s="6" t="s">
        <v>77</v>
      </c>
      <c r="C418" s="6" t="s">
        <v>16</v>
      </c>
      <c r="D418" s="6">
        <v>20.609756699999998</v>
      </c>
    </row>
    <row r="419" spans="1:4" x14ac:dyDescent="0.25">
      <c r="A419" s="6" t="s">
        <v>78</v>
      </c>
      <c r="B419" s="6" t="s">
        <v>79</v>
      </c>
      <c r="C419" s="6" t="s">
        <v>15</v>
      </c>
      <c r="D419" s="6">
        <v>4884.1500242000002</v>
      </c>
    </row>
    <row r="420" spans="1:4" x14ac:dyDescent="0.25">
      <c r="A420" s="6" t="s">
        <v>78</v>
      </c>
      <c r="B420" s="6" t="s">
        <v>79</v>
      </c>
      <c r="C420" s="6" t="s">
        <v>16</v>
      </c>
      <c r="D420" s="6">
        <v>4479.8499771999996</v>
      </c>
    </row>
    <row r="421" spans="1:4" x14ac:dyDescent="0.25">
      <c r="A421" s="6" t="s">
        <v>90</v>
      </c>
      <c r="B421" s="6" t="s">
        <v>91</v>
      </c>
      <c r="C421" s="6" t="s">
        <v>15</v>
      </c>
      <c r="D421" s="6">
        <v>1061.1762163999999</v>
      </c>
    </row>
    <row r="422" spans="1:4" x14ac:dyDescent="0.25">
      <c r="A422" s="6" t="s">
        <v>90</v>
      </c>
      <c r="B422" s="6" t="s">
        <v>91</v>
      </c>
      <c r="C422" s="6" t="s">
        <v>16</v>
      </c>
      <c r="D422" s="6">
        <v>2875.8237823999998</v>
      </c>
    </row>
    <row r="423" spans="1:4" x14ac:dyDescent="0.25">
      <c r="A423" s="6" t="s">
        <v>106</v>
      </c>
      <c r="B423" s="6" t="s">
        <v>107</v>
      </c>
      <c r="C423" s="6" t="s">
        <v>15</v>
      </c>
      <c r="D423" s="6">
        <v>5924.1367227999999</v>
      </c>
    </row>
    <row r="424" spans="1:4" x14ac:dyDescent="0.25">
      <c r="A424" s="6" t="s">
        <v>106</v>
      </c>
      <c r="B424" s="6" t="s">
        <v>107</v>
      </c>
      <c r="C424" s="6" t="s">
        <v>16</v>
      </c>
      <c r="D424" s="6">
        <v>4017.8632720000001</v>
      </c>
    </row>
    <row r="425" spans="1:4" x14ac:dyDescent="0.25">
      <c r="A425" s="6" t="s">
        <v>108</v>
      </c>
      <c r="B425" s="6" t="s">
        <v>109</v>
      </c>
      <c r="C425" s="6" t="s">
        <v>15</v>
      </c>
      <c r="D425" s="6">
        <v>1755.9073252000001</v>
      </c>
    </row>
    <row r="426" spans="1:4" x14ac:dyDescent="0.25">
      <c r="A426" s="6" t="s">
        <v>108</v>
      </c>
      <c r="B426" s="6" t="s">
        <v>109</v>
      </c>
      <c r="C426" s="6" t="s">
        <v>16</v>
      </c>
      <c r="D426" s="6">
        <v>1828.0926211999999</v>
      </c>
    </row>
    <row r="427" spans="1:4" x14ac:dyDescent="0.25">
      <c r="A427" t="s">
        <v>19</v>
      </c>
    </row>
    <row r="428" spans="1:4" x14ac:dyDescent="0.25">
      <c r="A428" t="s">
        <v>1035</v>
      </c>
    </row>
    <row r="429" spans="1:4" x14ac:dyDescent="0.25">
      <c r="A429" t="s">
        <v>20</v>
      </c>
    </row>
    <row r="430" spans="1:4" x14ac:dyDescent="0.25">
      <c r="A430" t="s">
        <v>21</v>
      </c>
    </row>
    <row r="431" spans="1:4" x14ac:dyDescent="0.25">
      <c r="A431" t="s">
        <v>22</v>
      </c>
    </row>
    <row r="434" spans="1:4" x14ac:dyDescent="0.25">
      <c r="D434" s="7" t="str">
        <f>HYPERLINK("#'Indice'!A1", "Ir al índice")</f>
        <v>Ir al índice</v>
      </c>
    </row>
    <row r="435" spans="1:4" ht="17.25" x14ac:dyDescent="0.3">
      <c r="A435" s="8" t="s">
        <v>318</v>
      </c>
    </row>
    <row r="436" spans="1:4" x14ac:dyDescent="0.25">
      <c r="A436" s="5" t="s">
        <v>24</v>
      </c>
      <c r="B436" s="5" t="s">
        <v>10</v>
      </c>
      <c r="C436" s="5" t="s">
        <v>11</v>
      </c>
      <c r="D436" s="5" t="s">
        <v>311</v>
      </c>
    </row>
    <row r="437" spans="1:4" x14ac:dyDescent="0.25">
      <c r="A437" s="6" t="s">
        <v>13</v>
      </c>
      <c r="B437" s="6" t="s">
        <v>14</v>
      </c>
      <c r="C437" s="6" t="s">
        <v>15</v>
      </c>
      <c r="D437" s="6">
        <v>14513.7508358</v>
      </c>
    </row>
    <row r="438" spans="1:4" x14ac:dyDescent="0.25">
      <c r="A438" s="6" t="s">
        <v>13</v>
      </c>
      <c r="B438" s="6" t="s">
        <v>14</v>
      </c>
      <c r="C438" s="6" t="s">
        <v>16</v>
      </c>
      <c r="D438" s="6">
        <v>14993.2491429</v>
      </c>
    </row>
    <row r="439" spans="1:4" x14ac:dyDescent="0.25">
      <c r="A439" s="6" t="s">
        <v>25</v>
      </c>
      <c r="B439" s="6" t="s">
        <v>26</v>
      </c>
      <c r="C439" s="6" t="s">
        <v>15</v>
      </c>
      <c r="D439" s="6">
        <v>9112.7163158999992</v>
      </c>
    </row>
    <row r="440" spans="1:4" x14ac:dyDescent="0.25">
      <c r="A440" s="6" t="s">
        <v>25</v>
      </c>
      <c r="B440" s="6" t="s">
        <v>26</v>
      </c>
      <c r="C440" s="6" t="s">
        <v>16</v>
      </c>
      <c r="D440" s="6">
        <v>16246.283685300001</v>
      </c>
    </row>
    <row r="441" spans="1:4" x14ac:dyDescent="0.25">
      <c r="A441" s="6" t="s">
        <v>27</v>
      </c>
      <c r="B441" s="6" t="s">
        <v>28</v>
      </c>
      <c r="C441" s="6" t="s">
        <v>15</v>
      </c>
      <c r="D441" s="6">
        <v>3265.0511317999999</v>
      </c>
    </row>
    <row r="442" spans="1:4" x14ac:dyDescent="0.25">
      <c r="A442" s="6" t="s">
        <v>27</v>
      </c>
      <c r="B442" s="6" t="s">
        <v>28</v>
      </c>
      <c r="C442" s="6" t="s">
        <v>16</v>
      </c>
      <c r="D442" s="6">
        <v>9364.9488741999994</v>
      </c>
    </row>
    <row r="443" spans="1:4" x14ac:dyDescent="0.25">
      <c r="A443" s="6" t="s">
        <v>29</v>
      </c>
      <c r="B443" s="6" t="s">
        <v>30</v>
      </c>
      <c r="C443" s="6" t="s">
        <v>15</v>
      </c>
      <c r="D443" s="6">
        <v>554.52173000000005</v>
      </c>
    </row>
    <row r="444" spans="1:4" x14ac:dyDescent="0.25">
      <c r="A444" s="6" t="s">
        <v>29</v>
      </c>
      <c r="B444" s="6" t="s">
        <v>30</v>
      </c>
      <c r="C444" s="6" t="s">
        <v>16</v>
      </c>
      <c r="D444" s="6">
        <v>1267.4782399999999</v>
      </c>
    </row>
    <row r="445" spans="1:4" x14ac:dyDescent="0.25">
      <c r="A445" s="6" t="s">
        <v>31</v>
      </c>
      <c r="B445" s="6" t="s">
        <v>32</v>
      </c>
      <c r="C445" s="6" t="s">
        <v>15</v>
      </c>
      <c r="D445" s="6">
        <v>5745.7544475000004</v>
      </c>
    </row>
    <row r="446" spans="1:4" x14ac:dyDescent="0.25">
      <c r="A446" s="6" t="s">
        <v>31</v>
      </c>
      <c r="B446" s="6" t="s">
        <v>32</v>
      </c>
      <c r="C446" s="6" t="s">
        <v>16</v>
      </c>
      <c r="D446" s="6">
        <v>11546.2455534</v>
      </c>
    </row>
    <row r="447" spans="1:4" x14ac:dyDescent="0.25">
      <c r="A447" s="6" t="s">
        <v>33</v>
      </c>
      <c r="B447" s="6" t="s">
        <v>34</v>
      </c>
      <c r="C447" s="6" t="s">
        <v>15</v>
      </c>
      <c r="D447" s="6">
        <v>1034.0109649000001</v>
      </c>
    </row>
    <row r="448" spans="1:4" x14ac:dyDescent="0.25">
      <c r="A448" s="6" t="s">
        <v>33</v>
      </c>
      <c r="B448" s="6" t="s">
        <v>34</v>
      </c>
      <c r="C448" s="6" t="s">
        <v>16</v>
      </c>
      <c r="D448" s="6">
        <v>922.98898859999997</v>
      </c>
    </row>
    <row r="449" spans="1:4" x14ac:dyDescent="0.25">
      <c r="A449" s="6" t="s">
        <v>35</v>
      </c>
      <c r="B449" s="6" t="s">
        <v>36</v>
      </c>
      <c r="C449" s="6" t="s">
        <v>15</v>
      </c>
      <c r="D449" s="6">
        <v>2065.8697412000001</v>
      </c>
    </row>
    <row r="450" spans="1:4" x14ac:dyDescent="0.25">
      <c r="A450" s="6" t="s">
        <v>35</v>
      </c>
      <c r="B450" s="6" t="s">
        <v>36</v>
      </c>
      <c r="C450" s="6" t="s">
        <v>16</v>
      </c>
      <c r="D450" s="6">
        <v>2466.1302584999999</v>
      </c>
    </row>
    <row r="451" spans="1:4" x14ac:dyDescent="0.25">
      <c r="A451" s="6" t="s">
        <v>37</v>
      </c>
      <c r="B451" s="6" t="s">
        <v>38</v>
      </c>
      <c r="C451" s="6" t="s">
        <v>15</v>
      </c>
      <c r="D451" s="6">
        <v>4010.7369285999998</v>
      </c>
    </row>
    <row r="452" spans="1:4" x14ac:dyDescent="0.25">
      <c r="A452" s="6" t="s">
        <v>37</v>
      </c>
      <c r="B452" s="6" t="s">
        <v>38</v>
      </c>
      <c r="C452" s="6" t="s">
        <v>16</v>
      </c>
      <c r="D452" s="6">
        <v>4077.2630757000002</v>
      </c>
    </row>
    <row r="453" spans="1:4" x14ac:dyDescent="0.25">
      <c r="A453" t="s">
        <v>19</v>
      </c>
    </row>
    <row r="454" spans="1:4" x14ac:dyDescent="0.25">
      <c r="A454" t="s">
        <v>1035</v>
      </c>
    </row>
    <row r="455" spans="1:4" x14ac:dyDescent="0.25">
      <c r="A455" t="s">
        <v>20</v>
      </c>
    </row>
    <row r="456" spans="1:4" x14ac:dyDescent="0.25">
      <c r="A456" t="s">
        <v>21</v>
      </c>
    </row>
    <row r="457" spans="1:4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57"/>
  <sheetViews>
    <sheetView workbookViewId="0"/>
  </sheetViews>
  <sheetFormatPr baseColWidth="10" defaultRowHeight="15" x14ac:dyDescent="0.25"/>
  <sheetData>
    <row r="1" spans="1:15" x14ac:dyDescent="0.25">
      <c r="L1" s="7" t="str">
        <f>HYPERLINK("#'Indice'!A1", "Ir al índice")</f>
        <v>Ir al índice</v>
      </c>
    </row>
    <row r="5" spans="1:15" ht="23.25" x14ac:dyDescent="0.35">
      <c r="A5" s="1" t="s">
        <v>0</v>
      </c>
    </row>
    <row r="7" spans="1:15" ht="21" x14ac:dyDescent="0.35">
      <c r="A7" s="2" t="s">
        <v>319</v>
      </c>
    </row>
    <row r="9" spans="1:15" x14ac:dyDescent="0.25">
      <c r="A9" t="s">
        <v>3</v>
      </c>
    </row>
    <row r="10" spans="1:15" x14ac:dyDescent="0.25">
      <c r="A10" t="s">
        <v>4</v>
      </c>
    </row>
    <row r="11" spans="1:15" x14ac:dyDescent="0.25">
      <c r="A11" t="s">
        <v>320</v>
      </c>
    </row>
    <row r="12" spans="1:15" x14ac:dyDescent="0.25">
      <c r="A12" s="3" t="s">
        <v>6</v>
      </c>
    </row>
    <row r="13" spans="1:15" x14ac:dyDescent="0.25">
      <c r="A13" s="3" t="s">
        <v>7</v>
      </c>
    </row>
    <row r="15" spans="1:15" ht="17.25" x14ac:dyDescent="0.3">
      <c r="A15" s="4" t="s">
        <v>321</v>
      </c>
    </row>
    <row r="16" spans="1:15" x14ac:dyDescent="0.25">
      <c r="A16" s="5" t="s">
        <v>9</v>
      </c>
      <c r="B16" s="5" t="s">
        <v>10</v>
      </c>
      <c r="C16" s="5" t="s">
        <v>11</v>
      </c>
      <c r="D16" s="5" t="s">
        <v>322</v>
      </c>
      <c r="E16" s="5" t="s">
        <v>323</v>
      </c>
      <c r="F16" s="5" t="s">
        <v>324</v>
      </c>
      <c r="G16" s="5" t="s">
        <v>325</v>
      </c>
      <c r="H16" s="5" t="s">
        <v>326</v>
      </c>
      <c r="I16" s="5" t="s">
        <v>327</v>
      </c>
      <c r="J16" s="5" t="s">
        <v>328</v>
      </c>
      <c r="K16" s="5" t="s">
        <v>329</v>
      </c>
      <c r="L16" s="5" t="s">
        <v>330</v>
      </c>
      <c r="M16" s="5" t="s">
        <v>331</v>
      </c>
      <c r="N16" s="5" t="s">
        <v>332</v>
      </c>
      <c r="O16" s="5" t="s">
        <v>333</v>
      </c>
    </row>
    <row r="17" spans="1:15" x14ac:dyDescent="0.25">
      <c r="A17" s="6" t="s">
        <v>13</v>
      </c>
      <c r="B17" s="6" t="s">
        <v>14</v>
      </c>
      <c r="C17" s="6" t="s">
        <v>15</v>
      </c>
      <c r="D17" s="6">
        <v>182736.80701710001</v>
      </c>
      <c r="E17" s="6">
        <v>206119.9590646</v>
      </c>
      <c r="F17" s="6">
        <v>256744.0065054</v>
      </c>
      <c r="G17" s="6">
        <v>389747.97748449998</v>
      </c>
      <c r="H17" s="6">
        <v>895436.92113689997</v>
      </c>
      <c r="I17" s="6">
        <v>285006.28627600003</v>
      </c>
      <c r="J17" s="6">
        <v>8.2470200507701907</v>
      </c>
      <c r="K17" s="6">
        <v>9.3023155160559305</v>
      </c>
      <c r="L17" s="6">
        <v>11.587008682749801</v>
      </c>
      <c r="M17" s="6">
        <v>17.5895564639094</v>
      </c>
      <c r="N17" s="6">
        <v>40.411597222035901</v>
      </c>
      <c r="O17" s="6">
        <v>12.8625020644788</v>
      </c>
    </row>
    <row r="18" spans="1:15" x14ac:dyDescent="0.25">
      <c r="A18" s="6" t="s">
        <v>13</v>
      </c>
      <c r="B18" s="6" t="s">
        <v>14</v>
      </c>
      <c r="C18" s="6" t="s">
        <v>16</v>
      </c>
      <c r="D18" s="6">
        <v>326361.41667539999</v>
      </c>
      <c r="E18" s="6">
        <v>407009.94923710002</v>
      </c>
      <c r="F18" s="6">
        <v>517793.8751068</v>
      </c>
      <c r="G18" s="6">
        <v>961576.0188665</v>
      </c>
      <c r="H18" s="6">
        <v>2563000.7662919001</v>
      </c>
      <c r="I18" s="6">
        <v>865921.01626830001</v>
      </c>
      <c r="J18" s="6">
        <v>5.7848441890266198</v>
      </c>
      <c r="K18" s="6">
        <v>7.2143611941176298</v>
      </c>
      <c r="L18" s="6">
        <v>9.1780361785361997</v>
      </c>
      <c r="M18" s="6">
        <v>17.044194444650799</v>
      </c>
      <c r="N18" s="6">
        <v>45.429880285453599</v>
      </c>
      <c r="O18" s="6">
        <v>15.3486837082151</v>
      </c>
    </row>
    <row r="19" spans="1:15" x14ac:dyDescent="0.25">
      <c r="A19" s="6" t="s">
        <v>13</v>
      </c>
      <c r="B19" s="6" t="s">
        <v>17</v>
      </c>
      <c r="C19" s="6" t="s">
        <v>15</v>
      </c>
      <c r="D19" s="6">
        <v>1477.3948888</v>
      </c>
      <c r="E19" s="6">
        <v>1800.2474714</v>
      </c>
      <c r="F19" s="6">
        <v>1871.8180783</v>
      </c>
      <c r="G19" s="6">
        <v>2178.5224904000002</v>
      </c>
      <c r="H19" s="6">
        <v>5238.3896668999996</v>
      </c>
      <c r="I19" s="6">
        <v>1947.37824</v>
      </c>
      <c r="J19" s="6">
        <v>10.179276918243801</v>
      </c>
      <c r="K19" s="6">
        <v>12.4037369234661</v>
      </c>
      <c r="L19" s="6">
        <v>12.896859671057101</v>
      </c>
      <c r="M19" s="6">
        <v>15.010058495880999</v>
      </c>
      <c r="N19" s="6">
        <v>36.092597469558697</v>
      </c>
      <c r="O19" s="6">
        <v>13.4174705217933</v>
      </c>
    </row>
    <row r="20" spans="1:15" x14ac:dyDescent="0.25">
      <c r="A20" s="6" t="s">
        <v>13</v>
      </c>
      <c r="B20" s="6" t="s">
        <v>17</v>
      </c>
      <c r="C20" s="6" t="s">
        <v>16</v>
      </c>
      <c r="D20" s="6">
        <v>1570.8726320000001</v>
      </c>
      <c r="E20" s="6">
        <v>1653.0012531</v>
      </c>
      <c r="F20" s="6">
        <v>1844.6537523</v>
      </c>
      <c r="G20" s="6">
        <v>2466.8281523000001</v>
      </c>
      <c r="H20" s="6">
        <v>5955.3876481999996</v>
      </c>
      <c r="I20" s="6">
        <v>1502.505705</v>
      </c>
      <c r="J20" s="6">
        <v>10.477199551798799</v>
      </c>
      <c r="K20" s="6">
        <v>11.0249702205661</v>
      </c>
      <c r="L20" s="6">
        <v>12.3032288379836</v>
      </c>
      <c r="M20" s="6">
        <v>16.4529257720509</v>
      </c>
      <c r="N20" s="6">
        <v>39.720460798319699</v>
      </c>
      <c r="O20" s="6">
        <v>10.0212148192809</v>
      </c>
    </row>
    <row r="21" spans="1:15" x14ac:dyDescent="0.25">
      <c r="A21" s="6" t="s">
        <v>13</v>
      </c>
      <c r="B21" s="6" t="s">
        <v>18</v>
      </c>
      <c r="C21" s="6" t="s">
        <v>15</v>
      </c>
      <c r="D21" s="6">
        <v>181259.4121283</v>
      </c>
      <c r="E21" s="6">
        <v>204319.71159319999</v>
      </c>
      <c r="F21" s="6">
        <v>254872.18842709999</v>
      </c>
      <c r="G21" s="6">
        <v>387569.45499409997</v>
      </c>
      <c r="H21" s="6">
        <v>890198.53147000005</v>
      </c>
      <c r="I21" s="6">
        <v>283058.90803599998</v>
      </c>
      <c r="J21" s="6">
        <v>8.2342800460581191</v>
      </c>
      <c r="K21" s="6">
        <v>9.2818668251962198</v>
      </c>
      <c r="L21" s="6">
        <v>11.5783724046006</v>
      </c>
      <c r="M21" s="6">
        <v>17.606563941963</v>
      </c>
      <c r="N21" s="6">
        <v>40.440073807175303</v>
      </c>
      <c r="O21" s="6">
        <v>12.8588429750067</v>
      </c>
    </row>
    <row r="22" spans="1:15" x14ac:dyDescent="0.25">
      <c r="A22" s="6" t="s">
        <v>13</v>
      </c>
      <c r="B22" s="6" t="s">
        <v>18</v>
      </c>
      <c r="C22" s="6" t="s">
        <v>16</v>
      </c>
      <c r="D22" s="6">
        <v>324790.54404339998</v>
      </c>
      <c r="E22" s="6">
        <v>405356.94798400003</v>
      </c>
      <c r="F22" s="6">
        <v>515949.22135449998</v>
      </c>
      <c r="G22" s="6">
        <v>959109.19071420003</v>
      </c>
      <c r="H22" s="6">
        <v>2557045.3786436999</v>
      </c>
      <c r="I22" s="6">
        <v>864418.51056329999</v>
      </c>
      <c r="J22" s="6">
        <v>5.7723405846557396</v>
      </c>
      <c r="K22" s="6">
        <v>7.20420715760606</v>
      </c>
      <c r="L22" s="6">
        <v>9.1697085542248509</v>
      </c>
      <c r="M22" s="6">
        <v>17.045769983796401</v>
      </c>
      <c r="N22" s="6">
        <v>45.445094035678302</v>
      </c>
      <c r="O22" s="6">
        <v>15.362879684038599</v>
      </c>
    </row>
    <row r="23" spans="1:15" x14ac:dyDescent="0.25">
      <c r="A23" t="s">
        <v>19</v>
      </c>
    </row>
    <row r="24" spans="1:15" x14ac:dyDescent="0.25">
      <c r="A24" t="s">
        <v>1035</v>
      </c>
    </row>
    <row r="25" spans="1:15" x14ac:dyDescent="0.25">
      <c r="A25" t="s">
        <v>20</v>
      </c>
    </row>
    <row r="26" spans="1:15" x14ac:dyDescent="0.25">
      <c r="A26" t="s">
        <v>21</v>
      </c>
    </row>
    <row r="27" spans="1:15" x14ac:dyDescent="0.25">
      <c r="A27" t="s">
        <v>22</v>
      </c>
    </row>
    <row r="30" spans="1:15" x14ac:dyDescent="0.25">
      <c r="L30" s="7" t="str">
        <f>HYPERLINK("#'Indice'!A1", "Ir al índice")</f>
        <v>Ir al índice</v>
      </c>
    </row>
    <row r="31" spans="1:15" ht="17.25" x14ac:dyDescent="0.3">
      <c r="A31" s="4" t="s">
        <v>334</v>
      </c>
    </row>
    <row r="32" spans="1:15" x14ac:dyDescent="0.25">
      <c r="A32" s="5" t="s">
        <v>24</v>
      </c>
      <c r="B32" s="5" t="s">
        <v>10</v>
      </c>
      <c r="C32" s="5" t="s">
        <v>11</v>
      </c>
      <c r="D32" s="5" t="s">
        <v>322</v>
      </c>
      <c r="E32" s="5" t="s">
        <v>323</v>
      </c>
      <c r="F32" s="5" t="s">
        <v>324</v>
      </c>
      <c r="G32" s="5" t="s">
        <v>325</v>
      </c>
      <c r="H32" s="5" t="s">
        <v>326</v>
      </c>
      <c r="I32" s="5" t="s">
        <v>327</v>
      </c>
      <c r="J32" s="5" t="s">
        <v>328</v>
      </c>
      <c r="K32" s="5" t="s">
        <v>329</v>
      </c>
      <c r="L32" s="5" t="s">
        <v>330</v>
      </c>
      <c r="M32" s="5" t="s">
        <v>331</v>
      </c>
      <c r="N32" s="5" t="s">
        <v>332</v>
      </c>
      <c r="O32" s="5" t="s">
        <v>333</v>
      </c>
    </row>
    <row r="33" spans="1:15" x14ac:dyDescent="0.25">
      <c r="A33" s="6" t="s">
        <v>13</v>
      </c>
      <c r="B33" s="6" t="s">
        <v>14</v>
      </c>
      <c r="C33" s="6" t="s">
        <v>15</v>
      </c>
      <c r="D33" s="6">
        <v>182736.80701710001</v>
      </c>
      <c r="E33" s="6">
        <v>206119.9590646</v>
      </c>
      <c r="F33" s="6">
        <v>256744.0065054</v>
      </c>
      <c r="G33" s="6">
        <v>389747.97748449998</v>
      </c>
      <c r="H33" s="6">
        <v>895436.92113689997</v>
      </c>
      <c r="I33" s="6">
        <v>285006.28627600003</v>
      </c>
      <c r="J33" s="6">
        <v>8.2470200507701907</v>
      </c>
      <c r="K33" s="6">
        <v>9.3023155160559305</v>
      </c>
      <c r="L33" s="6">
        <v>11.587008682749801</v>
      </c>
      <c r="M33" s="6">
        <v>17.5895564639094</v>
      </c>
      <c r="N33" s="6">
        <v>40.411597222035901</v>
      </c>
      <c r="O33" s="6">
        <v>12.8625020644788</v>
      </c>
    </row>
    <row r="34" spans="1:15" x14ac:dyDescent="0.25">
      <c r="A34" s="6" t="s">
        <v>13</v>
      </c>
      <c r="B34" s="6" t="s">
        <v>14</v>
      </c>
      <c r="C34" s="6" t="s">
        <v>16</v>
      </c>
      <c r="D34" s="6">
        <v>326361.41667539999</v>
      </c>
      <c r="E34" s="6">
        <v>407009.94923710002</v>
      </c>
      <c r="F34" s="6">
        <v>517793.8751068</v>
      </c>
      <c r="G34" s="6">
        <v>961576.0188665</v>
      </c>
      <c r="H34" s="6">
        <v>2563000.7662919001</v>
      </c>
      <c r="I34" s="6">
        <v>865921.01626830001</v>
      </c>
      <c r="J34" s="6">
        <v>5.7848441890266198</v>
      </c>
      <c r="K34" s="6">
        <v>7.2143611941176298</v>
      </c>
      <c r="L34" s="6">
        <v>9.1780361785361997</v>
      </c>
      <c r="M34" s="6">
        <v>17.044194444650799</v>
      </c>
      <c r="N34" s="6">
        <v>45.429880285453599</v>
      </c>
      <c r="O34" s="6">
        <v>15.3486837082151</v>
      </c>
    </row>
    <row r="35" spans="1:15" x14ac:dyDescent="0.25">
      <c r="A35" s="6" t="s">
        <v>25</v>
      </c>
      <c r="B35" s="6" t="s">
        <v>26</v>
      </c>
      <c r="C35" s="6" t="s">
        <v>15</v>
      </c>
      <c r="D35" s="6">
        <v>2531.0971623</v>
      </c>
      <c r="E35" s="6">
        <v>3143.8266861000002</v>
      </c>
      <c r="F35" s="6">
        <v>5134.2960531999997</v>
      </c>
      <c r="G35" s="6">
        <v>6539.5406954999999</v>
      </c>
      <c r="H35" s="6">
        <v>15072.815724399999</v>
      </c>
      <c r="I35" s="6">
        <v>4604.1603539999996</v>
      </c>
      <c r="J35" s="6">
        <v>6.8360480832102697</v>
      </c>
      <c r="K35" s="6">
        <v>8.4909227158747598</v>
      </c>
      <c r="L35" s="6">
        <v>13.86683024891</v>
      </c>
      <c r="M35" s="6">
        <v>17.662148771849399</v>
      </c>
      <c r="N35" s="6">
        <v>40.709023176232201</v>
      </c>
      <c r="O35" s="6">
        <v>12.4350270039234</v>
      </c>
    </row>
    <row r="36" spans="1:15" x14ac:dyDescent="0.25">
      <c r="A36" s="6" t="s">
        <v>25</v>
      </c>
      <c r="B36" s="6" t="s">
        <v>26</v>
      </c>
      <c r="C36" s="6" t="s">
        <v>16</v>
      </c>
      <c r="D36" s="6">
        <v>7061.9709677000001</v>
      </c>
      <c r="E36" s="6">
        <v>10475.0364075</v>
      </c>
      <c r="F36" s="6">
        <v>12092.898117999999</v>
      </c>
      <c r="G36" s="6">
        <v>19859.749198900001</v>
      </c>
      <c r="H36" s="6">
        <v>52824.571808699999</v>
      </c>
      <c r="I36" s="6">
        <v>17959.036823800001</v>
      </c>
      <c r="J36" s="6">
        <v>5.8716050205113097</v>
      </c>
      <c r="K36" s="6">
        <v>8.70936409136036</v>
      </c>
      <c r="L36" s="6">
        <v>10.054519004247</v>
      </c>
      <c r="M36" s="6">
        <v>16.512189534012599</v>
      </c>
      <c r="N36" s="6">
        <v>43.9204610804765</v>
      </c>
      <c r="O36" s="6">
        <v>14.931861269392201</v>
      </c>
    </row>
    <row r="37" spans="1:15" x14ac:dyDescent="0.25">
      <c r="A37" s="6" t="s">
        <v>27</v>
      </c>
      <c r="B37" s="6" t="s">
        <v>28</v>
      </c>
      <c r="C37" s="6" t="s">
        <v>15</v>
      </c>
      <c r="D37" s="6">
        <v>839.18646639999997</v>
      </c>
      <c r="E37" s="6">
        <v>909.10440470000003</v>
      </c>
      <c r="F37" s="6">
        <v>1055.2300842</v>
      </c>
      <c r="G37" s="6">
        <v>1596.8656599000001</v>
      </c>
      <c r="H37" s="6">
        <v>3429.6701459999999</v>
      </c>
      <c r="I37" s="6">
        <v>993.3470734</v>
      </c>
      <c r="J37" s="6">
        <v>9.5109153126282493</v>
      </c>
      <c r="K37" s="6">
        <v>10.3033298910682</v>
      </c>
      <c r="L37" s="6">
        <v>11.9594444953549</v>
      </c>
      <c r="M37" s="6">
        <v>18.098068385333001</v>
      </c>
      <c r="N37" s="6">
        <v>38.870148191006798</v>
      </c>
      <c r="O37" s="6">
        <v>11.2580937246089</v>
      </c>
    </row>
    <row r="38" spans="1:15" x14ac:dyDescent="0.25">
      <c r="A38" s="6" t="s">
        <v>27</v>
      </c>
      <c r="B38" s="6" t="s">
        <v>28</v>
      </c>
      <c r="C38" s="6" t="s">
        <v>16</v>
      </c>
      <c r="D38" s="6">
        <v>2321.3467009000001</v>
      </c>
      <c r="E38" s="6">
        <v>2699.8557992999999</v>
      </c>
      <c r="F38" s="6">
        <v>3415.1100310000002</v>
      </c>
      <c r="G38" s="6">
        <v>5092.5516380999998</v>
      </c>
      <c r="H38" s="6">
        <v>12956.2787451</v>
      </c>
      <c r="I38" s="6">
        <v>3591.4532604000001</v>
      </c>
      <c r="J38" s="6">
        <v>7.7181163965786999</v>
      </c>
      <c r="K38" s="6">
        <v>8.9766002230069599</v>
      </c>
      <c r="L38" s="6">
        <v>11.35470919366</v>
      </c>
      <c r="M38" s="6">
        <v>16.931941395572</v>
      </c>
      <c r="N38" s="6">
        <v>43.0776098126275</v>
      </c>
      <c r="O38" s="6">
        <v>11.9410229785548</v>
      </c>
    </row>
    <row r="39" spans="1:15" x14ac:dyDescent="0.25">
      <c r="A39" s="6" t="s">
        <v>29</v>
      </c>
      <c r="B39" s="6" t="s">
        <v>30</v>
      </c>
      <c r="C39" s="6" t="s">
        <v>15</v>
      </c>
      <c r="D39" s="6">
        <v>1241.8086311</v>
      </c>
      <c r="E39" s="6">
        <v>1402.6893478</v>
      </c>
      <c r="F39" s="6">
        <v>1416.0527536</v>
      </c>
      <c r="G39" s="6">
        <v>2261.6968562000002</v>
      </c>
      <c r="H39" s="6">
        <v>6126.1373365999998</v>
      </c>
      <c r="I39" s="6">
        <v>1358.7667511</v>
      </c>
      <c r="J39" s="6">
        <v>8.9939522662199192</v>
      </c>
      <c r="K39" s="6">
        <v>10.1591507117109</v>
      </c>
      <c r="L39" s="6">
        <v>10.2559368274371</v>
      </c>
      <c r="M39" s="6">
        <v>16.380618604095002</v>
      </c>
      <c r="N39" s="6">
        <v>44.369305706050604</v>
      </c>
      <c r="O39" s="6">
        <v>9.8410358844864803</v>
      </c>
    </row>
    <row r="40" spans="1:15" x14ac:dyDescent="0.25">
      <c r="A40" s="6" t="s">
        <v>29</v>
      </c>
      <c r="B40" s="6" t="s">
        <v>30</v>
      </c>
      <c r="C40" s="6" t="s">
        <v>16</v>
      </c>
      <c r="D40" s="6">
        <v>7928.8119104999996</v>
      </c>
      <c r="E40" s="6">
        <v>8211.5132186999999</v>
      </c>
      <c r="F40" s="6">
        <v>9682.4136679999992</v>
      </c>
      <c r="G40" s="6">
        <v>16464.379191399999</v>
      </c>
      <c r="H40" s="6">
        <v>44042.993018499998</v>
      </c>
      <c r="I40" s="6">
        <v>10379.737297400001</v>
      </c>
      <c r="J40" s="6">
        <v>8.1985568683092094</v>
      </c>
      <c r="K40" s="6">
        <v>8.4908759166339305</v>
      </c>
      <c r="L40" s="6">
        <v>10.0118176563715</v>
      </c>
      <c r="M40" s="6">
        <v>17.024511443302401</v>
      </c>
      <c r="N40" s="6">
        <v>45.541373283749301</v>
      </c>
      <c r="O40" s="6">
        <v>10.7328648316337</v>
      </c>
    </row>
    <row r="41" spans="1:15" x14ac:dyDescent="0.25">
      <c r="A41" s="6" t="s">
        <v>31</v>
      </c>
      <c r="B41" s="6" t="s">
        <v>32</v>
      </c>
      <c r="C41" s="6" t="s">
        <v>15</v>
      </c>
      <c r="D41" s="6">
        <v>733.32936600000005</v>
      </c>
      <c r="E41" s="6">
        <v>984.73930359999997</v>
      </c>
      <c r="F41" s="6">
        <v>1016.0783756</v>
      </c>
      <c r="G41" s="6">
        <v>1827.1460626999999</v>
      </c>
      <c r="H41" s="6">
        <v>4549.0468025999999</v>
      </c>
      <c r="I41" s="6">
        <v>1836.5320710999999</v>
      </c>
      <c r="J41" s="6">
        <v>6.6989854931400803</v>
      </c>
      <c r="K41" s="6">
        <v>8.9956227245115699</v>
      </c>
      <c r="L41" s="6">
        <v>9.2819060760724206</v>
      </c>
      <c r="M41" s="6">
        <v>16.6910334365027</v>
      </c>
      <c r="N41" s="6">
        <v>41.555677368349997</v>
      </c>
      <c r="O41" s="6">
        <v>16.776774901423199</v>
      </c>
    </row>
    <row r="42" spans="1:15" x14ac:dyDescent="0.25">
      <c r="A42" s="6" t="s">
        <v>31</v>
      </c>
      <c r="B42" s="6" t="s">
        <v>32</v>
      </c>
      <c r="C42" s="6" t="s">
        <v>16</v>
      </c>
      <c r="D42" s="6">
        <v>1765.2778848999999</v>
      </c>
      <c r="E42" s="6">
        <v>2152.527024</v>
      </c>
      <c r="F42" s="6">
        <v>2275.6178998999999</v>
      </c>
      <c r="G42" s="6">
        <v>3799.4736692000001</v>
      </c>
      <c r="H42" s="6">
        <v>10500.1562087</v>
      </c>
      <c r="I42" s="6">
        <v>3163.0753334999999</v>
      </c>
      <c r="J42" s="6">
        <v>7.4622435395709203</v>
      </c>
      <c r="K42" s="6">
        <v>9.0992364522290092</v>
      </c>
      <c r="L42" s="6">
        <v>9.6195704468493197</v>
      </c>
      <c r="M42" s="6">
        <v>16.061266095430401</v>
      </c>
      <c r="N42" s="6">
        <v>44.386622357360899</v>
      </c>
      <c r="O42" s="6">
        <v>13.3710611085595</v>
      </c>
    </row>
    <row r="43" spans="1:15" x14ac:dyDescent="0.25">
      <c r="A43" s="6" t="s">
        <v>33</v>
      </c>
      <c r="B43" s="6" t="s">
        <v>34</v>
      </c>
      <c r="C43" s="6" t="s">
        <v>15</v>
      </c>
      <c r="D43" s="6">
        <v>5278.3280304</v>
      </c>
      <c r="E43" s="6">
        <v>4679.1209108000003</v>
      </c>
      <c r="F43" s="6">
        <v>6556.9335361000003</v>
      </c>
      <c r="G43" s="6">
        <v>10170.1280045</v>
      </c>
      <c r="H43" s="6">
        <v>21891.6545147</v>
      </c>
      <c r="I43" s="6">
        <v>3722.0509400000001</v>
      </c>
      <c r="J43" s="6">
        <v>10.0927496968709</v>
      </c>
      <c r="K43" s="6">
        <v>8.9469991031459806</v>
      </c>
      <c r="L43" s="6">
        <v>12.537585496341499</v>
      </c>
      <c r="M43" s="6">
        <v>19.4464148009341</v>
      </c>
      <c r="N43" s="6">
        <v>41.859275928801502</v>
      </c>
      <c r="O43" s="6">
        <v>7.1169749739059496</v>
      </c>
    </row>
    <row r="44" spans="1:15" x14ac:dyDescent="0.25">
      <c r="A44" s="6" t="s">
        <v>33</v>
      </c>
      <c r="B44" s="6" t="s">
        <v>34</v>
      </c>
      <c r="C44" s="6" t="s">
        <v>16</v>
      </c>
      <c r="D44" s="6">
        <v>7202.2163890000002</v>
      </c>
      <c r="E44" s="6">
        <v>10084.8666543</v>
      </c>
      <c r="F44" s="6">
        <v>13404.567003100001</v>
      </c>
      <c r="G44" s="6">
        <v>18854.542516699999</v>
      </c>
      <c r="H44" s="6">
        <v>47398.979029100003</v>
      </c>
      <c r="I44" s="6">
        <v>9214.6124216999997</v>
      </c>
      <c r="J44" s="6">
        <v>6.7843171083100398</v>
      </c>
      <c r="K44" s="6">
        <v>9.4997053243623206</v>
      </c>
      <c r="L44" s="6">
        <v>12.626784358703</v>
      </c>
      <c r="M44" s="6">
        <v>17.760532099642599</v>
      </c>
      <c r="N44" s="6">
        <v>44.6487146421604</v>
      </c>
      <c r="O44" s="6">
        <v>8.6799464668216402</v>
      </c>
    </row>
    <row r="45" spans="1:15" x14ac:dyDescent="0.25">
      <c r="A45" s="6" t="s">
        <v>35</v>
      </c>
      <c r="B45" s="6" t="s">
        <v>36</v>
      </c>
      <c r="C45" s="6" t="s">
        <v>15</v>
      </c>
      <c r="D45" s="6">
        <v>29509.933171299999</v>
      </c>
      <c r="E45" s="6">
        <v>27379.767989799999</v>
      </c>
      <c r="F45" s="6">
        <v>36295.424167500001</v>
      </c>
      <c r="G45" s="6">
        <v>49732.921646900002</v>
      </c>
      <c r="H45" s="6">
        <v>123007.0210124</v>
      </c>
      <c r="I45" s="6">
        <v>31901.9998247</v>
      </c>
      <c r="J45" s="6">
        <v>9.9084120822316795</v>
      </c>
      <c r="K45" s="6">
        <v>9.1931764936248204</v>
      </c>
      <c r="L45" s="6">
        <v>12.1867446213243</v>
      </c>
      <c r="M45" s="6">
        <v>16.698590229613799</v>
      </c>
      <c r="N45" s="6">
        <v>41.301491471486699</v>
      </c>
      <c r="O45" s="6">
        <v>10.7115851017187</v>
      </c>
    </row>
    <row r="46" spans="1:15" x14ac:dyDescent="0.25">
      <c r="A46" s="6" t="s">
        <v>35</v>
      </c>
      <c r="B46" s="6" t="s">
        <v>36</v>
      </c>
      <c r="C46" s="6" t="s">
        <v>16</v>
      </c>
      <c r="D46" s="6">
        <v>37328.3105297</v>
      </c>
      <c r="E46" s="6">
        <v>45518.790633800003</v>
      </c>
      <c r="F46" s="6">
        <v>60744.815623399998</v>
      </c>
      <c r="G46" s="6">
        <v>90099.590168099996</v>
      </c>
      <c r="H46" s="6">
        <v>215867.36072180001</v>
      </c>
      <c r="I46" s="6">
        <v>45129.064513899997</v>
      </c>
      <c r="J46" s="6">
        <v>7.5458300275071402</v>
      </c>
      <c r="K46" s="6">
        <v>9.2015162836542999</v>
      </c>
      <c r="L46" s="6">
        <v>12.2794213625537</v>
      </c>
      <c r="M46" s="6">
        <v>18.213419876466101</v>
      </c>
      <c r="N46" s="6">
        <v>43.637078383101603</v>
      </c>
      <c r="O46" s="6">
        <v>9.1227340667172196</v>
      </c>
    </row>
    <row r="47" spans="1:15" x14ac:dyDescent="0.25">
      <c r="A47" s="6" t="s">
        <v>37</v>
      </c>
      <c r="B47" s="6" t="s">
        <v>38</v>
      </c>
      <c r="C47" s="6" t="s">
        <v>15</v>
      </c>
      <c r="D47" s="6">
        <v>762.30259690000003</v>
      </c>
      <c r="E47" s="6">
        <v>920.71698679999997</v>
      </c>
      <c r="F47" s="6">
        <v>1266.8548694000001</v>
      </c>
      <c r="G47" s="6">
        <v>1913.9615228</v>
      </c>
      <c r="H47" s="6">
        <v>4536.2625803000001</v>
      </c>
      <c r="I47" s="6">
        <v>1476.9098693000001</v>
      </c>
      <c r="J47" s="6">
        <v>7.0083847238075299</v>
      </c>
      <c r="K47" s="6">
        <v>8.4647997940451702</v>
      </c>
      <c r="L47" s="6">
        <v>11.6470891612991</v>
      </c>
      <c r="M47" s="6">
        <v>17.596396434822299</v>
      </c>
      <c r="N47" s="6">
        <v>41.705057152159704</v>
      </c>
      <c r="O47" s="6">
        <v>13.5782727338662</v>
      </c>
    </row>
    <row r="48" spans="1:15" x14ac:dyDescent="0.25">
      <c r="A48" s="6" t="s">
        <v>37</v>
      </c>
      <c r="B48" s="6" t="s">
        <v>38</v>
      </c>
      <c r="C48" s="6" t="s">
        <v>16</v>
      </c>
      <c r="D48" s="6">
        <v>1214.6446595</v>
      </c>
      <c r="E48" s="6">
        <v>1758.4108057999999</v>
      </c>
      <c r="F48" s="6">
        <v>2402.5004310999998</v>
      </c>
      <c r="G48" s="6">
        <v>3244.3246251</v>
      </c>
      <c r="H48" s="6">
        <v>8725.2455064000005</v>
      </c>
      <c r="I48" s="6">
        <v>2274.8655567999999</v>
      </c>
      <c r="J48" s="6">
        <v>6.1908520921446302</v>
      </c>
      <c r="K48" s="6">
        <v>8.9623423038123899</v>
      </c>
      <c r="L48" s="6">
        <v>12.2451654514139</v>
      </c>
      <c r="M48" s="6">
        <v>16.535810482355</v>
      </c>
      <c r="N48" s="6">
        <v>44.471199025406797</v>
      </c>
      <c r="O48" s="6">
        <v>11.5946306448672</v>
      </c>
    </row>
    <row r="49" spans="1:15" x14ac:dyDescent="0.25">
      <c r="A49" t="s">
        <v>19</v>
      </c>
    </row>
    <row r="50" spans="1:15" x14ac:dyDescent="0.25">
      <c r="A50" t="s">
        <v>1035</v>
      </c>
    </row>
    <row r="51" spans="1:15" x14ac:dyDescent="0.25">
      <c r="A51" t="s">
        <v>20</v>
      </c>
    </row>
    <row r="52" spans="1:15" x14ac:dyDescent="0.25">
      <c r="A52" t="s">
        <v>21</v>
      </c>
    </row>
    <row r="53" spans="1:15" x14ac:dyDescent="0.25">
      <c r="A53" t="s">
        <v>22</v>
      </c>
    </row>
    <row r="56" spans="1:15" x14ac:dyDescent="0.25">
      <c r="L56" s="7" t="str">
        <f>HYPERLINK("#'Indice'!A1", "Ir al índice")</f>
        <v>Ir al índice</v>
      </c>
    </row>
    <row r="57" spans="1:15" ht="17.25" x14ac:dyDescent="0.3">
      <c r="A57" s="4" t="s">
        <v>335</v>
      </c>
    </row>
    <row r="58" spans="1:15" x14ac:dyDescent="0.25">
      <c r="A58" s="5" t="s">
        <v>24</v>
      </c>
      <c r="B58" s="5" t="s">
        <v>10</v>
      </c>
      <c r="C58" s="5" t="s">
        <v>11</v>
      </c>
      <c r="D58" s="5" t="s">
        <v>322</v>
      </c>
      <c r="E58" s="5" t="s">
        <v>323</v>
      </c>
      <c r="F58" s="5" t="s">
        <v>324</v>
      </c>
      <c r="G58" s="5" t="s">
        <v>325</v>
      </c>
      <c r="H58" s="5" t="s">
        <v>326</v>
      </c>
      <c r="I58" s="5" t="s">
        <v>327</v>
      </c>
      <c r="J58" s="5" t="s">
        <v>328</v>
      </c>
      <c r="K58" s="5" t="s">
        <v>329</v>
      </c>
      <c r="L58" s="5" t="s">
        <v>330</v>
      </c>
      <c r="M58" s="5" t="s">
        <v>331</v>
      </c>
      <c r="N58" s="5" t="s">
        <v>332</v>
      </c>
      <c r="O58" s="5" t="s">
        <v>333</v>
      </c>
    </row>
    <row r="59" spans="1:15" x14ac:dyDescent="0.25">
      <c r="A59" s="6" t="s">
        <v>13</v>
      </c>
      <c r="B59" s="6" t="s">
        <v>14</v>
      </c>
      <c r="C59" s="6" t="s">
        <v>15</v>
      </c>
      <c r="D59" s="6">
        <v>181259.4121283</v>
      </c>
      <c r="E59" s="6">
        <v>204319.71159319999</v>
      </c>
      <c r="F59" s="6">
        <v>254872.18842709999</v>
      </c>
      <c r="G59" s="6">
        <v>387569.45499409997</v>
      </c>
      <c r="H59" s="6">
        <v>890198.53147000005</v>
      </c>
      <c r="I59" s="6">
        <v>283058.90803599998</v>
      </c>
      <c r="J59" s="6">
        <v>8.2342800460581191</v>
      </c>
      <c r="K59" s="6">
        <v>9.2818668251962198</v>
      </c>
      <c r="L59" s="6">
        <v>11.5783724046006</v>
      </c>
      <c r="M59" s="6">
        <v>17.606563941963</v>
      </c>
      <c r="N59" s="6">
        <v>40.440073807175303</v>
      </c>
      <c r="O59" s="6">
        <v>12.8588429750067</v>
      </c>
    </row>
    <row r="60" spans="1:15" x14ac:dyDescent="0.25">
      <c r="A60" s="6" t="s">
        <v>13</v>
      </c>
      <c r="B60" s="6" t="s">
        <v>14</v>
      </c>
      <c r="C60" s="6" t="s">
        <v>16</v>
      </c>
      <c r="D60" s="6">
        <v>324790.54404339998</v>
      </c>
      <c r="E60" s="6">
        <v>405356.94798400003</v>
      </c>
      <c r="F60" s="6">
        <v>515949.22135449998</v>
      </c>
      <c r="G60" s="6">
        <v>959109.19071420003</v>
      </c>
      <c r="H60" s="6">
        <v>2557045.3786436999</v>
      </c>
      <c r="I60" s="6">
        <v>864418.51056329999</v>
      </c>
      <c r="J60" s="6">
        <v>5.7723405846557396</v>
      </c>
      <c r="K60" s="6">
        <v>7.20420715760606</v>
      </c>
      <c r="L60" s="6">
        <v>9.1697085542248509</v>
      </c>
      <c r="M60" s="6">
        <v>17.045769983796401</v>
      </c>
      <c r="N60" s="6">
        <v>45.445094035678302</v>
      </c>
      <c r="O60" s="6">
        <v>15.362879684038599</v>
      </c>
    </row>
    <row r="61" spans="1:15" x14ac:dyDescent="0.25">
      <c r="A61" s="6" t="s">
        <v>40</v>
      </c>
      <c r="B61" s="6" t="s">
        <v>41</v>
      </c>
      <c r="C61" s="6" t="s">
        <v>15</v>
      </c>
      <c r="D61" s="6">
        <v>330.96384719999998</v>
      </c>
      <c r="E61" s="6">
        <v>391.82133979999998</v>
      </c>
      <c r="F61" s="6">
        <v>334.26456999999999</v>
      </c>
      <c r="G61" s="6">
        <v>526.96050419999995</v>
      </c>
      <c r="H61" s="6">
        <v>1280.2506578</v>
      </c>
      <c r="I61" s="6">
        <v>442.9713582</v>
      </c>
      <c r="J61" s="6">
        <v>10.007275554295299</v>
      </c>
      <c r="K61" s="6">
        <v>11.8474091614674</v>
      </c>
      <c r="L61" s="6">
        <v>10.1070787287731</v>
      </c>
      <c r="M61" s="6">
        <v>15.9335801066304</v>
      </c>
      <c r="N61" s="6">
        <v>38.710636281159502</v>
      </c>
      <c r="O61" s="6">
        <v>13.394020167674199</v>
      </c>
    </row>
    <row r="62" spans="1:15" x14ac:dyDescent="0.25">
      <c r="A62" s="6" t="s">
        <v>40</v>
      </c>
      <c r="B62" s="6" t="s">
        <v>41</v>
      </c>
      <c r="C62" s="6" t="s">
        <v>16</v>
      </c>
      <c r="D62" s="6">
        <v>440.31513210000003</v>
      </c>
      <c r="E62" s="6">
        <v>533.89753910000002</v>
      </c>
      <c r="F62" s="6">
        <v>960.7880725</v>
      </c>
      <c r="G62" s="6">
        <v>1086.5387552</v>
      </c>
      <c r="H62" s="6">
        <v>2618.7886970999998</v>
      </c>
      <c r="I62" s="6">
        <v>637.43952850000005</v>
      </c>
      <c r="J62" s="6">
        <v>7.0138805929629902</v>
      </c>
      <c r="K62" s="6">
        <v>8.5045761890230303</v>
      </c>
      <c r="L62" s="6">
        <v>15.304613274402801</v>
      </c>
      <c r="M62" s="6">
        <v>17.3077247021996</v>
      </c>
      <c r="N62" s="6">
        <v>41.715284987046502</v>
      </c>
      <c r="O62" s="6">
        <v>10.153920254365101</v>
      </c>
    </row>
    <row r="63" spans="1:15" x14ac:dyDescent="0.25">
      <c r="A63" s="6" t="s">
        <v>42</v>
      </c>
      <c r="B63" s="6" t="s">
        <v>43</v>
      </c>
      <c r="C63" s="6" t="s">
        <v>15</v>
      </c>
      <c r="D63" s="6">
        <v>656.84224410000002</v>
      </c>
      <c r="E63" s="6">
        <v>766.12378030000002</v>
      </c>
      <c r="F63" s="6">
        <v>1140.8159542000001</v>
      </c>
      <c r="G63" s="6">
        <v>1716.2719705</v>
      </c>
      <c r="H63" s="6">
        <v>3884.8593129999999</v>
      </c>
      <c r="I63" s="6">
        <v>1054.7806387000001</v>
      </c>
      <c r="J63" s="6">
        <v>7.1243389549299998</v>
      </c>
      <c r="K63" s="6">
        <v>8.3096444257604105</v>
      </c>
      <c r="L63" s="6">
        <v>12.373685791249599</v>
      </c>
      <c r="M63" s="6">
        <v>18.615281472100499</v>
      </c>
      <c r="N63" s="6">
        <v>42.136532457578703</v>
      </c>
      <c r="O63" s="6">
        <v>11.4405168983807</v>
      </c>
    </row>
    <row r="64" spans="1:15" x14ac:dyDescent="0.25">
      <c r="A64" s="6" t="s">
        <v>42</v>
      </c>
      <c r="B64" s="6" t="s">
        <v>43</v>
      </c>
      <c r="C64" s="6" t="s">
        <v>16</v>
      </c>
      <c r="D64" s="6">
        <v>4085.4995276999998</v>
      </c>
      <c r="E64" s="6">
        <v>5735.6700837999997</v>
      </c>
      <c r="F64" s="6">
        <v>6017.4364778999998</v>
      </c>
      <c r="G64" s="6">
        <v>9632.5412372999999</v>
      </c>
      <c r="H64" s="6">
        <v>26534.0873813</v>
      </c>
      <c r="I64" s="6">
        <v>7549.0713980999999</v>
      </c>
      <c r="J64" s="6">
        <v>6.8601244726475503</v>
      </c>
      <c r="K64" s="6">
        <v>9.6309913737917103</v>
      </c>
      <c r="L64" s="6">
        <v>10.104116513723699</v>
      </c>
      <c r="M64" s="6">
        <v>16.174382453787601</v>
      </c>
      <c r="N64" s="6">
        <v>44.554439663905598</v>
      </c>
      <c r="O64" s="6">
        <v>12.675945522143801</v>
      </c>
    </row>
    <row r="65" spans="1:15" x14ac:dyDescent="0.25">
      <c r="A65" s="6" t="s">
        <v>25</v>
      </c>
      <c r="B65" s="6" t="s">
        <v>26</v>
      </c>
      <c r="C65" s="6" t="s">
        <v>15</v>
      </c>
      <c r="D65" s="6">
        <v>1530.0342161999999</v>
      </c>
      <c r="E65" s="6">
        <v>2064.6639731</v>
      </c>
      <c r="F65" s="6">
        <v>4055.3837978000001</v>
      </c>
      <c r="G65" s="6">
        <v>4850.0198971</v>
      </c>
      <c r="H65" s="6">
        <v>11783.538914799999</v>
      </c>
      <c r="I65" s="6">
        <v>3629.3795605999999</v>
      </c>
      <c r="J65" s="6">
        <v>5.48143553255347</v>
      </c>
      <c r="K65" s="6">
        <v>7.3967773694899002</v>
      </c>
      <c r="L65" s="6">
        <v>14.528645576705699</v>
      </c>
      <c r="M65" s="6">
        <v>17.375475081584799</v>
      </c>
      <c r="N65" s="6">
        <v>42.215205531304498</v>
      </c>
      <c r="O65" s="6">
        <v>13.0024609083616</v>
      </c>
    </row>
    <row r="66" spans="1:15" x14ac:dyDescent="0.25">
      <c r="A66" s="6" t="s">
        <v>25</v>
      </c>
      <c r="B66" s="6" t="s">
        <v>26</v>
      </c>
      <c r="C66" s="6" t="s">
        <v>16</v>
      </c>
      <c r="D66" s="6">
        <v>5660.0438156</v>
      </c>
      <c r="E66" s="6">
        <v>8992.8487342000008</v>
      </c>
      <c r="F66" s="6">
        <v>10380.2936132</v>
      </c>
      <c r="G66" s="6">
        <v>17088.2898504</v>
      </c>
      <c r="H66" s="6">
        <v>46109.704381299998</v>
      </c>
      <c r="I66" s="6">
        <v>15795.799244600001</v>
      </c>
      <c r="J66" s="6">
        <v>5.4409383365983199</v>
      </c>
      <c r="K66" s="6">
        <v>8.6447273249512104</v>
      </c>
      <c r="L66" s="6">
        <v>9.9784629422024107</v>
      </c>
      <c r="M66" s="6">
        <v>16.426786502551</v>
      </c>
      <c r="N66" s="6">
        <v>44.324755502062402</v>
      </c>
      <c r="O66" s="6">
        <v>15.1843293916346</v>
      </c>
    </row>
    <row r="67" spans="1:15" x14ac:dyDescent="0.25">
      <c r="A67" s="6" t="s">
        <v>27</v>
      </c>
      <c r="B67" s="6" t="s">
        <v>28</v>
      </c>
      <c r="C67" s="6" t="s">
        <v>15</v>
      </c>
      <c r="D67" s="6">
        <v>488.22990779999998</v>
      </c>
      <c r="E67" s="6">
        <v>591.57332980000001</v>
      </c>
      <c r="F67" s="6">
        <v>560.56417899999997</v>
      </c>
      <c r="G67" s="6">
        <v>1059.1830287</v>
      </c>
      <c r="H67" s="6">
        <v>2244.7143049000001</v>
      </c>
      <c r="I67" s="6">
        <v>614.08795259999999</v>
      </c>
      <c r="J67" s="6">
        <v>8.7837158580105203</v>
      </c>
      <c r="K67" s="6">
        <v>10.642961348998201</v>
      </c>
      <c r="L67" s="6">
        <v>10.0850775215761</v>
      </c>
      <c r="M67" s="6">
        <v>19.055700228710599</v>
      </c>
      <c r="N67" s="6">
        <v>40.384524425181503</v>
      </c>
      <c r="O67" s="6">
        <v>11.0480206175232</v>
      </c>
    </row>
    <row r="68" spans="1:15" x14ac:dyDescent="0.25">
      <c r="A68" s="6" t="s">
        <v>27</v>
      </c>
      <c r="B68" s="6" t="s">
        <v>28</v>
      </c>
      <c r="C68" s="6" t="s">
        <v>16</v>
      </c>
      <c r="D68" s="6">
        <v>1409.9356471000001</v>
      </c>
      <c r="E68" s="6">
        <v>1854.2590436999999</v>
      </c>
      <c r="F68" s="6">
        <v>2259.2657491999998</v>
      </c>
      <c r="G68" s="6">
        <v>3493.5056023000002</v>
      </c>
      <c r="H68" s="6">
        <v>9183.5553760999992</v>
      </c>
      <c r="I68" s="6">
        <v>2511.1258822</v>
      </c>
      <c r="J68" s="6">
        <v>6.8074529593749702</v>
      </c>
      <c r="K68" s="6">
        <v>8.9527357085029298</v>
      </c>
      <c r="L68" s="6">
        <v>10.9081895631476</v>
      </c>
      <c r="M68" s="6">
        <v>16.867347882072099</v>
      </c>
      <c r="N68" s="6">
        <v>44.340052931636997</v>
      </c>
      <c r="O68" s="6">
        <v>12.1242209552654</v>
      </c>
    </row>
    <row r="69" spans="1:15" x14ac:dyDescent="0.25">
      <c r="A69" s="6" t="s">
        <v>44</v>
      </c>
      <c r="B69" s="6" t="s">
        <v>45</v>
      </c>
      <c r="C69" s="6" t="s">
        <v>15</v>
      </c>
      <c r="D69" s="6">
        <v>631.65141659999995</v>
      </c>
      <c r="E69" s="6">
        <v>626.95252070000004</v>
      </c>
      <c r="F69" s="6">
        <v>993.06335260000003</v>
      </c>
      <c r="G69" s="6">
        <v>885.09195160000002</v>
      </c>
      <c r="H69" s="6">
        <v>2168.0652316999999</v>
      </c>
      <c r="I69" s="6">
        <v>452.39433559999998</v>
      </c>
      <c r="J69" s="6">
        <v>10.971467953146201</v>
      </c>
      <c r="K69" s="6">
        <v>10.8898504906865</v>
      </c>
      <c r="L69" s="6">
        <v>17.249011815949899</v>
      </c>
      <c r="M69" s="6">
        <v>15.3736027931946</v>
      </c>
      <c r="N69" s="6">
        <v>37.658204485576903</v>
      </c>
      <c r="O69" s="6">
        <v>7.85786246144594</v>
      </c>
    </row>
    <row r="70" spans="1:15" x14ac:dyDescent="0.25">
      <c r="A70" s="6" t="s">
        <v>44</v>
      </c>
      <c r="B70" s="6" t="s">
        <v>45</v>
      </c>
      <c r="C70" s="6" t="s">
        <v>16</v>
      </c>
      <c r="D70" s="6">
        <v>2120.3906544000001</v>
      </c>
      <c r="E70" s="6">
        <v>1480.3644796000001</v>
      </c>
      <c r="F70" s="6">
        <v>2087.6650534</v>
      </c>
      <c r="G70" s="6">
        <v>4248.1165019</v>
      </c>
      <c r="H70" s="6">
        <v>6992.6030661000004</v>
      </c>
      <c r="I70" s="6">
        <v>1069.6414424</v>
      </c>
      <c r="J70" s="6">
        <v>11.7807457688256</v>
      </c>
      <c r="K70" s="6">
        <v>8.2248040205130408</v>
      </c>
      <c r="L70" s="6">
        <v>11.5989245630431</v>
      </c>
      <c r="M70" s="6">
        <v>23.602245369921199</v>
      </c>
      <c r="N70" s="6">
        <v>38.8504254218875</v>
      </c>
      <c r="O70" s="6">
        <v>5.9428548558095899</v>
      </c>
    </row>
    <row r="71" spans="1:15" x14ac:dyDescent="0.25">
      <c r="A71" s="6" t="s">
        <v>46</v>
      </c>
      <c r="B71" s="6" t="s">
        <v>47</v>
      </c>
      <c r="C71" s="6" t="s">
        <v>15</v>
      </c>
      <c r="D71" s="6">
        <v>4428.0671058999997</v>
      </c>
      <c r="E71" s="6">
        <v>5431.3178755999998</v>
      </c>
      <c r="F71" s="6">
        <v>7092.8565730999999</v>
      </c>
      <c r="G71" s="6">
        <v>9646.7028914000002</v>
      </c>
      <c r="H71" s="6">
        <v>22757.098405699999</v>
      </c>
      <c r="I71" s="6">
        <v>5324.0647940999997</v>
      </c>
      <c r="J71" s="6">
        <v>8.09813165435515</v>
      </c>
      <c r="K71" s="6">
        <v>9.9328953607449293</v>
      </c>
      <c r="L71" s="6">
        <v>12.9715482987803</v>
      </c>
      <c r="M71" s="6">
        <v>17.6420700447194</v>
      </c>
      <c r="N71" s="6">
        <v>41.618605715104103</v>
      </c>
      <c r="O71" s="6">
        <v>9.73674892629613</v>
      </c>
    </row>
    <row r="72" spans="1:15" x14ac:dyDescent="0.25">
      <c r="A72" s="6" t="s">
        <v>46</v>
      </c>
      <c r="B72" s="6" t="s">
        <v>47</v>
      </c>
      <c r="C72" s="6" t="s">
        <v>16</v>
      </c>
      <c r="D72" s="6">
        <v>6913.6989967999998</v>
      </c>
      <c r="E72" s="6">
        <v>8995.2913810999999</v>
      </c>
      <c r="F72" s="6">
        <v>11688.696886</v>
      </c>
      <c r="G72" s="6">
        <v>17652.3205748</v>
      </c>
      <c r="H72" s="6">
        <v>42987.936728100001</v>
      </c>
      <c r="I72" s="6">
        <v>10184.947790099999</v>
      </c>
      <c r="J72" s="6">
        <v>7.0244826495543604</v>
      </c>
      <c r="K72" s="6">
        <v>9.1394300306491392</v>
      </c>
      <c r="L72" s="6">
        <v>11.8759940965914</v>
      </c>
      <c r="M72" s="6">
        <v>17.9351776320384</v>
      </c>
      <c r="N72" s="6">
        <v>43.676766348440196</v>
      </c>
      <c r="O72" s="6">
        <v>10.3481492427264</v>
      </c>
    </row>
    <row r="73" spans="1:15" x14ac:dyDescent="0.25">
      <c r="A73" s="6" t="s">
        <v>29</v>
      </c>
      <c r="B73" s="6" t="s">
        <v>30</v>
      </c>
      <c r="C73" s="6" t="s">
        <v>15</v>
      </c>
      <c r="D73" s="6">
        <v>1181.8297501</v>
      </c>
      <c r="E73" s="6">
        <v>1346.1054978</v>
      </c>
      <c r="F73" s="6">
        <v>1343.6254256</v>
      </c>
      <c r="G73" s="6">
        <v>2151.9241871999998</v>
      </c>
      <c r="H73" s="6">
        <v>5916.7770915999999</v>
      </c>
      <c r="I73" s="6">
        <v>1312.3679941</v>
      </c>
      <c r="J73" s="6">
        <v>8.9176997688752095</v>
      </c>
      <c r="K73" s="6">
        <v>10.157270694528499</v>
      </c>
      <c r="L73" s="6">
        <v>10.1385568829302</v>
      </c>
      <c r="M73" s="6">
        <v>16.237714294471498</v>
      </c>
      <c r="N73" s="6">
        <v>44.646059804961602</v>
      </c>
      <c r="O73" s="6">
        <v>9.9026985542329804</v>
      </c>
    </row>
    <row r="74" spans="1:15" x14ac:dyDescent="0.25">
      <c r="A74" s="6" t="s">
        <v>29</v>
      </c>
      <c r="B74" s="6" t="s">
        <v>30</v>
      </c>
      <c r="C74" s="6" t="s">
        <v>16</v>
      </c>
      <c r="D74" s="6">
        <v>7815.6442104999996</v>
      </c>
      <c r="E74" s="6">
        <v>8107.3989346999997</v>
      </c>
      <c r="F74" s="6">
        <v>9529.6372730000003</v>
      </c>
      <c r="G74" s="6">
        <v>16243.7021764</v>
      </c>
      <c r="H74" s="6">
        <v>43500.9197355</v>
      </c>
      <c r="I74" s="6">
        <v>10245.0677344</v>
      </c>
      <c r="J74" s="6">
        <v>8.1888622476769903</v>
      </c>
      <c r="K74" s="6">
        <v>8.4945490448540006</v>
      </c>
      <c r="L74" s="6">
        <v>9.9847030900006608</v>
      </c>
      <c r="M74" s="6">
        <v>17.019382655127401</v>
      </c>
      <c r="N74" s="6">
        <v>45.578205681713499</v>
      </c>
      <c r="O74" s="6">
        <v>10.7342972806274</v>
      </c>
    </row>
    <row r="75" spans="1:15" x14ac:dyDescent="0.25">
      <c r="A75" s="6" t="s">
        <v>48</v>
      </c>
      <c r="B75" s="6" t="s">
        <v>49</v>
      </c>
      <c r="C75" s="6" t="s">
        <v>15</v>
      </c>
      <c r="D75" s="6">
        <v>4390.1771878999998</v>
      </c>
      <c r="E75" s="6">
        <v>4136.9645571000001</v>
      </c>
      <c r="F75" s="6">
        <v>5309.7684120000004</v>
      </c>
      <c r="G75" s="6">
        <v>8416.3559664000004</v>
      </c>
      <c r="H75" s="6">
        <v>14850.145549700001</v>
      </c>
      <c r="I75" s="6">
        <v>8153.8721073999995</v>
      </c>
      <c r="J75" s="6">
        <v>9.7004875705589608</v>
      </c>
      <c r="K75" s="6">
        <v>9.1409917068034297</v>
      </c>
      <c r="L75" s="6">
        <v>11.7324062967469</v>
      </c>
      <c r="M75" s="6">
        <v>18.596688230826501</v>
      </c>
      <c r="N75" s="6">
        <v>32.812719432575598</v>
      </c>
      <c r="O75" s="6">
        <v>18.016706762488599</v>
      </c>
    </row>
    <row r="76" spans="1:15" x14ac:dyDescent="0.25">
      <c r="A76" s="6" t="s">
        <v>48</v>
      </c>
      <c r="B76" s="6" t="s">
        <v>49</v>
      </c>
      <c r="C76" s="6" t="s">
        <v>16</v>
      </c>
      <c r="D76" s="6">
        <v>5005.4616560000004</v>
      </c>
      <c r="E76" s="6">
        <v>6957.2000691000003</v>
      </c>
      <c r="F76" s="6">
        <v>8416.2100761999991</v>
      </c>
      <c r="G76" s="6">
        <v>14711.6615743</v>
      </c>
      <c r="H76" s="6">
        <v>37142.583967400002</v>
      </c>
      <c r="I76" s="6">
        <v>23019.598873399998</v>
      </c>
      <c r="J76" s="6">
        <v>5.25492800082292</v>
      </c>
      <c r="K76" s="6">
        <v>7.3039387698869103</v>
      </c>
      <c r="L76" s="6">
        <v>8.8356641264482398</v>
      </c>
      <c r="M76" s="6">
        <v>15.4448735518232</v>
      </c>
      <c r="N76" s="6">
        <v>38.9937268382117</v>
      </c>
      <c r="O76" s="6">
        <v>24.166868712806998</v>
      </c>
    </row>
    <row r="77" spans="1:15" x14ac:dyDescent="0.25">
      <c r="A77" s="6" t="s">
        <v>50</v>
      </c>
      <c r="B77" s="6" t="s">
        <v>51</v>
      </c>
      <c r="C77" s="6" t="s">
        <v>15</v>
      </c>
      <c r="D77" s="6">
        <v>461.20345750000001</v>
      </c>
      <c r="E77" s="6">
        <v>373.58825489999998</v>
      </c>
      <c r="F77" s="6">
        <v>514.77597219999996</v>
      </c>
      <c r="G77" s="6">
        <v>751.49692389999996</v>
      </c>
      <c r="H77" s="6">
        <v>1387.7614908999999</v>
      </c>
      <c r="I77" s="6">
        <v>242.21279820000001</v>
      </c>
      <c r="J77" s="6">
        <v>12.361261036347599</v>
      </c>
      <c r="K77" s="6">
        <v>10.012982044768099</v>
      </c>
      <c r="L77" s="6">
        <v>13.7971215612662</v>
      </c>
      <c r="M77" s="6">
        <v>20.141760633570499</v>
      </c>
      <c r="N77" s="6">
        <v>37.195042158168903</v>
      </c>
      <c r="O77" s="6">
        <v>6.4918325658787399</v>
      </c>
    </row>
    <row r="78" spans="1:15" x14ac:dyDescent="0.25">
      <c r="A78" s="6" t="s">
        <v>50</v>
      </c>
      <c r="B78" s="6" t="s">
        <v>51</v>
      </c>
      <c r="C78" s="6" t="s">
        <v>16</v>
      </c>
      <c r="D78" s="6">
        <v>960.10901079999996</v>
      </c>
      <c r="E78" s="6">
        <v>1030.7091006000001</v>
      </c>
      <c r="F78" s="6">
        <v>1381.1834246999999</v>
      </c>
      <c r="G78" s="6">
        <v>2137.9746599999999</v>
      </c>
      <c r="H78" s="6">
        <v>4575.8964839999999</v>
      </c>
      <c r="I78" s="6">
        <v>734.08842079999999</v>
      </c>
      <c r="J78" s="6">
        <v>8.8734978050904303</v>
      </c>
      <c r="K78" s="6">
        <v>9.5259963597675608</v>
      </c>
      <c r="L78" s="6">
        <v>12.7651422386825</v>
      </c>
      <c r="M78" s="6">
        <v>19.7595410931945</v>
      </c>
      <c r="N78" s="6">
        <v>42.291247087934302</v>
      </c>
      <c r="O78" s="6">
        <v>6.7845754153306403</v>
      </c>
    </row>
    <row r="79" spans="1:15" x14ac:dyDescent="0.25">
      <c r="A79" s="6" t="s">
        <v>31</v>
      </c>
      <c r="B79" s="6" t="s">
        <v>32</v>
      </c>
      <c r="C79" s="6" t="s">
        <v>15</v>
      </c>
      <c r="D79" s="6">
        <v>363.54401289999998</v>
      </c>
      <c r="E79" s="6">
        <v>349.64330619999998</v>
      </c>
      <c r="F79" s="6">
        <v>523.4588162</v>
      </c>
      <c r="G79" s="6">
        <v>949.97787049999999</v>
      </c>
      <c r="H79" s="6">
        <v>2239.2421435000001</v>
      </c>
      <c r="I79" s="6">
        <v>775.25138479999998</v>
      </c>
      <c r="J79" s="6">
        <v>6.9897288518573699</v>
      </c>
      <c r="K79" s="6">
        <v>6.7224650069459004</v>
      </c>
      <c r="L79" s="6">
        <v>10.0643527620373</v>
      </c>
      <c r="M79" s="6">
        <v>18.264879889209901</v>
      </c>
      <c r="N79" s="6">
        <v>43.053096355137001</v>
      </c>
      <c r="O79" s="6">
        <v>14.9054771348125</v>
      </c>
    </row>
    <row r="80" spans="1:15" x14ac:dyDescent="0.25">
      <c r="A80" s="6" t="s">
        <v>31</v>
      </c>
      <c r="B80" s="6" t="s">
        <v>32</v>
      </c>
      <c r="C80" s="6" t="s">
        <v>16</v>
      </c>
      <c r="D80" s="6">
        <v>785.5839393</v>
      </c>
      <c r="E80" s="6">
        <v>1069.9050904000001</v>
      </c>
      <c r="F80" s="6">
        <v>1083.8285803000001</v>
      </c>
      <c r="G80" s="6">
        <v>2205.8533898999999</v>
      </c>
      <c r="H80" s="6">
        <v>5452.9785393000002</v>
      </c>
      <c r="I80" s="6">
        <v>1511.7329276</v>
      </c>
      <c r="J80" s="6">
        <v>6.4871309977923204</v>
      </c>
      <c r="K80" s="6">
        <v>8.8349750159277907</v>
      </c>
      <c r="L80" s="6">
        <v>8.9499512755089405</v>
      </c>
      <c r="M80" s="6">
        <v>18.2153162588281</v>
      </c>
      <c r="N80" s="6">
        <v>45.029161548426899</v>
      </c>
      <c r="O80" s="6">
        <v>12.4834649035159</v>
      </c>
    </row>
    <row r="81" spans="1:15" x14ac:dyDescent="0.25">
      <c r="A81" s="6" t="s">
        <v>52</v>
      </c>
      <c r="B81" s="6" t="s">
        <v>53</v>
      </c>
      <c r="C81" s="6" t="s">
        <v>15</v>
      </c>
      <c r="D81" s="6">
        <v>3017.3706545</v>
      </c>
      <c r="E81" s="6">
        <v>3749.5226787000001</v>
      </c>
      <c r="F81" s="6">
        <v>3268.2358115000002</v>
      </c>
      <c r="G81" s="6">
        <v>5466.3770796999997</v>
      </c>
      <c r="H81" s="6">
        <v>13226.833710499999</v>
      </c>
      <c r="I81" s="6">
        <v>3033.6315141999999</v>
      </c>
      <c r="J81" s="6">
        <v>9.4999476318259202</v>
      </c>
      <c r="K81" s="6">
        <v>11.805069105073599</v>
      </c>
      <c r="L81" s="6">
        <v>10.2897763028894</v>
      </c>
      <c r="M81" s="6">
        <v>17.210446424775999</v>
      </c>
      <c r="N81" s="6">
        <v>41.643616901100103</v>
      </c>
      <c r="O81" s="6">
        <v>9.5511436343349505</v>
      </c>
    </row>
    <row r="82" spans="1:15" x14ac:dyDescent="0.25">
      <c r="A82" s="6" t="s">
        <v>52</v>
      </c>
      <c r="B82" s="6" t="s">
        <v>53</v>
      </c>
      <c r="C82" s="6" t="s">
        <v>16</v>
      </c>
      <c r="D82" s="6">
        <v>7743.8456139</v>
      </c>
      <c r="E82" s="6">
        <v>9441.1435082000007</v>
      </c>
      <c r="F82" s="6">
        <v>10282.9332094</v>
      </c>
      <c r="G82" s="6">
        <v>16506.088648000001</v>
      </c>
      <c r="H82" s="6">
        <v>44123.288081500003</v>
      </c>
      <c r="I82" s="6">
        <v>7516.7294906999996</v>
      </c>
      <c r="J82" s="6">
        <v>8.09906844340607</v>
      </c>
      <c r="K82" s="6">
        <v>9.8742241606262091</v>
      </c>
      <c r="L82" s="6">
        <v>10.7546281284862</v>
      </c>
      <c r="M82" s="6">
        <v>17.263249857812301</v>
      </c>
      <c r="N82" s="6">
        <v>46.147295276489501</v>
      </c>
      <c r="O82" s="6">
        <v>7.86153413317962</v>
      </c>
    </row>
    <row r="83" spans="1:15" x14ac:dyDescent="0.25">
      <c r="A83" s="6" t="s">
        <v>33</v>
      </c>
      <c r="B83" s="6" t="s">
        <v>34</v>
      </c>
      <c r="C83" s="6" t="s">
        <v>15</v>
      </c>
      <c r="D83" s="6">
        <v>5167.9105505999996</v>
      </c>
      <c r="E83" s="6">
        <v>4575.9293632999997</v>
      </c>
      <c r="F83" s="6">
        <v>6428.8859034999996</v>
      </c>
      <c r="G83" s="6">
        <v>9989.1260354000005</v>
      </c>
      <c r="H83" s="6">
        <v>21480.726746200002</v>
      </c>
      <c r="I83" s="6">
        <v>3621.6263726000002</v>
      </c>
      <c r="J83" s="6">
        <v>10.080933769406901</v>
      </c>
      <c r="K83" s="6">
        <v>8.9261685923638794</v>
      </c>
      <c r="L83" s="6">
        <v>12.5406917108371</v>
      </c>
      <c r="M83" s="6">
        <v>19.4855768092647</v>
      </c>
      <c r="N83" s="6">
        <v>41.901999178764498</v>
      </c>
      <c r="O83" s="6">
        <v>7.0646299393628702</v>
      </c>
    </row>
    <row r="84" spans="1:15" x14ac:dyDescent="0.25">
      <c r="A84" s="6" t="s">
        <v>33</v>
      </c>
      <c r="B84" s="6" t="s">
        <v>34</v>
      </c>
      <c r="C84" s="6" t="s">
        <v>16</v>
      </c>
      <c r="D84" s="6">
        <v>7119.5325918999997</v>
      </c>
      <c r="E84" s="6">
        <v>9996.3419730999994</v>
      </c>
      <c r="F84" s="6">
        <v>13321.415810500001</v>
      </c>
      <c r="G84" s="6">
        <v>18668.526953299999</v>
      </c>
      <c r="H84" s="6">
        <v>47044.789940199997</v>
      </c>
      <c r="I84" s="6">
        <v>9086.1877562999998</v>
      </c>
      <c r="J84" s="6">
        <v>6.7652503007036602</v>
      </c>
      <c r="K84" s="6">
        <v>9.4989038488836304</v>
      </c>
      <c r="L84" s="6">
        <v>12.658515310445701</v>
      </c>
      <c r="M84" s="6">
        <v>17.7395434256734</v>
      </c>
      <c r="N84" s="6">
        <v>44.703746373965501</v>
      </c>
      <c r="O84" s="6">
        <v>8.6340407403281194</v>
      </c>
    </row>
    <row r="85" spans="1:15" x14ac:dyDescent="0.25">
      <c r="A85" s="6" t="s">
        <v>54</v>
      </c>
      <c r="B85" s="6" t="s">
        <v>55</v>
      </c>
      <c r="C85" s="6" t="s">
        <v>15</v>
      </c>
      <c r="D85" s="6">
        <v>840.20594270000004</v>
      </c>
      <c r="E85" s="6">
        <v>988.09524780000004</v>
      </c>
      <c r="F85" s="6">
        <v>727.67665599999998</v>
      </c>
      <c r="G85" s="6">
        <v>1402.7521225</v>
      </c>
      <c r="H85" s="6">
        <v>2929.6489365000002</v>
      </c>
      <c r="I85" s="6">
        <v>1099.6943060000001</v>
      </c>
      <c r="J85" s="6">
        <v>10.518255409707599</v>
      </c>
      <c r="K85" s="6">
        <v>12.3696318453553</v>
      </c>
      <c r="L85" s="6">
        <v>9.10953914333688</v>
      </c>
      <c r="M85" s="6">
        <v>17.560581699233001</v>
      </c>
      <c r="N85" s="6">
        <v>36.675289008147097</v>
      </c>
      <c r="O85" s="6">
        <v>13.766702894220201</v>
      </c>
    </row>
    <row r="86" spans="1:15" x14ac:dyDescent="0.25">
      <c r="A86" s="6" t="s">
        <v>54</v>
      </c>
      <c r="B86" s="6" t="s">
        <v>55</v>
      </c>
      <c r="C86" s="6" t="s">
        <v>16</v>
      </c>
      <c r="D86" s="6">
        <v>1275.8190919000001</v>
      </c>
      <c r="E86" s="6">
        <v>1821.7344343</v>
      </c>
      <c r="F86" s="6">
        <v>2255.4222798000001</v>
      </c>
      <c r="G86" s="6">
        <v>3642.7709408000001</v>
      </c>
      <c r="H86" s="6">
        <v>9217.4283371000001</v>
      </c>
      <c r="I86" s="6">
        <v>2148.7517060999999</v>
      </c>
      <c r="J86" s="6">
        <v>6.2657090611217097</v>
      </c>
      <c r="K86" s="6">
        <v>8.94676841287278</v>
      </c>
      <c r="L86" s="6">
        <v>11.0766643209211</v>
      </c>
      <c r="M86" s="6">
        <v>17.8901092139719</v>
      </c>
      <c r="N86" s="6">
        <v>45.267957360630497</v>
      </c>
      <c r="O86" s="6">
        <v>10.552791630482</v>
      </c>
    </row>
    <row r="87" spans="1:15" x14ac:dyDescent="0.25">
      <c r="A87" s="6" t="s">
        <v>35</v>
      </c>
      <c r="B87" s="6" t="s">
        <v>36</v>
      </c>
      <c r="C87" s="6" t="s">
        <v>15</v>
      </c>
      <c r="D87" s="6">
        <v>29226.069348699999</v>
      </c>
      <c r="E87" s="6">
        <v>27145.5291488</v>
      </c>
      <c r="F87" s="6">
        <v>36088.922056900003</v>
      </c>
      <c r="G87" s="6">
        <v>49361.015802599999</v>
      </c>
      <c r="H87" s="6">
        <v>122244.2114223</v>
      </c>
      <c r="I87" s="6">
        <v>31695.450292099998</v>
      </c>
      <c r="J87" s="6">
        <v>9.8816442248940692</v>
      </c>
      <c r="K87" s="6">
        <v>9.1781915024048502</v>
      </c>
      <c r="L87" s="6">
        <v>12.2020475614207</v>
      </c>
      <c r="M87" s="6">
        <v>16.6894833144014</v>
      </c>
      <c r="N87" s="6">
        <v>41.332065267327202</v>
      </c>
      <c r="O87" s="6">
        <v>10.7165681295517</v>
      </c>
    </row>
    <row r="88" spans="1:15" x14ac:dyDescent="0.25">
      <c r="A88" s="6" t="s">
        <v>35</v>
      </c>
      <c r="B88" s="6" t="s">
        <v>36</v>
      </c>
      <c r="C88" s="6" t="s">
        <v>16</v>
      </c>
      <c r="D88" s="6">
        <v>37115.904675899998</v>
      </c>
      <c r="E88" s="6">
        <v>45217.310792199998</v>
      </c>
      <c r="F88" s="6">
        <v>60463.736577900003</v>
      </c>
      <c r="G88" s="6">
        <v>89690.761700999996</v>
      </c>
      <c r="H88" s="6">
        <v>214889.3114485</v>
      </c>
      <c r="I88" s="6">
        <v>44844.776736699998</v>
      </c>
      <c r="J88" s="6">
        <v>7.5404836864606102</v>
      </c>
      <c r="K88" s="6">
        <v>9.1863689529193895</v>
      </c>
      <c r="L88" s="6">
        <v>12.2838395903131</v>
      </c>
      <c r="M88" s="6">
        <v>18.221615001391999</v>
      </c>
      <c r="N88" s="6">
        <v>43.657008000246897</v>
      </c>
      <c r="O88" s="6">
        <v>9.1106847686679799</v>
      </c>
    </row>
    <row r="89" spans="1:15" x14ac:dyDescent="0.25">
      <c r="A89" s="6" t="s">
        <v>37</v>
      </c>
      <c r="B89" s="6" t="s">
        <v>38</v>
      </c>
      <c r="C89" s="6" t="s">
        <v>15</v>
      </c>
      <c r="D89" s="6">
        <v>468.61565039999999</v>
      </c>
      <c r="E89" s="6">
        <v>583.89048990000003</v>
      </c>
      <c r="F89" s="6">
        <v>779.98276580000004</v>
      </c>
      <c r="G89" s="6">
        <v>1231.5555075</v>
      </c>
      <c r="H89" s="6">
        <v>2826.1739026</v>
      </c>
      <c r="I89" s="6">
        <v>976.05318069999998</v>
      </c>
      <c r="J89" s="6">
        <v>6.8248925288138098</v>
      </c>
      <c r="K89" s="6">
        <v>8.5037489438571807</v>
      </c>
      <c r="L89" s="6">
        <v>11.3596260525403</v>
      </c>
      <c r="M89" s="6">
        <v>17.936306597489299</v>
      </c>
      <c r="N89" s="6">
        <v>41.160241098476298</v>
      </c>
      <c r="O89" s="6">
        <v>14.215184778823099</v>
      </c>
    </row>
    <row r="90" spans="1:15" x14ac:dyDescent="0.25">
      <c r="A90" s="6" t="s">
        <v>37</v>
      </c>
      <c r="B90" s="6" t="s">
        <v>38</v>
      </c>
      <c r="C90" s="6" t="s">
        <v>16</v>
      </c>
      <c r="D90" s="6">
        <v>882.72035159999996</v>
      </c>
      <c r="E90" s="6">
        <v>1337.7900393</v>
      </c>
      <c r="F90" s="6">
        <v>1892.719075</v>
      </c>
      <c r="G90" s="6">
        <v>2703.8731438</v>
      </c>
      <c r="H90" s="6">
        <v>6934.2090543000004</v>
      </c>
      <c r="I90" s="6">
        <v>1791.416845</v>
      </c>
      <c r="J90" s="6">
        <v>5.6793139704451603</v>
      </c>
      <c r="K90" s="6">
        <v>8.6071762659005095</v>
      </c>
      <c r="L90" s="6">
        <v>12.1775213013856</v>
      </c>
      <c r="M90" s="6">
        <v>17.3963866269319</v>
      </c>
      <c r="N90" s="6">
        <v>44.613846598972302</v>
      </c>
      <c r="O90" s="6">
        <v>11.525755236364599</v>
      </c>
    </row>
    <row r="91" spans="1:15" x14ac:dyDescent="0.25">
      <c r="A91" s="6" t="s">
        <v>56</v>
      </c>
      <c r="B91" s="6" t="s">
        <v>57</v>
      </c>
      <c r="C91" s="6" t="s">
        <v>15</v>
      </c>
      <c r="D91" s="6">
        <v>284.87229719999999</v>
      </c>
      <c r="E91" s="6">
        <v>335.38820190000001</v>
      </c>
      <c r="F91" s="6">
        <v>378.1283497</v>
      </c>
      <c r="G91" s="6">
        <v>520.90123000000006</v>
      </c>
      <c r="H91" s="6">
        <v>1331.9036538</v>
      </c>
      <c r="I91" s="6">
        <v>329.49895889999999</v>
      </c>
      <c r="J91" s="6">
        <v>8.9562974116073892</v>
      </c>
      <c r="K91" s="6">
        <v>10.5445019192292</v>
      </c>
      <c r="L91" s="6">
        <v>11.8882390213459</v>
      </c>
      <c r="M91" s="6">
        <v>16.3769744682359</v>
      </c>
      <c r="N91" s="6">
        <v>41.874641249038099</v>
      </c>
      <c r="O91" s="6">
        <v>10.359345930543499</v>
      </c>
    </row>
    <row r="92" spans="1:15" x14ac:dyDescent="0.25">
      <c r="A92" s="6" t="s">
        <v>56</v>
      </c>
      <c r="B92" s="6" t="s">
        <v>57</v>
      </c>
      <c r="C92" s="6" t="s">
        <v>16</v>
      </c>
      <c r="D92" s="6">
        <v>394.11297380000002</v>
      </c>
      <c r="E92" s="6">
        <v>456.32403019999998</v>
      </c>
      <c r="F92" s="6">
        <v>619.04345479999995</v>
      </c>
      <c r="G92" s="6">
        <v>1117.6140886000001</v>
      </c>
      <c r="H92" s="6">
        <v>2769.0636820999998</v>
      </c>
      <c r="I92" s="6">
        <v>775.14907530000005</v>
      </c>
      <c r="J92" s="6">
        <v>6.4278783334096099</v>
      </c>
      <c r="K92" s="6">
        <v>7.4425242043040098</v>
      </c>
      <c r="L92" s="6">
        <v>10.096434969347699</v>
      </c>
      <c r="M92" s="6">
        <v>18.227990101312599</v>
      </c>
      <c r="N92" s="6">
        <v>45.162696052311603</v>
      </c>
      <c r="O92" s="6">
        <v>12.6424763393145</v>
      </c>
    </row>
    <row r="93" spans="1:15" x14ac:dyDescent="0.25">
      <c r="A93" s="6" t="s">
        <v>58</v>
      </c>
      <c r="B93" s="6" t="s">
        <v>59</v>
      </c>
      <c r="C93" s="6" t="s">
        <v>15</v>
      </c>
      <c r="D93" s="6">
        <v>178.2000194</v>
      </c>
      <c r="E93" s="6">
        <v>192.56765999999999</v>
      </c>
      <c r="F93" s="6">
        <v>245.4410465</v>
      </c>
      <c r="G93" s="6">
        <v>350.94948199999999</v>
      </c>
      <c r="H93" s="6">
        <v>874.82457120000004</v>
      </c>
      <c r="I93" s="6">
        <v>293.77600369999999</v>
      </c>
      <c r="J93" s="6">
        <v>8.3436397796935697</v>
      </c>
      <c r="K93" s="6">
        <v>9.0163580995575696</v>
      </c>
      <c r="L93" s="6">
        <v>11.491983480373399</v>
      </c>
      <c r="M93" s="6">
        <v>16.4320748591235</v>
      </c>
      <c r="N93" s="6">
        <v>40.960832199088401</v>
      </c>
      <c r="O93" s="6">
        <v>13.7551115821636</v>
      </c>
    </row>
    <row r="94" spans="1:15" x14ac:dyDescent="0.25">
      <c r="A94" s="6" t="s">
        <v>58</v>
      </c>
      <c r="B94" s="6" t="s">
        <v>59</v>
      </c>
      <c r="C94" s="6" t="s">
        <v>16</v>
      </c>
      <c r="D94" s="6">
        <v>405.22109760000001</v>
      </c>
      <c r="E94" s="6">
        <v>510.07464229999999</v>
      </c>
      <c r="F94" s="6">
        <v>589.4193894</v>
      </c>
      <c r="G94" s="6">
        <v>1182.5105986000001</v>
      </c>
      <c r="H94" s="6">
        <v>2704.0149798000002</v>
      </c>
      <c r="I94" s="6">
        <v>1013.0005062</v>
      </c>
      <c r="J94" s="6">
        <v>6.3273865562791904</v>
      </c>
      <c r="K94" s="6">
        <v>7.9646382024605096</v>
      </c>
      <c r="L94" s="6">
        <v>9.2035788427316305</v>
      </c>
      <c r="M94" s="6">
        <v>18.464491875063</v>
      </c>
      <c r="N94" s="6">
        <v>42.2222538078532</v>
      </c>
      <c r="O94" s="6">
        <v>15.8176507156124</v>
      </c>
    </row>
    <row r="95" spans="1:15" x14ac:dyDescent="0.25">
      <c r="A95" s="6" t="s">
        <v>60</v>
      </c>
      <c r="B95" s="6" t="s">
        <v>61</v>
      </c>
      <c r="C95" s="6" t="s">
        <v>15</v>
      </c>
      <c r="D95" s="6">
        <v>108.5154835</v>
      </c>
      <c r="E95" s="6">
        <v>72.494508199999999</v>
      </c>
      <c r="F95" s="6">
        <v>115.1976387</v>
      </c>
      <c r="G95" s="6">
        <v>128.81348070000001</v>
      </c>
      <c r="H95" s="6">
        <v>307.5250107</v>
      </c>
      <c r="I95" s="6">
        <v>140.67362610000001</v>
      </c>
      <c r="J95" s="6">
        <v>12.427053300268099</v>
      </c>
      <c r="K95" s="6">
        <v>8.3019776378559396</v>
      </c>
      <c r="L95" s="6">
        <v>13.192285100862399</v>
      </c>
      <c r="M95" s="6">
        <v>14.751553776673401</v>
      </c>
      <c r="N95" s="6">
        <v>35.217367843497001</v>
      </c>
      <c r="O95" s="6">
        <v>16.109762340843201</v>
      </c>
    </row>
    <row r="96" spans="1:15" x14ac:dyDescent="0.25">
      <c r="A96" s="6" t="s">
        <v>60</v>
      </c>
      <c r="B96" s="6" t="s">
        <v>61</v>
      </c>
      <c r="C96" s="6" t="s">
        <v>16</v>
      </c>
      <c r="D96" s="6">
        <v>749.23343920000002</v>
      </c>
      <c r="E96" s="6">
        <v>923.90645489999997</v>
      </c>
      <c r="F96" s="6">
        <v>1187.6759202000001</v>
      </c>
      <c r="G96" s="6">
        <v>1772.5395725000001</v>
      </c>
      <c r="H96" s="6">
        <v>4758.3936303999999</v>
      </c>
      <c r="I96" s="6">
        <v>1246.031238</v>
      </c>
      <c r="J96" s="6">
        <v>7.0431370194336997</v>
      </c>
      <c r="K96" s="6">
        <v>8.6851432604877594</v>
      </c>
      <c r="L96" s="6">
        <v>11.1646968794964</v>
      </c>
      <c r="M96" s="6">
        <v>16.662682721177099</v>
      </c>
      <c r="N96" s="6">
        <v>44.731076561522201</v>
      </c>
      <c r="O96" s="6">
        <v>11.7132635578829</v>
      </c>
    </row>
    <row r="97" spans="1:15" x14ac:dyDescent="0.25">
      <c r="A97" s="6" t="s">
        <v>62</v>
      </c>
      <c r="B97" s="6" t="s">
        <v>63</v>
      </c>
      <c r="C97" s="6" t="s">
        <v>15</v>
      </c>
      <c r="D97" s="6">
        <v>387.09164929999997</v>
      </c>
      <c r="E97" s="6">
        <v>359.64789810000002</v>
      </c>
      <c r="F97" s="6">
        <v>587.21734189999995</v>
      </c>
      <c r="G97" s="6">
        <v>705.31968740000002</v>
      </c>
      <c r="H97" s="6">
        <v>1294.7790918000001</v>
      </c>
      <c r="I97" s="6">
        <v>173.58305960000001</v>
      </c>
      <c r="J97" s="6">
        <v>11.0356761145033</v>
      </c>
      <c r="K97" s="6">
        <v>10.253276519580799</v>
      </c>
      <c r="L97" s="6">
        <v>16.741100991836799</v>
      </c>
      <c r="M97" s="6">
        <v>20.108105254672399</v>
      </c>
      <c r="N97" s="6">
        <v>36.913125671335898</v>
      </c>
      <c r="O97" s="6">
        <v>4.9487154480708302</v>
      </c>
    </row>
    <row r="98" spans="1:15" x14ac:dyDescent="0.25">
      <c r="A98" s="6" t="s">
        <v>62</v>
      </c>
      <c r="B98" s="6" t="s">
        <v>63</v>
      </c>
      <c r="C98" s="6" t="s">
        <v>16</v>
      </c>
      <c r="D98" s="6">
        <v>1405.6858689000001</v>
      </c>
      <c r="E98" s="6">
        <v>1509.915831</v>
      </c>
      <c r="F98" s="6">
        <v>1961.3304748999999</v>
      </c>
      <c r="G98" s="6">
        <v>3454.4712737999998</v>
      </c>
      <c r="H98" s="6">
        <v>7493.5197924000004</v>
      </c>
      <c r="I98" s="6">
        <v>1401.4380305</v>
      </c>
      <c r="J98" s="6">
        <v>8.1600858518253894</v>
      </c>
      <c r="K98" s="6">
        <v>8.7651466679621208</v>
      </c>
      <c r="L98" s="6">
        <v>11.385634168400401</v>
      </c>
      <c r="M98" s="6">
        <v>20.053400827690901</v>
      </c>
      <c r="N98" s="6">
        <v>43.500305574094703</v>
      </c>
      <c r="O98" s="6">
        <v>8.1354269100265295</v>
      </c>
    </row>
    <row r="99" spans="1:15" x14ac:dyDescent="0.25">
      <c r="A99" s="6" t="s">
        <v>64</v>
      </c>
      <c r="B99" s="6" t="s">
        <v>65</v>
      </c>
      <c r="C99" s="6" t="s">
        <v>15</v>
      </c>
      <c r="D99" s="6">
        <v>55.083355900000001</v>
      </c>
      <c r="E99" s="6">
        <v>68.915845099999999</v>
      </c>
      <c r="F99" s="6">
        <v>106.51706350000001</v>
      </c>
      <c r="G99" s="6">
        <v>109.85625020000001</v>
      </c>
      <c r="H99" s="6">
        <v>304.23522100000002</v>
      </c>
      <c r="I99" s="6">
        <v>139.2240295</v>
      </c>
      <c r="J99" s="6">
        <v>7.0274462385362897</v>
      </c>
      <c r="K99" s="6">
        <v>8.7921730350409604</v>
      </c>
      <c r="L99" s="6">
        <v>13.589276197912399</v>
      </c>
      <c r="M99" s="6">
        <v>14.015284283862799</v>
      </c>
      <c r="N99" s="6">
        <v>38.813841758808103</v>
      </c>
      <c r="O99" s="6">
        <v>17.761978485839499</v>
      </c>
    </row>
    <row r="100" spans="1:15" x14ac:dyDescent="0.25">
      <c r="A100" s="6" t="s">
        <v>64</v>
      </c>
      <c r="B100" s="6" t="s">
        <v>65</v>
      </c>
      <c r="C100" s="6" t="s">
        <v>16</v>
      </c>
      <c r="D100" s="6">
        <v>55.555230799999997</v>
      </c>
      <c r="E100" s="6">
        <v>69.471852200000001</v>
      </c>
      <c r="F100" s="6">
        <v>91.727176200000002</v>
      </c>
      <c r="G100" s="6">
        <v>140.60291599999999</v>
      </c>
      <c r="H100" s="6">
        <v>330.38348910000002</v>
      </c>
      <c r="I100" s="6">
        <v>155.4275792</v>
      </c>
      <c r="J100" s="6">
        <v>6.5888666026355196</v>
      </c>
      <c r="K100" s="6">
        <v>8.2393819662398098</v>
      </c>
      <c r="L100" s="6">
        <v>10.878869894250199</v>
      </c>
      <c r="M100" s="6">
        <v>16.675546912957198</v>
      </c>
      <c r="N100" s="6">
        <v>39.183578324602799</v>
      </c>
      <c r="O100" s="6">
        <v>18.4337562993144</v>
      </c>
    </row>
    <row r="101" spans="1:15" x14ac:dyDescent="0.25">
      <c r="A101" s="6" t="s">
        <v>66</v>
      </c>
      <c r="B101" s="6" t="s">
        <v>67</v>
      </c>
      <c r="C101" s="6" t="s">
        <v>15</v>
      </c>
      <c r="D101" s="6">
        <v>4109.5288639999999</v>
      </c>
      <c r="E101" s="6">
        <v>4049.8502747000002</v>
      </c>
      <c r="F101" s="6">
        <v>6863.1419537000002</v>
      </c>
      <c r="G101" s="6">
        <v>8477.7784315999997</v>
      </c>
      <c r="H101" s="6">
        <v>18750.989875800002</v>
      </c>
      <c r="I101" s="6">
        <v>4863.4158114000002</v>
      </c>
      <c r="J101" s="6">
        <v>8.7223911209426195</v>
      </c>
      <c r="K101" s="6">
        <v>8.5957245334462602</v>
      </c>
      <c r="L101" s="6">
        <v>14.5668786909199</v>
      </c>
      <c r="M101" s="6">
        <v>17.9939116536904</v>
      </c>
      <c r="N101" s="6">
        <v>39.798593224228803</v>
      </c>
      <c r="O101" s="6">
        <v>10.322500776772101</v>
      </c>
    </row>
    <row r="102" spans="1:15" x14ac:dyDescent="0.25">
      <c r="A102" s="6" t="s">
        <v>66</v>
      </c>
      <c r="B102" s="6" t="s">
        <v>67</v>
      </c>
      <c r="C102" s="6" t="s">
        <v>16</v>
      </c>
      <c r="D102" s="6">
        <v>5706.8827994000003</v>
      </c>
      <c r="E102" s="6">
        <v>7007.4644732999996</v>
      </c>
      <c r="F102" s="6">
        <v>7796.3746600000004</v>
      </c>
      <c r="G102" s="6">
        <v>13152.4472621</v>
      </c>
      <c r="H102" s="6">
        <v>36966.500561000001</v>
      </c>
      <c r="I102" s="6">
        <v>11680.6250341</v>
      </c>
      <c r="J102" s="6">
        <v>6.9333766984640599</v>
      </c>
      <c r="K102" s="6">
        <v>8.5134726964431398</v>
      </c>
      <c r="L102" s="6">
        <v>9.4719314028707196</v>
      </c>
      <c r="M102" s="6">
        <v>15.979103580751501</v>
      </c>
      <c r="N102" s="6">
        <v>44.911150731944701</v>
      </c>
      <c r="O102" s="6">
        <v>14.190964889525899</v>
      </c>
    </row>
    <row r="103" spans="1:15" x14ac:dyDescent="0.25">
      <c r="A103" t="s">
        <v>19</v>
      </c>
    </row>
    <row r="104" spans="1:15" x14ac:dyDescent="0.25">
      <c r="A104" t="s">
        <v>1035</v>
      </c>
    </row>
    <row r="105" spans="1:15" x14ac:dyDescent="0.25">
      <c r="A105" t="s">
        <v>20</v>
      </c>
    </row>
    <row r="106" spans="1:15" x14ac:dyDescent="0.25">
      <c r="A106" t="s">
        <v>21</v>
      </c>
    </row>
    <row r="107" spans="1:15" x14ac:dyDescent="0.25">
      <c r="A107" t="s">
        <v>22</v>
      </c>
    </row>
    <row r="110" spans="1:15" x14ac:dyDescent="0.25">
      <c r="L110" s="7" t="str">
        <f>HYPERLINK("#'Indice'!A1", "Ir al índice")</f>
        <v>Ir al índice</v>
      </c>
    </row>
    <row r="111" spans="1:15" ht="17.25" x14ac:dyDescent="0.3">
      <c r="A111" s="4" t="s">
        <v>336</v>
      </c>
    </row>
    <row r="112" spans="1:15" x14ac:dyDescent="0.25">
      <c r="A112" s="5" t="s">
        <v>24</v>
      </c>
      <c r="B112" s="5" t="s">
        <v>69</v>
      </c>
      <c r="C112" s="5" t="s">
        <v>11</v>
      </c>
      <c r="D112" s="5" t="s">
        <v>322</v>
      </c>
      <c r="E112" s="5" t="s">
        <v>323</v>
      </c>
      <c r="F112" s="5" t="s">
        <v>324</v>
      </c>
      <c r="G112" s="5" t="s">
        <v>325</v>
      </c>
      <c r="H112" s="5" t="s">
        <v>326</v>
      </c>
      <c r="I112" s="5" t="s">
        <v>327</v>
      </c>
      <c r="J112" s="5" t="s">
        <v>328</v>
      </c>
      <c r="K112" s="5" t="s">
        <v>329</v>
      </c>
      <c r="L112" s="5" t="s">
        <v>330</v>
      </c>
      <c r="M112" s="5" t="s">
        <v>331</v>
      </c>
      <c r="N112" s="5" t="s">
        <v>332</v>
      </c>
      <c r="O112" s="5" t="s">
        <v>333</v>
      </c>
    </row>
    <row r="113" spans="1:15" x14ac:dyDescent="0.25">
      <c r="A113" s="6" t="s">
        <v>70</v>
      </c>
      <c r="B113" s="6" t="s">
        <v>71</v>
      </c>
      <c r="C113" s="6" t="s">
        <v>15</v>
      </c>
      <c r="D113" s="6">
        <v>6976.6592885</v>
      </c>
      <c r="E113" s="6">
        <v>7227.8344077000002</v>
      </c>
      <c r="F113" s="6">
        <v>7833.0835943000002</v>
      </c>
      <c r="G113" s="6">
        <v>13024.649922500001</v>
      </c>
      <c r="H113" s="6">
        <v>30170.305302799999</v>
      </c>
      <c r="I113" s="6">
        <v>8392.5768119000004</v>
      </c>
      <c r="J113" s="6">
        <v>9.4759238420243292</v>
      </c>
      <c r="K113" s="6">
        <v>9.8170779964881696</v>
      </c>
      <c r="L113" s="6">
        <v>10.639146978289</v>
      </c>
      <c r="M113" s="6">
        <v>17.690499941437398</v>
      </c>
      <c r="N113" s="6">
        <v>40.978282515702901</v>
      </c>
      <c r="O113" s="6">
        <v>11.3990687260582</v>
      </c>
    </row>
    <row r="114" spans="1:15" x14ac:dyDescent="0.25">
      <c r="A114" s="6" t="s">
        <v>70</v>
      </c>
      <c r="B114" s="6" t="s">
        <v>71</v>
      </c>
      <c r="C114" s="6" t="s">
        <v>16</v>
      </c>
      <c r="D114" s="6">
        <v>25668.471489399999</v>
      </c>
      <c r="E114" s="6">
        <v>29227.1317757</v>
      </c>
      <c r="F114" s="6">
        <v>36352.885071500001</v>
      </c>
      <c r="G114" s="6">
        <v>75801.258543899996</v>
      </c>
      <c r="H114" s="6">
        <v>231755.97246620001</v>
      </c>
      <c r="I114" s="6">
        <v>101364.1713367</v>
      </c>
      <c r="J114" s="6">
        <v>5.1319505567054904</v>
      </c>
      <c r="K114" s="6">
        <v>5.84344086281682</v>
      </c>
      <c r="L114" s="6">
        <v>7.2681074468176696</v>
      </c>
      <c r="M114" s="6">
        <v>15.1551022874108</v>
      </c>
      <c r="N114" s="6">
        <v>46.335450570513899</v>
      </c>
      <c r="O114" s="6">
        <v>20.265948275735401</v>
      </c>
    </row>
    <row r="115" spans="1:15" x14ac:dyDescent="0.25">
      <c r="A115" s="6" t="s">
        <v>72</v>
      </c>
      <c r="B115" s="6" t="s">
        <v>73</v>
      </c>
      <c r="C115" s="6" t="s">
        <v>15</v>
      </c>
      <c r="D115" s="6">
        <v>1077.1125969</v>
      </c>
      <c r="E115" s="6">
        <v>1336.6949299</v>
      </c>
      <c r="F115" s="6">
        <v>1288.2998894</v>
      </c>
      <c r="G115" s="6">
        <v>2313.5076067</v>
      </c>
      <c r="H115" s="6">
        <v>5678.4967020000004</v>
      </c>
      <c r="I115" s="6">
        <v>2099.1830885999998</v>
      </c>
      <c r="J115" s="6">
        <v>7.8089579862078402</v>
      </c>
      <c r="K115" s="6">
        <v>9.6909037903817392</v>
      </c>
      <c r="L115" s="6">
        <v>9.3400446145694893</v>
      </c>
      <c r="M115" s="6">
        <v>16.7726974445271</v>
      </c>
      <c r="N115" s="6">
        <v>41.1685299181907</v>
      </c>
      <c r="O115" s="6">
        <v>15.218866246123101</v>
      </c>
    </row>
    <row r="116" spans="1:15" x14ac:dyDescent="0.25">
      <c r="A116" s="6" t="s">
        <v>72</v>
      </c>
      <c r="B116" s="6" t="s">
        <v>73</v>
      </c>
      <c r="C116" s="6" t="s">
        <v>16</v>
      </c>
      <c r="D116" s="6">
        <v>7359.8681932999998</v>
      </c>
      <c r="E116" s="6">
        <v>9679.2983657999994</v>
      </c>
      <c r="F116" s="6">
        <v>9102.8030135999998</v>
      </c>
      <c r="G116" s="6">
        <v>26385.349514199999</v>
      </c>
      <c r="H116" s="6">
        <v>81274.607776999997</v>
      </c>
      <c r="I116" s="6">
        <v>26780.778321900001</v>
      </c>
      <c r="J116" s="6">
        <v>4.5832259363076302</v>
      </c>
      <c r="K116" s="6">
        <v>6.0276094829768203</v>
      </c>
      <c r="L116" s="6">
        <v>5.6686073404154698</v>
      </c>
      <c r="M116" s="6">
        <v>16.431003253850498</v>
      </c>
      <c r="N116" s="6">
        <v>50.612304533643503</v>
      </c>
      <c r="O116" s="6">
        <v>16.677249452806102</v>
      </c>
    </row>
    <row r="117" spans="1:15" x14ac:dyDescent="0.25">
      <c r="A117" s="6" t="s">
        <v>74</v>
      </c>
      <c r="B117" s="6" t="s">
        <v>75</v>
      </c>
      <c r="C117" s="6" t="s">
        <v>15</v>
      </c>
      <c r="D117" s="6">
        <v>3433.2005445</v>
      </c>
      <c r="E117" s="6">
        <v>4216.5999724000003</v>
      </c>
      <c r="F117" s="6">
        <v>4559.2797489000004</v>
      </c>
      <c r="G117" s="6">
        <v>7347.3250801000004</v>
      </c>
      <c r="H117" s="6">
        <v>14656.5414876</v>
      </c>
      <c r="I117" s="6">
        <v>5066.2898808999998</v>
      </c>
      <c r="J117" s="6">
        <v>8.7404970963739892</v>
      </c>
      <c r="K117" s="6">
        <v>10.734933580962799</v>
      </c>
      <c r="L117" s="6">
        <v>11.6073532234106</v>
      </c>
      <c r="M117" s="6">
        <v>18.705366230822001</v>
      </c>
      <c r="N117" s="6">
        <v>37.313712570760899</v>
      </c>
      <c r="O117" s="6">
        <v>12.898137297669701</v>
      </c>
    </row>
    <row r="118" spans="1:15" x14ac:dyDescent="0.25">
      <c r="A118" s="6" t="s">
        <v>74</v>
      </c>
      <c r="B118" s="6" t="s">
        <v>75</v>
      </c>
      <c r="C118" s="6" t="s">
        <v>16</v>
      </c>
      <c r="D118" s="6">
        <v>3911.7280074</v>
      </c>
      <c r="E118" s="6">
        <v>4383.7001012000001</v>
      </c>
      <c r="F118" s="6">
        <v>5904.6289094000003</v>
      </c>
      <c r="G118" s="6">
        <v>13164.539342599999</v>
      </c>
      <c r="H118" s="6">
        <v>31930.576171799999</v>
      </c>
      <c r="I118" s="6">
        <v>9155.5907611999992</v>
      </c>
      <c r="J118" s="6">
        <v>5.7146594415927296</v>
      </c>
      <c r="K118" s="6">
        <v>6.4041654033825299</v>
      </c>
      <c r="L118" s="6">
        <v>8.6260965185644203</v>
      </c>
      <c r="M118" s="6">
        <v>19.232129357176699</v>
      </c>
      <c r="N118" s="6">
        <v>46.647509297804199</v>
      </c>
      <c r="O118" s="6">
        <v>13.375439981479399</v>
      </c>
    </row>
    <row r="119" spans="1:15" x14ac:dyDescent="0.25">
      <c r="A119" s="6" t="s">
        <v>76</v>
      </c>
      <c r="B119" s="6" t="s">
        <v>77</v>
      </c>
      <c r="C119" s="6" t="s">
        <v>15</v>
      </c>
      <c r="D119" s="6">
        <v>13090.9573645</v>
      </c>
      <c r="E119" s="6">
        <v>16426.820111000001</v>
      </c>
      <c r="F119" s="6">
        <v>20292.104494200001</v>
      </c>
      <c r="G119" s="6">
        <v>27720.829005399999</v>
      </c>
      <c r="H119" s="6">
        <v>64710.411820399997</v>
      </c>
      <c r="I119" s="6">
        <v>21599.558224600001</v>
      </c>
      <c r="J119" s="6">
        <v>7.9900530704544597</v>
      </c>
      <c r="K119" s="6">
        <v>10.0260936470258</v>
      </c>
      <c r="L119" s="6">
        <v>12.3852662036424</v>
      </c>
      <c r="M119" s="6">
        <v>16.919380969857698</v>
      </c>
      <c r="N119" s="6">
        <v>39.4959367951244</v>
      </c>
      <c r="O119" s="6">
        <v>13.1832693138953</v>
      </c>
    </row>
    <row r="120" spans="1:15" x14ac:dyDescent="0.25">
      <c r="A120" s="6" t="s">
        <v>76</v>
      </c>
      <c r="B120" s="6" t="s">
        <v>77</v>
      </c>
      <c r="C120" s="6" t="s">
        <v>16</v>
      </c>
      <c r="D120" s="6">
        <v>15375.517861800001</v>
      </c>
      <c r="E120" s="6">
        <v>19576.2968339</v>
      </c>
      <c r="F120" s="6">
        <v>26329.08525</v>
      </c>
      <c r="G120" s="6">
        <v>40090.791709899997</v>
      </c>
      <c r="H120" s="6">
        <v>104768.16181590001</v>
      </c>
      <c r="I120" s="6">
        <v>32016.4655083</v>
      </c>
      <c r="J120" s="6">
        <v>6.4560612658378096</v>
      </c>
      <c r="K120" s="6">
        <v>8.2199359302158292</v>
      </c>
      <c r="L120" s="6">
        <v>11.0553796610508</v>
      </c>
      <c r="M120" s="6">
        <v>16.833813976315501</v>
      </c>
      <c r="N120" s="6">
        <v>43.991342436219902</v>
      </c>
      <c r="O120" s="6">
        <v>13.4434667303602</v>
      </c>
    </row>
    <row r="121" spans="1:15" x14ac:dyDescent="0.25">
      <c r="A121" s="6" t="s">
        <v>78</v>
      </c>
      <c r="B121" s="6" t="s">
        <v>79</v>
      </c>
      <c r="C121" s="6" t="s">
        <v>15</v>
      </c>
      <c r="D121" s="6">
        <v>16971.713462899999</v>
      </c>
      <c r="E121" s="6">
        <v>18980.190426100002</v>
      </c>
      <c r="F121" s="6">
        <v>23522.930967</v>
      </c>
      <c r="G121" s="6">
        <v>32127.805652499999</v>
      </c>
      <c r="H121" s="6">
        <v>67411.4373223</v>
      </c>
      <c r="I121" s="6">
        <v>21461.693776600001</v>
      </c>
      <c r="J121" s="6">
        <v>9.4038736123647695</v>
      </c>
      <c r="K121" s="6">
        <v>10.516752612859699</v>
      </c>
      <c r="L121" s="6">
        <v>13.033844242633799</v>
      </c>
      <c r="M121" s="6">
        <v>17.801727825488701</v>
      </c>
      <c r="N121" s="6">
        <v>37.352070431339797</v>
      </c>
      <c r="O121" s="6">
        <v>11.8917312753132</v>
      </c>
    </row>
    <row r="122" spans="1:15" x14ac:dyDescent="0.25">
      <c r="A122" s="6" t="s">
        <v>78</v>
      </c>
      <c r="B122" s="6" t="s">
        <v>79</v>
      </c>
      <c r="C122" s="6" t="s">
        <v>16</v>
      </c>
      <c r="D122" s="6">
        <v>17124.290835899999</v>
      </c>
      <c r="E122" s="6">
        <v>20048.933265899999</v>
      </c>
      <c r="F122" s="6">
        <v>24420.315804900001</v>
      </c>
      <c r="G122" s="6">
        <v>40708.323754800003</v>
      </c>
      <c r="H122" s="6">
        <v>88483.233669699999</v>
      </c>
      <c r="I122" s="6">
        <v>24499.131077400001</v>
      </c>
      <c r="J122" s="6">
        <v>7.9542709479854903</v>
      </c>
      <c r="K122" s="6">
        <v>9.3127738218927991</v>
      </c>
      <c r="L122" s="6">
        <v>11.343290674573399</v>
      </c>
      <c r="M122" s="6">
        <v>18.909106373337</v>
      </c>
      <c r="N122" s="6">
        <v>41.100657639333797</v>
      </c>
      <c r="O122" s="6">
        <v>11.3799005428775</v>
      </c>
    </row>
    <row r="123" spans="1:15" x14ac:dyDescent="0.25">
      <c r="A123" s="6" t="s">
        <v>80</v>
      </c>
      <c r="B123" s="6" t="s">
        <v>81</v>
      </c>
      <c r="C123" s="6" t="s">
        <v>15</v>
      </c>
      <c r="D123" s="6">
        <v>6887.3315144999997</v>
      </c>
      <c r="E123" s="6">
        <v>7333.7043868000001</v>
      </c>
      <c r="F123" s="6">
        <v>10374.590297700001</v>
      </c>
      <c r="G123" s="6">
        <v>14955.038417199999</v>
      </c>
      <c r="H123" s="6">
        <v>36754.513173300002</v>
      </c>
      <c r="I123" s="6">
        <v>11477.804207699999</v>
      </c>
      <c r="J123" s="6">
        <v>7.8458618718599498</v>
      </c>
      <c r="K123" s="6">
        <v>8.3543577809123892</v>
      </c>
      <c r="L123" s="6">
        <v>11.8184528044752</v>
      </c>
      <c r="M123" s="6">
        <v>17.036375476145299</v>
      </c>
      <c r="N123" s="6">
        <v>41.869747799718603</v>
      </c>
      <c r="O123" s="6">
        <v>13.075204266888701</v>
      </c>
    </row>
    <row r="124" spans="1:15" x14ac:dyDescent="0.25">
      <c r="A124" s="6" t="s">
        <v>80</v>
      </c>
      <c r="B124" s="6" t="s">
        <v>81</v>
      </c>
      <c r="C124" s="6" t="s">
        <v>16</v>
      </c>
      <c r="D124" s="6">
        <v>5893.8938564</v>
      </c>
      <c r="E124" s="6">
        <v>6456.2602016000001</v>
      </c>
      <c r="F124" s="6">
        <v>8750.7882671000007</v>
      </c>
      <c r="G124" s="6">
        <v>16638.387105599999</v>
      </c>
      <c r="H124" s="6">
        <v>41379.081905500003</v>
      </c>
      <c r="I124" s="6">
        <v>13679.606678800001</v>
      </c>
      <c r="J124" s="6">
        <v>6.3513143733816602</v>
      </c>
      <c r="K124" s="6">
        <v>6.9573255331341199</v>
      </c>
      <c r="L124" s="6">
        <v>9.4299301367465702</v>
      </c>
      <c r="M124" s="6">
        <v>17.929679384866301</v>
      </c>
      <c r="N124" s="6">
        <v>44.590480260916202</v>
      </c>
      <c r="O124" s="6">
        <v>14.7412703109551</v>
      </c>
    </row>
    <row r="125" spans="1:15" x14ac:dyDescent="0.25">
      <c r="A125" s="6" t="s">
        <v>82</v>
      </c>
      <c r="B125" s="6" t="s">
        <v>83</v>
      </c>
      <c r="C125" s="6" t="s">
        <v>15</v>
      </c>
      <c r="D125" s="6">
        <v>26325.9046456</v>
      </c>
      <c r="E125" s="6">
        <v>29475.366260999999</v>
      </c>
      <c r="F125" s="6">
        <v>36916.889709100004</v>
      </c>
      <c r="G125" s="6">
        <v>52659.126510299997</v>
      </c>
      <c r="H125" s="6">
        <v>123886.97669749999</v>
      </c>
      <c r="I125" s="6">
        <v>34395.092649699996</v>
      </c>
      <c r="J125" s="6">
        <v>8.6695516157834707</v>
      </c>
      <c r="K125" s="6">
        <v>9.7067209136371204</v>
      </c>
      <c r="L125" s="6">
        <v>12.1573364765917</v>
      </c>
      <c r="M125" s="6">
        <v>17.341512911672002</v>
      </c>
      <c r="N125" s="6">
        <v>40.798010684197003</v>
      </c>
      <c r="O125" s="6">
        <v>11.326867398118701</v>
      </c>
    </row>
    <row r="126" spans="1:15" x14ac:dyDescent="0.25">
      <c r="A126" s="6" t="s">
        <v>82</v>
      </c>
      <c r="B126" s="6" t="s">
        <v>83</v>
      </c>
      <c r="C126" s="6" t="s">
        <v>16</v>
      </c>
      <c r="D126" s="6">
        <v>28940.233382900002</v>
      </c>
      <c r="E126" s="6">
        <v>37781.675175299999</v>
      </c>
      <c r="F126" s="6">
        <v>47203.444852499997</v>
      </c>
      <c r="G126" s="6">
        <v>79700.849589300007</v>
      </c>
      <c r="H126" s="6">
        <v>180150.26563949999</v>
      </c>
      <c r="I126" s="6">
        <v>46655.174888200003</v>
      </c>
      <c r="J126" s="6">
        <v>6.88345747243768</v>
      </c>
      <c r="K126" s="6">
        <v>8.9864014179063005</v>
      </c>
      <c r="L126" s="6">
        <v>11.227376811229499</v>
      </c>
      <c r="M126" s="6">
        <v>18.9569103125914</v>
      </c>
      <c r="N126" s="6">
        <v>42.848883620633302</v>
      </c>
      <c r="O126" s="6">
        <v>11.0969703652019</v>
      </c>
    </row>
    <row r="127" spans="1:15" x14ac:dyDescent="0.25">
      <c r="A127" s="6" t="s">
        <v>84</v>
      </c>
      <c r="B127" s="6" t="s">
        <v>85</v>
      </c>
      <c r="C127" s="6" t="s">
        <v>15</v>
      </c>
      <c r="D127" s="6">
        <v>25218.583507799998</v>
      </c>
      <c r="E127" s="6">
        <v>30482.784693199999</v>
      </c>
      <c r="F127" s="6">
        <v>39581.839386500003</v>
      </c>
      <c r="G127" s="6">
        <v>63343.655847100003</v>
      </c>
      <c r="H127" s="6">
        <v>142560.56007509999</v>
      </c>
      <c r="I127" s="6">
        <v>40078.892325200002</v>
      </c>
      <c r="J127" s="6">
        <v>7.3897077846969204</v>
      </c>
      <c r="K127" s="6">
        <v>8.93225709036785</v>
      </c>
      <c r="L127" s="6">
        <v>11.598519264834</v>
      </c>
      <c r="M127" s="6">
        <v>18.561356016673098</v>
      </c>
      <c r="N127" s="6">
        <v>41.773991003574103</v>
      </c>
      <c r="O127" s="6">
        <v>11.744168839854</v>
      </c>
    </row>
    <row r="128" spans="1:15" x14ac:dyDescent="0.25">
      <c r="A128" s="6" t="s">
        <v>84</v>
      </c>
      <c r="B128" s="6" t="s">
        <v>85</v>
      </c>
      <c r="C128" s="6" t="s">
        <v>16</v>
      </c>
      <c r="D128" s="6">
        <v>38431.2323779</v>
      </c>
      <c r="E128" s="6">
        <v>50464.0770481</v>
      </c>
      <c r="F128" s="6">
        <v>66839.620622799994</v>
      </c>
      <c r="G128" s="6">
        <v>119874.9175639</v>
      </c>
      <c r="H128" s="6">
        <v>316051.80220879999</v>
      </c>
      <c r="I128" s="6">
        <v>101597.03435079999</v>
      </c>
      <c r="J128" s="6">
        <v>5.5435630674838299</v>
      </c>
      <c r="K128" s="6">
        <v>7.2792563872965301</v>
      </c>
      <c r="L128" s="6">
        <v>9.6413679552534699</v>
      </c>
      <c r="M128" s="6">
        <v>17.291513298102</v>
      </c>
      <c r="N128" s="6">
        <v>45.589303015532003</v>
      </c>
      <c r="O128" s="6">
        <v>14.6549962763322</v>
      </c>
    </row>
    <row r="129" spans="1:15" x14ac:dyDescent="0.25">
      <c r="A129" s="6" t="s">
        <v>86</v>
      </c>
      <c r="B129" s="6" t="s">
        <v>87</v>
      </c>
      <c r="C129" s="6" t="s">
        <v>15</v>
      </c>
      <c r="D129" s="6">
        <v>4653.6876900999996</v>
      </c>
      <c r="E129" s="6">
        <v>4973.1447096000002</v>
      </c>
      <c r="F129" s="6">
        <v>5739.4850606</v>
      </c>
      <c r="G129" s="6">
        <v>10843.8776772</v>
      </c>
      <c r="H129" s="6">
        <v>26379.178655799999</v>
      </c>
      <c r="I129" s="6">
        <v>7697.6324630999998</v>
      </c>
      <c r="J129" s="6">
        <v>7.71922173462705</v>
      </c>
      <c r="K129" s="6">
        <v>8.2491153872349692</v>
      </c>
      <c r="L129" s="6">
        <v>9.5202688224225795</v>
      </c>
      <c r="M129" s="6">
        <v>17.987089342405099</v>
      </c>
      <c r="N129" s="6">
        <v>43.7559936939141</v>
      </c>
      <c r="O129" s="6">
        <v>12.768311019396201</v>
      </c>
    </row>
    <row r="130" spans="1:15" x14ac:dyDescent="0.25">
      <c r="A130" s="6" t="s">
        <v>86</v>
      </c>
      <c r="B130" s="6" t="s">
        <v>87</v>
      </c>
      <c r="C130" s="6" t="s">
        <v>16</v>
      </c>
      <c r="D130" s="6">
        <v>17124.815260700001</v>
      </c>
      <c r="E130" s="6">
        <v>22385.112725399998</v>
      </c>
      <c r="F130" s="6">
        <v>30292.335972299999</v>
      </c>
      <c r="G130" s="6">
        <v>55974.209070299999</v>
      </c>
      <c r="H130" s="6">
        <v>156902.536139</v>
      </c>
      <c r="I130" s="6">
        <v>52463.984575800001</v>
      </c>
      <c r="J130" s="6">
        <v>5.1097040906086804</v>
      </c>
      <c r="K130" s="6">
        <v>6.6792721743520396</v>
      </c>
      <c r="L130" s="6">
        <v>9.0386302377796692</v>
      </c>
      <c r="M130" s="6">
        <v>16.7015901019072</v>
      </c>
      <c r="N130" s="6">
        <v>46.816594429267603</v>
      </c>
      <c r="O130" s="6">
        <v>15.6542089660848</v>
      </c>
    </row>
    <row r="131" spans="1:15" x14ac:dyDescent="0.25">
      <c r="A131" s="6" t="s">
        <v>88</v>
      </c>
      <c r="B131" s="6" t="s">
        <v>89</v>
      </c>
      <c r="C131" s="6" t="s">
        <v>15</v>
      </c>
      <c r="D131" s="6">
        <v>9752.2067047</v>
      </c>
      <c r="E131" s="6">
        <v>12177.833165399999</v>
      </c>
      <c r="F131" s="6">
        <v>16470.106760999999</v>
      </c>
      <c r="G131" s="6">
        <v>26582.493216399998</v>
      </c>
      <c r="H131" s="6">
        <v>64014.827543300002</v>
      </c>
      <c r="I131" s="6">
        <v>24851.570955300002</v>
      </c>
      <c r="J131" s="6">
        <v>6.3388155100205203</v>
      </c>
      <c r="K131" s="6">
        <v>7.9154431488903096</v>
      </c>
      <c r="L131" s="6">
        <v>10.7053686770201</v>
      </c>
      <c r="M131" s="6">
        <v>17.278296635562899</v>
      </c>
      <c r="N131" s="6">
        <v>41.608857768283102</v>
      </c>
      <c r="O131" s="6">
        <v>16.153218260223198</v>
      </c>
    </row>
    <row r="132" spans="1:15" x14ac:dyDescent="0.25">
      <c r="A132" s="6" t="s">
        <v>88</v>
      </c>
      <c r="B132" s="6" t="s">
        <v>89</v>
      </c>
      <c r="C132" s="6" t="s">
        <v>16</v>
      </c>
      <c r="D132" s="6">
        <v>33967.115987500001</v>
      </c>
      <c r="E132" s="6">
        <v>41284.031108399999</v>
      </c>
      <c r="F132" s="6">
        <v>57522.233715900002</v>
      </c>
      <c r="G132" s="6">
        <v>111182.138962</v>
      </c>
      <c r="H132" s="6">
        <v>308141.5057337</v>
      </c>
      <c r="I132" s="6">
        <v>108520.9361397</v>
      </c>
      <c r="J132" s="6">
        <v>5.1417185059282398</v>
      </c>
      <c r="K132" s="6">
        <v>6.2493049697682199</v>
      </c>
      <c r="L132" s="6">
        <v>8.7073372289897701</v>
      </c>
      <c r="M132" s="6">
        <v>16.830020589324601</v>
      </c>
      <c r="N132" s="6">
        <v>46.644433488513201</v>
      </c>
      <c r="O132" s="6">
        <v>16.427185217476001</v>
      </c>
    </row>
    <row r="133" spans="1:15" x14ac:dyDescent="0.25">
      <c r="A133" s="6" t="s">
        <v>90</v>
      </c>
      <c r="B133" s="6" t="s">
        <v>91</v>
      </c>
      <c r="C133" s="6" t="s">
        <v>15</v>
      </c>
      <c r="D133" s="6">
        <v>18728.896745800001</v>
      </c>
      <c r="E133" s="6">
        <v>18081.0231417</v>
      </c>
      <c r="F133" s="6">
        <v>23746.801472800002</v>
      </c>
      <c r="G133" s="6">
        <v>35792.535994999998</v>
      </c>
      <c r="H133" s="6">
        <v>91097.146955400007</v>
      </c>
      <c r="I133" s="6">
        <v>29811.4473583</v>
      </c>
      <c r="J133" s="6">
        <v>8.6205845275199202</v>
      </c>
      <c r="K133" s="6">
        <v>8.3223796069046507</v>
      </c>
      <c r="L133" s="6">
        <v>10.930238557720401</v>
      </c>
      <c r="M133" s="6">
        <v>16.474680072567001</v>
      </c>
      <c r="N133" s="6">
        <v>41.930427947980299</v>
      </c>
      <c r="O133" s="6">
        <v>13.721689287307701</v>
      </c>
    </row>
    <row r="134" spans="1:15" x14ac:dyDescent="0.25">
      <c r="A134" s="6" t="s">
        <v>90</v>
      </c>
      <c r="B134" s="6" t="s">
        <v>91</v>
      </c>
      <c r="C134" s="6" t="s">
        <v>16</v>
      </c>
      <c r="D134" s="6">
        <v>60247.273233799999</v>
      </c>
      <c r="E134" s="6">
        <v>74678.756126199994</v>
      </c>
      <c r="F134" s="6">
        <v>95019.2543152</v>
      </c>
      <c r="G134" s="6">
        <v>170425.5481016</v>
      </c>
      <c r="H134" s="6">
        <v>477336.2922735</v>
      </c>
      <c r="I134" s="6">
        <v>165089.0242675</v>
      </c>
      <c r="J134" s="6">
        <v>5.7774737019300098</v>
      </c>
      <c r="K134" s="6">
        <v>7.1613954699265996</v>
      </c>
      <c r="L134" s="6">
        <v>9.1119682853145907</v>
      </c>
      <c r="M134" s="6">
        <v>16.343131721048699</v>
      </c>
      <c r="N134" s="6">
        <v>45.7746504955471</v>
      </c>
      <c r="O134" s="6">
        <v>15.831380326233001</v>
      </c>
    </row>
    <row r="135" spans="1:15" x14ac:dyDescent="0.25">
      <c r="A135" s="6" t="s">
        <v>92</v>
      </c>
      <c r="B135" s="6" t="s">
        <v>93</v>
      </c>
      <c r="C135" s="6" t="s">
        <v>15</v>
      </c>
      <c r="D135" s="6">
        <v>1781.8102693999999</v>
      </c>
      <c r="E135" s="6">
        <v>1540.9837818999999</v>
      </c>
      <c r="F135" s="6">
        <v>2039.0797663000001</v>
      </c>
      <c r="G135" s="6">
        <v>4029.2992800000002</v>
      </c>
      <c r="H135" s="6">
        <v>9200.0466479999995</v>
      </c>
      <c r="I135" s="6">
        <v>3885.9519479000001</v>
      </c>
      <c r="J135" s="6">
        <v>7.9271996214509004</v>
      </c>
      <c r="K135" s="6">
        <v>6.8557726163813797</v>
      </c>
      <c r="L135" s="6">
        <v>9.0717808899847707</v>
      </c>
      <c r="M135" s="6">
        <v>17.926184552681999</v>
      </c>
      <c r="N135" s="6">
        <v>40.930624072513901</v>
      </c>
      <c r="O135" s="6">
        <v>17.288438246986999</v>
      </c>
    </row>
    <row r="136" spans="1:15" x14ac:dyDescent="0.25">
      <c r="A136" s="6" t="s">
        <v>92</v>
      </c>
      <c r="B136" s="6" t="s">
        <v>93</v>
      </c>
      <c r="C136" s="6" t="s">
        <v>16</v>
      </c>
      <c r="D136" s="6">
        <v>5821.0510292999998</v>
      </c>
      <c r="E136" s="6">
        <v>7111.8308747999999</v>
      </c>
      <c r="F136" s="6">
        <v>10209.552797300001</v>
      </c>
      <c r="G136" s="6">
        <v>19557.0086548</v>
      </c>
      <c r="H136" s="6">
        <v>59383.2026682</v>
      </c>
      <c r="I136" s="6">
        <v>23433.182208300001</v>
      </c>
      <c r="J136" s="6">
        <v>4.6377027592950801</v>
      </c>
      <c r="K136" s="6">
        <v>5.6660828956289304</v>
      </c>
      <c r="L136" s="6">
        <v>8.1340759496658901</v>
      </c>
      <c r="M136" s="6">
        <v>15.5813086924322</v>
      </c>
      <c r="N136" s="6">
        <v>47.311325993170001</v>
      </c>
      <c r="O136" s="6">
        <v>18.669503709807898</v>
      </c>
    </row>
    <row r="137" spans="1:15" x14ac:dyDescent="0.25">
      <c r="A137" s="6" t="s">
        <v>94</v>
      </c>
      <c r="B137" s="6" t="s">
        <v>95</v>
      </c>
      <c r="C137" s="6" t="s">
        <v>15</v>
      </c>
      <c r="D137" s="6">
        <v>439.51274840000002</v>
      </c>
      <c r="E137" s="6">
        <v>685.37563899999998</v>
      </c>
      <c r="F137" s="6">
        <v>600.53837629999998</v>
      </c>
      <c r="G137" s="6">
        <v>1579.9440420000001</v>
      </c>
      <c r="H137" s="6">
        <v>4540.7104370999996</v>
      </c>
      <c r="I137" s="6">
        <v>2130.3152624999998</v>
      </c>
      <c r="J137" s="6">
        <v>4.40552606511286</v>
      </c>
      <c r="K137" s="6">
        <v>6.8699719245911197</v>
      </c>
      <c r="L137" s="6">
        <v>6.0195921040323697</v>
      </c>
      <c r="M137" s="6">
        <v>15.8368208517038</v>
      </c>
      <c r="N137" s="6">
        <v>45.514534578569801</v>
      </c>
      <c r="O137" s="6">
        <v>21.353554475989998</v>
      </c>
    </row>
    <row r="138" spans="1:15" x14ac:dyDescent="0.25">
      <c r="A138" s="6" t="s">
        <v>94</v>
      </c>
      <c r="B138" s="6" t="s">
        <v>95</v>
      </c>
      <c r="C138" s="6" t="s">
        <v>16</v>
      </c>
      <c r="D138" s="6">
        <v>6081.7153799999996</v>
      </c>
      <c r="E138" s="6">
        <v>7408.270372</v>
      </c>
      <c r="F138" s="6">
        <v>9482.9464432000004</v>
      </c>
      <c r="G138" s="6">
        <v>23981.888828899999</v>
      </c>
      <c r="H138" s="6">
        <v>79819.164674300002</v>
      </c>
      <c r="I138" s="6">
        <v>31649.617794400001</v>
      </c>
      <c r="J138" s="6">
        <v>3.8388947391140502</v>
      </c>
      <c r="K138" s="6">
        <v>4.6762415502919001</v>
      </c>
      <c r="L138" s="6">
        <v>5.9858166549222398</v>
      </c>
      <c r="M138" s="6">
        <v>15.1378256144703</v>
      </c>
      <c r="N138" s="6">
        <v>50.383379063794401</v>
      </c>
      <c r="O138" s="6">
        <v>19.9778423774071</v>
      </c>
    </row>
    <row r="139" spans="1:15" x14ac:dyDescent="0.25">
      <c r="A139" s="6" t="s">
        <v>96</v>
      </c>
      <c r="B139" s="6" t="s">
        <v>97</v>
      </c>
      <c r="C139" s="6" t="s">
        <v>15</v>
      </c>
      <c r="D139" s="6">
        <v>2716.0944239</v>
      </c>
      <c r="E139" s="6">
        <v>2252.9128758000002</v>
      </c>
      <c r="F139" s="6">
        <v>3068.2678858999998</v>
      </c>
      <c r="G139" s="6">
        <v>6533.4519929999997</v>
      </c>
      <c r="H139" s="6">
        <v>13400.694214700001</v>
      </c>
      <c r="I139" s="6">
        <v>3349.5304479000001</v>
      </c>
      <c r="J139" s="6">
        <v>8.6718131609500197</v>
      </c>
      <c r="K139" s="6">
        <v>7.1929898146852898</v>
      </c>
      <c r="L139" s="6">
        <v>9.7962153304164907</v>
      </c>
      <c r="M139" s="6">
        <v>20.859685319032401</v>
      </c>
      <c r="N139" s="6">
        <v>42.785079721212497</v>
      </c>
      <c r="O139" s="6">
        <v>10.6942166537033</v>
      </c>
    </row>
    <row r="140" spans="1:15" x14ac:dyDescent="0.25">
      <c r="A140" s="6" t="s">
        <v>96</v>
      </c>
      <c r="B140" s="6" t="s">
        <v>97</v>
      </c>
      <c r="C140" s="6" t="s">
        <v>16</v>
      </c>
      <c r="D140" s="6">
        <v>2901.2232233999998</v>
      </c>
      <c r="E140" s="6">
        <v>3381.5833655000001</v>
      </c>
      <c r="F140" s="6">
        <v>3890.9830937000002</v>
      </c>
      <c r="G140" s="6">
        <v>10337.1009713</v>
      </c>
      <c r="H140" s="6">
        <v>23397.194493200001</v>
      </c>
      <c r="I140" s="6">
        <v>8172.9630144000002</v>
      </c>
      <c r="J140" s="6">
        <v>5.5705930003626101</v>
      </c>
      <c r="K140" s="6">
        <v>6.4929249407844596</v>
      </c>
      <c r="L140" s="6">
        <v>7.4710153329370597</v>
      </c>
      <c r="M140" s="6">
        <v>19.848104706428501</v>
      </c>
      <c r="N140" s="6">
        <v>44.924584506530699</v>
      </c>
      <c r="O140" s="6">
        <v>15.692777512956701</v>
      </c>
    </row>
    <row r="141" spans="1:15" x14ac:dyDescent="0.25">
      <c r="A141" s="6" t="s">
        <v>98</v>
      </c>
      <c r="B141" s="6" t="s">
        <v>99</v>
      </c>
      <c r="C141" s="6" t="s">
        <v>15</v>
      </c>
      <c r="D141" s="6">
        <v>1433.9199082</v>
      </c>
      <c r="E141" s="6">
        <v>2167.5305835999998</v>
      </c>
      <c r="F141" s="6">
        <v>2728.4827455999998</v>
      </c>
      <c r="G141" s="6">
        <v>3921.3256845000001</v>
      </c>
      <c r="H141" s="6">
        <v>9878.1221071</v>
      </c>
      <c r="I141" s="6">
        <v>3938.6534213</v>
      </c>
      <c r="J141" s="6">
        <v>5.95777736300409</v>
      </c>
      <c r="K141" s="6">
        <v>9.0058479352599701</v>
      </c>
      <c r="L141" s="6">
        <v>11.336541632571899</v>
      </c>
      <c r="M141" s="6">
        <v>16.2926710637608</v>
      </c>
      <c r="N141" s="6">
        <v>41.042496126960899</v>
      </c>
      <c r="O141" s="6">
        <v>16.364665878442398</v>
      </c>
    </row>
    <row r="142" spans="1:15" x14ac:dyDescent="0.25">
      <c r="A142" s="6" t="s">
        <v>98</v>
      </c>
      <c r="B142" s="6" t="s">
        <v>99</v>
      </c>
      <c r="C142" s="6" t="s">
        <v>16</v>
      </c>
      <c r="D142" s="6">
        <v>3001.1638016000002</v>
      </c>
      <c r="E142" s="6">
        <v>4041.0603307000001</v>
      </c>
      <c r="F142" s="6">
        <v>5685.3758058000003</v>
      </c>
      <c r="G142" s="6">
        <v>9671.9942093000009</v>
      </c>
      <c r="H142" s="6">
        <v>26071.868043300001</v>
      </c>
      <c r="I142" s="6">
        <v>9882.5033576000005</v>
      </c>
      <c r="J142" s="6">
        <v>5.1430331656139403</v>
      </c>
      <c r="K142" s="6">
        <v>6.9250826275982602</v>
      </c>
      <c r="L142" s="6">
        <v>9.7429125036826694</v>
      </c>
      <c r="M142" s="6">
        <v>16.574699111570101</v>
      </c>
      <c r="N142" s="6">
        <v>44.678828248133598</v>
      </c>
      <c r="O142" s="6">
        <v>16.9354443434014</v>
      </c>
    </row>
    <row r="143" spans="1:15" x14ac:dyDescent="0.25">
      <c r="A143" s="6" t="s">
        <v>100</v>
      </c>
      <c r="B143" s="6" t="s">
        <v>101</v>
      </c>
      <c r="C143" s="6" t="s">
        <v>15</v>
      </c>
      <c r="D143" s="6">
        <v>2487.8348999</v>
      </c>
      <c r="E143" s="6">
        <v>3563.2407914999999</v>
      </c>
      <c r="F143" s="6">
        <v>4180.7389918999997</v>
      </c>
      <c r="G143" s="6">
        <v>6651.3768180999996</v>
      </c>
      <c r="H143" s="6">
        <v>19011.9743481</v>
      </c>
      <c r="I143" s="6">
        <v>8723.9331036999993</v>
      </c>
      <c r="J143" s="6">
        <v>5.5757174803315399</v>
      </c>
      <c r="K143" s="6">
        <v>7.9859093417314497</v>
      </c>
      <c r="L143" s="6">
        <v>9.3698418165841595</v>
      </c>
      <c r="M143" s="6">
        <v>14.907017340436401</v>
      </c>
      <c r="N143" s="6">
        <v>42.6094986096453</v>
      </c>
      <c r="O143" s="6">
        <v>19.552015411271199</v>
      </c>
    </row>
    <row r="144" spans="1:15" x14ac:dyDescent="0.25">
      <c r="A144" s="6" t="s">
        <v>100</v>
      </c>
      <c r="B144" s="6" t="s">
        <v>101</v>
      </c>
      <c r="C144" s="6" t="s">
        <v>16</v>
      </c>
      <c r="D144" s="6">
        <v>10554.385073400001</v>
      </c>
      <c r="E144" s="6">
        <v>12953.1113391</v>
      </c>
      <c r="F144" s="6">
        <v>17537.959466200002</v>
      </c>
      <c r="G144" s="6">
        <v>35453.507870200003</v>
      </c>
      <c r="H144" s="6">
        <v>94770.067237499999</v>
      </c>
      <c r="I144" s="6">
        <v>38101.870054999999</v>
      </c>
      <c r="J144" s="6">
        <v>5.0409990217852796</v>
      </c>
      <c r="K144" s="6">
        <v>6.1866817569547097</v>
      </c>
      <c r="L144" s="6">
        <v>8.3765028372935806</v>
      </c>
      <c r="M144" s="6">
        <v>16.933350190430499</v>
      </c>
      <c r="N144" s="6">
        <v>45.2642018380389</v>
      </c>
      <c r="O144" s="6">
        <v>18.198264355496999</v>
      </c>
    </row>
    <row r="145" spans="1:15" x14ac:dyDescent="0.25">
      <c r="A145" s="6" t="s">
        <v>102</v>
      </c>
      <c r="B145" s="6" t="s">
        <v>103</v>
      </c>
      <c r="C145" s="6" t="s">
        <v>15</v>
      </c>
      <c r="D145" s="6">
        <v>305.92401660000002</v>
      </c>
      <c r="E145" s="6">
        <v>384.66827510000002</v>
      </c>
      <c r="F145" s="6">
        <v>632.34355359999995</v>
      </c>
      <c r="G145" s="6">
        <v>1227.4874560999999</v>
      </c>
      <c r="H145" s="6">
        <v>2571.1374479999999</v>
      </c>
      <c r="I145" s="6">
        <v>1344.8546163000001</v>
      </c>
      <c r="J145" s="6">
        <v>4.7309676118660997</v>
      </c>
      <c r="K145" s="6">
        <v>5.9487096535803703</v>
      </c>
      <c r="L145" s="6">
        <v>9.7788885779617392</v>
      </c>
      <c r="M145" s="6">
        <v>18.9825024635905</v>
      </c>
      <c r="N145" s="6">
        <v>39.761402610140998</v>
      </c>
      <c r="O145" s="6">
        <v>20.797529082860201</v>
      </c>
    </row>
    <row r="146" spans="1:15" x14ac:dyDescent="0.25">
      <c r="A146" s="6" t="s">
        <v>102</v>
      </c>
      <c r="B146" s="6" t="s">
        <v>103</v>
      </c>
      <c r="C146" s="6" t="s">
        <v>16</v>
      </c>
      <c r="D146" s="6">
        <v>485.28870010000003</v>
      </c>
      <c r="E146" s="6">
        <v>498.19876410000001</v>
      </c>
      <c r="F146" s="6">
        <v>893.22299109999994</v>
      </c>
      <c r="G146" s="6">
        <v>2649.9260061999998</v>
      </c>
      <c r="H146" s="6">
        <v>5093.2261564999999</v>
      </c>
      <c r="I146" s="6">
        <v>1883.7220182000001</v>
      </c>
      <c r="J146" s="6">
        <v>4.21858677488121</v>
      </c>
      <c r="K146" s="6">
        <v>4.3308132191442796</v>
      </c>
      <c r="L146" s="6">
        <v>7.7647361178981198</v>
      </c>
      <c r="M146" s="6">
        <v>23.035654450362301</v>
      </c>
      <c r="N146" s="6">
        <v>44.2751222125354</v>
      </c>
      <c r="O146" s="6">
        <v>16.3750872251786</v>
      </c>
    </row>
    <row r="147" spans="1:15" x14ac:dyDescent="0.25">
      <c r="A147" s="6" t="s">
        <v>104</v>
      </c>
      <c r="B147" s="6" t="s">
        <v>105</v>
      </c>
      <c r="C147" s="6" t="s">
        <v>15</v>
      </c>
      <c r="D147" s="6">
        <v>11604.324271400001</v>
      </c>
      <c r="E147" s="6">
        <v>12307.7457918</v>
      </c>
      <c r="F147" s="6">
        <v>15636.870856899999</v>
      </c>
      <c r="G147" s="6">
        <v>22900.909504700001</v>
      </c>
      <c r="H147" s="6">
        <v>53458.780150699997</v>
      </c>
      <c r="I147" s="6">
        <v>20035.7491132</v>
      </c>
      <c r="J147" s="6">
        <v>8.5360824022095105</v>
      </c>
      <c r="K147" s="6">
        <v>9.0535157245805902</v>
      </c>
      <c r="L147" s="6">
        <v>11.5024033304701</v>
      </c>
      <c r="M147" s="6">
        <v>16.845793520218301</v>
      </c>
      <c r="N147" s="6">
        <v>39.3240090345152</v>
      </c>
      <c r="O147" s="6">
        <v>14.7381959880063</v>
      </c>
    </row>
    <row r="148" spans="1:15" x14ac:dyDescent="0.25">
      <c r="A148" s="6" t="s">
        <v>104</v>
      </c>
      <c r="B148" s="6" t="s">
        <v>105</v>
      </c>
      <c r="C148" s="6" t="s">
        <v>16</v>
      </c>
      <c r="D148" s="6">
        <v>15784.3307442</v>
      </c>
      <c r="E148" s="6">
        <v>20524.9497305</v>
      </c>
      <c r="F148" s="6">
        <v>25626.808482199998</v>
      </c>
      <c r="G148" s="6">
        <v>42971.265294500001</v>
      </c>
      <c r="H148" s="6">
        <v>109777.1803718</v>
      </c>
      <c r="I148" s="6">
        <v>34301.085708600003</v>
      </c>
      <c r="J148" s="6">
        <v>6.3394547537185799</v>
      </c>
      <c r="K148" s="6">
        <v>8.2434277542407095</v>
      </c>
      <c r="L148" s="6">
        <v>10.292485344354199</v>
      </c>
      <c r="M148" s="6">
        <v>17.258532937458899</v>
      </c>
      <c r="N148" s="6">
        <v>44.089767202423197</v>
      </c>
      <c r="O148" s="6">
        <v>13.776332007804401</v>
      </c>
    </row>
    <row r="149" spans="1:15" x14ac:dyDescent="0.25">
      <c r="A149" s="6" t="s">
        <v>106</v>
      </c>
      <c r="B149" s="6" t="s">
        <v>107</v>
      </c>
      <c r="C149" s="6" t="s">
        <v>15</v>
      </c>
      <c r="D149" s="6">
        <v>28717.5896159</v>
      </c>
      <c r="E149" s="6">
        <v>32310.6048219</v>
      </c>
      <c r="F149" s="6">
        <v>37330.154118600003</v>
      </c>
      <c r="G149" s="6">
        <v>55949.712401700002</v>
      </c>
      <c r="H149" s="6">
        <v>115394.5645893</v>
      </c>
      <c r="I149" s="6">
        <v>34344.332054099999</v>
      </c>
      <c r="J149" s="6">
        <v>9.4451165841096092</v>
      </c>
      <c r="K149" s="6">
        <v>10.626846943901301</v>
      </c>
      <c r="L149" s="6">
        <v>12.277759466196301</v>
      </c>
      <c r="M149" s="6">
        <v>18.4016682301523</v>
      </c>
      <c r="N149" s="6">
        <v>37.952875930612699</v>
      </c>
      <c r="O149" s="6">
        <v>11.2957328450277</v>
      </c>
    </row>
    <row r="150" spans="1:15" x14ac:dyDescent="0.25">
      <c r="A150" s="6" t="s">
        <v>106</v>
      </c>
      <c r="B150" s="6" t="s">
        <v>107</v>
      </c>
      <c r="C150" s="6" t="s">
        <v>16</v>
      </c>
      <c r="D150" s="6">
        <v>27539.838379600002</v>
      </c>
      <c r="E150" s="6">
        <v>34950.622390099998</v>
      </c>
      <c r="F150" s="6">
        <v>36509.465079299996</v>
      </c>
      <c r="G150" s="6">
        <v>66711.054059600006</v>
      </c>
      <c r="H150" s="6">
        <v>145762.2951357</v>
      </c>
      <c r="I150" s="6">
        <v>36437.767361099999</v>
      </c>
      <c r="J150" s="6">
        <v>7.9157701316963296</v>
      </c>
      <c r="K150" s="6">
        <v>10.0458502692117</v>
      </c>
      <c r="L150" s="6">
        <v>10.493908105612199</v>
      </c>
      <c r="M150" s="6">
        <v>19.1747446698934</v>
      </c>
      <c r="N150" s="6">
        <v>41.896426778501599</v>
      </c>
      <c r="O150" s="6">
        <v>10.473300045084899</v>
      </c>
    </row>
    <row r="151" spans="1:15" x14ac:dyDescent="0.25">
      <c r="A151" s="6" t="s">
        <v>108</v>
      </c>
      <c r="B151" s="6" t="s">
        <v>109</v>
      </c>
      <c r="C151" s="6" t="s">
        <v>15</v>
      </c>
      <c r="D151" s="6">
        <v>133.5427976</v>
      </c>
      <c r="E151" s="6">
        <v>194.90029920000001</v>
      </c>
      <c r="F151" s="6">
        <v>202.11882879999999</v>
      </c>
      <c r="G151" s="6">
        <v>243.62537399999999</v>
      </c>
      <c r="H151" s="6">
        <v>660.49545839999996</v>
      </c>
      <c r="I151" s="6">
        <v>321.22456720000002</v>
      </c>
      <c r="J151" s="6">
        <v>7.6053442959917801</v>
      </c>
      <c r="K151" s="6">
        <v>11.099691675231201</v>
      </c>
      <c r="L151" s="6">
        <v>11.510791366906499</v>
      </c>
      <c r="M151" s="6">
        <v>13.8746145940391</v>
      </c>
      <c r="N151" s="6">
        <v>37.615621788283697</v>
      </c>
      <c r="O151" s="6">
        <v>18.2939362795478</v>
      </c>
    </row>
    <row r="152" spans="1:15" x14ac:dyDescent="0.25">
      <c r="A152" s="6" t="s">
        <v>108</v>
      </c>
      <c r="B152" s="6" t="s">
        <v>109</v>
      </c>
      <c r="C152" s="6" t="s">
        <v>16</v>
      </c>
      <c r="D152" s="6">
        <v>147.97985679999999</v>
      </c>
      <c r="E152" s="6">
        <v>175.04934280000001</v>
      </c>
      <c r="F152" s="6">
        <v>220.16515279999999</v>
      </c>
      <c r="G152" s="6">
        <v>295.95971359999999</v>
      </c>
      <c r="H152" s="6">
        <v>752.53171080000004</v>
      </c>
      <c r="I152" s="6">
        <v>236.40684440000001</v>
      </c>
      <c r="J152" s="6">
        <v>8.0947680157946706</v>
      </c>
      <c r="K152" s="6">
        <v>9.5755182625863799</v>
      </c>
      <c r="L152" s="6">
        <v>12.0434353405726</v>
      </c>
      <c r="M152" s="6">
        <v>16.189536031589299</v>
      </c>
      <c r="N152" s="6">
        <v>41.1648568608095</v>
      </c>
      <c r="O152" s="6">
        <v>12.9318854886476</v>
      </c>
    </row>
    <row r="153" spans="1:15" x14ac:dyDescent="0.25">
      <c r="A153" t="s">
        <v>19</v>
      </c>
    </row>
    <row r="154" spans="1:15" x14ac:dyDescent="0.25">
      <c r="A154" t="s">
        <v>1035</v>
      </c>
    </row>
    <row r="155" spans="1:15" x14ac:dyDescent="0.25">
      <c r="A155" t="s">
        <v>20</v>
      </c>
    </row>
    <row r="156" spans="1:15" x14ac:dyDescent="0.25">
      <c r="A156" t="s">
        <v>21</v>
      </c>
    </row>
    <row r="157" spans="1:15" x14ac:dyDescent="0.25">
      <c r="A157" t="s">
        <v>22</v>
      </c>
    </row>
    <row r="160" spans="1:15" x14ac:dyDescent="0.25">
      <c r="L160" s="7" t="str">
        <f>HYPERLINK("#'Indice'!A1", "Ir al índice")</f>
        <v>Ir al índice</v>
      </c>
    </row>
    <row r="161" spans="1:15" ht="17.25" x14ac:dyDescent="0.3">
      <c r="A161" s="4" t="s">
        <v>337</v>
      </c>
    </row>
    <row r="162" spans="1:15" x14ac:dyDescent="0.25">
      <c r="A162" s="5" t="s">
        <v>24</v>
      </c>
      <c r="B162" s="5" t="s">
        <v>69</v>
      </c>
      <c r="C162" s="5" t="s">
        <v>11</v>
      </c>
      <c r="D162" s="5" t="s">
        <v>322</v>
      </c>
      <c r="E162" s="5" t="s">
        <v>323</v>
      </c>
      <c r="F162" s="5" t="s">
        <v>324</v>
      </c>
      <c r="G162" s="5" t="s">
        <v>325</v>
      </c>
      <c r="H162" s="5" t="s">
        <v>326</v>
      </c>
      <c r="I162" s="5" t="s">
        <v>327</v>
      </c>
      <c r="J162" s="5" t="s">
        <v>328</v>
      </c>
      <c r="K162" s="5" t="s">
        <v>329</v>
      </c>
      <c r="L162" s="5" t="s">
        <v>330</v>
      </c>
      <c r="M162" s="5" t="s">
        <v>331</v>
      </c>
      <c r="N162" s="5" t="s">
        <v>332</v>
      </c>
      <c r="O162" s="5" t="s">
        <v>333</v>
      </c>
    </row>
    <row r="163" spans="1:15" x14ac:dyDescent="0.25">
      <c r="A163" s="6" t="s">
        <v>70</v>
      </c>
      <c r="B163" s="6" t="s">
        <v>71</v>
      </c>
      <c r="C163" s="6" t="s">
        <v>15</v>
      </c>
      <c r="D163" s="6">
        <v>6932.0122832999996</v>
      </c>
      <c r="E163" s="6">
        <v>7180.2886828000001</v>
      </c>
      <c r="F163" s="6">
        <v>7770.4946591999997</v>
      </c>
      <c r="G163" s="6">
        <v>12975.8152166</v>
      </c>
      <c r="H163" s="6">
        <v>30070.412526</v>
      </c>
      <c r="I163" s="6">
        <v>8368.6216213999996</v>
      </c>
      <c r="J163" s="6">
        <v>9.4573465277253295</v>
      </c>
      <c r="K163" s="6">
        <v>9.7960700972700803</v>
      </c>
      <c r="L163" s="6">
        <v>10.601288295598501</v>
      </c>
      <c r="M163" s="6">
        <v>17.702908761248999</v>
      </c>
      <c r="N163" s="6">
        <v>41.025073220824098</v>
      </c>
      <c r="O163" s="6">
        <v>11.417313097333</v>
      </c>
    </row>
    <row r="164" spans="1:15" x14ac:dyDescent="0.25">
      <c r="A164" s="6" t="s">
        <v>70</v>
      </c>
      <c r="B164" s="6" t="s">
        <v>71</v>
      </c>
      <c r="C164" s="6" t="s">
        <v>16</v>
      </c>
      <c r="D164" s="6">
        <v>25624.3610639</v>
      </c>
      <c r="E164" s="6">
        <v>29202.2522603</v>
      </c>
      <c r="F164" s="6">
        <v>36335.759556700003</v>
      </c>
      <c r="G164" s="6">
        <v>75775.120911899998</v>
      </c>
      <c r="H164" s="6">
        <v>231651.21663440001</v>
      </c>
      <c r="I164" s="6">
        <v>101334.6445867</v>
      </c>
      <c r="J164" s="6">
        <v>5.1256579247407901</v>
      </c>
      <c r="K164" s="6">
        <v>5.8413458718062996</v>
      </c>
      <c r="L164" s="6">
        <v>7.26826606364284</v>
      </c>
      <c r="M164" s="6">
        <v>15.157347651780199</v>
      </c>
      <c r="N164" s="6">
        <v>46.337346377418001</v>
      </c>
      <c r="O164" s="6">
        <v>20.270036110611901</v>
      </c>
    </row>
    <row r="165" spans="1:15" x14ac:dyDescent="0.25">
      <c r="A165" s="6" t="s">
        <v>72</v>
      </c>
      <c r="B165" s="6" t="s">
        <v>73</v>
      </c>
      <c r="C165" s="6" t="s">
        <v>15</v>
      </c>
      <c r="D165" s="6">
        <v>1061.8261643999999</v>
      </c>
      <c r="E165" s="6">
        <v>1307.8205574000001</v>
      </c>
      <c r="F165" s="6">
        <v>1252.6315469000001</v>
      </c>
      <c r="G165" s="6">
        <v>2277.8392641999999</v>
      </c>
      <c r="H165" s="6">
        <v>5573.1901669999997</v>
      </c>
      <c r="I165" s="6">
        <v>2043.1328361000001</v>
      </c>
      <c r="J165" s="6">
        <v>7.8558120503094599</v>
      </c>
      <c r="K165" s="6">
        <v>9.6757763548525997</v>
      </c>
      <c r="L165" s="6">
        <v>9.2674661170129191</v>
      </c>
      <c r="M165" s="6">
        <v>16.8523603394929</v>
      </c>
      <c r="N165" s="6">
        <v>41.232676251977999</v>
      </c>
      <c r="O165" s="6">
        <v>15.1159088863542</v>
      </c>
    </row>
    <row r="166" spans="1:15" x14ac:dyDescent="0.25">
      <c r="A166" s="6" t="s">
        <v>72</v>
      </c>
      <c r="B166" s="6" t="s">
        <v>73</v>
      </c>
      <c r="C166" s="6" t="s">
        <v>16</v>
      </c>
      <c r="D166" s="6">
        <v>7312.3104033</v>
      </c>
      <c r="E166" s="6">
        <v>9633.4390683000001</v>
      </c>
      <c r="F166" s="6">
        <v>9021.2753735999995</v>
      </c>
      <c r="G166" s="6">
        <v>26273.249009200001</v>
      </c>
      <c r="H166" s="6">
        <v>80919.622844500002</v>
      </c>
      <c r="I166" s="6">
        <v>26685.6627419</v>
      </c>
      <c r="J166" s="6">
        <v>4.5746096600251001</v>
      </c>
      <c r="K166" s="6">
        <v>6.0267167270716797</v>
      </c>
      <c r="L166" s="6">
        <v>5.6437447528475699</v>
      </c>
      <c r="M166" s="6">
        <v>16.4366461609029</v>
      </c>
      <c r="N166" s="6">
        <v>50.623628912549897</v>
      </c>
      <c r="O166" s="6">
        <v>16.6946537866028</v>
      </c>
    </row>
    <row r="167" spans="1:15" x14ac:dyDescent="0.25">
      <c r="A167" s="6" t="s">
        <v>74</v>
      </c>
      <c r="B167" s="6" t="s">
        <v>75</v>
      </c>
      <c r="C167" s="6" t="s">
        <v>15</v>
      </c>
      <c r="D167" s="6">
        <v>3406.1498317</v>
      </c>
      <c r="E167" s="6">
        <v>4188.3536817000004</v>
      </c>
      <c r="F167" s="6">
        <v>4549.9028179999996</v>
      </c>
      <c r="G167" s="6">
        <v>7330.8534320999997</v>
      </c>
      <c r="H167" s="6">
        <v>14564.735206900001</v>
      </c>
      <c r="I167" s="6">
        <v>4999.5700579000004</v>
      </c>
      <c r="J167" s="6">
        <v>8.7248662458991593</v>
      </c>
      <c r="K167" s="6">
        <v>10.728484496853</v>
      </c>
      <c r="L167" s="6">
        <v>11.6545940373612</v>
      </c>
      <c r="M167" s="6">
        <v>18.778010018261799</v>
      </c>
      <c r="N167" s="6">
        <v>37.307626753376802</v>
      </c>
      <c r="O167" s="6">
        <v>12.806418448247999</v>
      </c>
    </row>
    <row r="168" spans="1:15" x14ac:dyDescent="0.25">
      <c r="A168" s="6" t="s">
        <v>74</v>
      </c>
      <c r="B168" s="6" t="s">
        <v>75</v>
      </c>
      <c r="C168" s="6" t="s">
        <v>16</v>
      </c>
      <c r="D168" s="6">
        <v>3821.8513754000001</v>
      </c>
      <c r="E168" s="6">
        <v>4258.3884397000002</v>
      </c>
      <c r="F168" s="6">
        <v>5747.4332563999997</v>
      </c>
      <c r="G168" s="6">
        <v>13063.083141999999</v>
      </c>
      <c r="H168" s="6">
        <v>31655.655215300001</v>
      </c>
      <c r="I168" s="6">
        <v>9117.0235458999996</v>
      </c>
      <c r="J168" s="6">
        <v>5.64832597817274</v>
      </c>
      <c r="K168" s="6">
        <v>6.2934854567939897</v>
      </c>
      <c r="L168" s="6">
        <v>8.4941494007051492</v>
      </c>
      <c r="M168" s="6">
        <v>19.305971012090101</v>
      </c>
      <c r="N168" s="6">
        <v>46.783990832177501</v>
      </c>
      <c r="O168" s="6">
        <v>13.4740773200606</v>
      </c>
    </row>
    <row r="169" spans="1:15" x14ac:dyDescent="0.25">
      <c r="A169" s="6" t="s">
        <v>76</v>
      </c>
      <c r="B169" s="6" t="s">
        <v>77</v>
      </c>
      <c r="C169" s="6" t="s">
        <v>15</v>
      </c>
      <c r="D169" s="6">
        <v>13079.859803200001</v>
      </c>
      <c r="E169" s="6">
        <v>16423.6493792</v>
      </c>
      <c r="F169" s="6">
        <v>20288.9337624</v>
      </c>
      <c r="G169" s="6">
        <v>27711.31681</v>
      </c>
      <c r="H169" s="6">
        <v>64696.143527300002</v>
      </c>
      <c r="I169" s="6">
        <v>21596.3874928</v>
      </c>
      <c r="J169" s="6">
        <v>7.9854432242151496</v>
      </c>
      <c r="K169" s="6">
        <v>10.026875029649201</v>
      </c>
      <c r="L169" s="6">
        <v>12.386686942918899</v>
      </c>
      <c r="M169" s="6">
        <v>16.9181589393149</v>
      </c>
      <c r="N169" s="6">
        <v>39.497929544820899</v>
      </c>
      <c r="O169" s="6">
        <v>13.184906319081</v>
      </c>
    </row>
    <row r="170" spans="1:15" x14ac:dyDescent="0.25">
      <c r="A170" s="6" t="s">
        <v>76</v>
      </c>
      <c r="B170" s="6" t="s">
        <v>77</v>
      </c>
      <c r="C170" s="6" t="s">
        <v>16</v>
      </c>
      <c r="D170" s="6">
        <v>15372.34713</v>
      </c>
      <c r="E170" s="6">
        <v>19576.2968339</v>
      </c>
      <c r="F170" s="6">
        <v>26324.329152300001</v>
      </c>
      <c r="G170" s="6">
        <v>40087.6209781</v>
      </c>
      <c r="H170" s="6">
        <v>104761.8203523</v>
      </c>
      <c r="I170" s="6">
        <v>32013.294776499999</v>
      </c>
      <c r="J170" s="6">
        <v>6.4552885328080896</v>
      </c>
      <c r="K170" s="6">
        <v>8.2206473349865092</v>
      </c>
      <c r="L170" s="6">
        <v>11.0543392413432</v>
      </c>
      <c r="M170" s="6">
        <v>16.833939399043899</v>
      </c>
      <c r="N170" s="6">
        <v>43.992486760628097</v>
      </c>
      <c r="O170" s="6">
        <v>13.4432987311903</v>
      </c>
    </row>
    <row r="171" spans="1:15" x14ac:dyDescent="0.25">
      <c r="A171" s="6" t="s">
        <v>78</v>
      </c>
      <c r="B171" s="6" t="s">
        <v>79</v>
      </c>
      <c r="C171" s="6" t="s">
        <v>15</v>
      </c>
      <c r="D171" s="6">
        <v>16487.606696999999</v>
      </c>
      <c r="E171" s="6">
        <v>18449.903339299999</v>
      </c>
      <c r="F171" s="6">
        <v>22872.525165899999</v>
      </c>
      <c r="G171" s="6">
        <v>31311.255568600001</v>
      </c>
      <c r="H171" s="6">
        <v>65683.089639600003</v>
      </c>
      <c r="I171" s="6">
        <v>20787.241172800001</v>
      </c>
      <c r="J171" s="6">
        <v>9.3897456771237398</v>
      </c>
      <c r="K171" s="6">
        <v>10.507280001715801</v>
      </c>
      <c r="L171" s="6">
        <v>13.0259775265316</v>
      </c>
      <c r="M171" s="6">
        <v>17.831861956900902</v>
      </c>
      <c r="N171" s="6">
        <v>37.406733332363203</v>
      </c>
      <c r="O171" s="6">
        <v>11.8384015053648</v>
      </c>
    </row>
    <row r="172" spans="1:15" x14ac:dyDescent="0.25">
      <c r="A172" s="6" t="s">
        <v>78</v>
      </c>
      <c r="B172" s="6" t="s">
        <v>79</v>
      </c>
      <c r="C172" s="6" t="s">
        <v>16</v>
      </c>
      <c r="D172" s="6">
        <v>16586.106106300002</v>
      </c>
      <c r="E172" s="6">
        <v>19560.588667799999</v>
      </c>
      <c r="F172" s="6">
        <v>23837.982706800001</v>
      </c>
      <c r="G172" s="6">
        <v>40020.379731200002</v>
      </c>
      <c r="H172" s="6">
        <v>86715.535527600005</v>
      </c>
      <c r="I172" s="6">
        <v>24083.785691699999</v>
      </c>
      <c r="J172" s="6">
        <v>7.8680083543414003</v>
      </c>
      <c r="K172" s="6">
        <v>9.2790239051725401</v>
      </c>
      <c r="L172" s="6">
        <v>11.308106066951201</v>
      </c>
      <c r="M172" s="6">
        <v>18.9846055518356</v>
      </c>
      <c r="N172" s="6">
        <v>41.135547645097397</v>
      </c>
      <c r="O172" s="6">
        <v>11.4247084766019</v>
      </c>
    </row>
    <row r="173" spans="1:15" x14ac:dyDescent="0.25">
      <c r="A173" s="6" t="s">
        <v>80</v>
      </c>
      <c r="B173" s="6" t="s">
        <v>81</v>
      </c>
      <c r="C173" s="6" t="s">
        <v>15</v>
      </c>
      <c r="D173" s="6">
        <v>6887.3315144999997</v>
      </c>
      <c r="E173" s="6">
        <v>7333.7043868000001</v>
      </c>
      <c r="F173" s="6">
        <v>10374.590297700001</v>
      </c>
      <c r="G173" s="6">
        <v>14955.038417199999</v>
      </c>
      <c r="H173" s="6">
        <v>36754.513173300002</v>
      </c>
      <c r="I173" s="6">
        <v>11477.804207699999</v>
      </c>
      <c r="J173" s="6">
        <v>7.8458618718599498</v>
      </c>
      <c r="K173" s="6">
        <v>8.3543577809123892</v>
      </c>
      <c r="L173" s="6">
        <v>11.8184528044752</v>
      </c>
      <c r="M173" s="6">
        <v>17.036375476145299</v>
      </c>
      <c r="N173" s="6">
        <v>41.869747799718603</v>
      </c>
      <c r="O173" s="6">
        <v>13.075204266888701</v>
      </c>
    </row>
    <row r="174" spans="1:15" x14ac:dyDescent="0.25">
      <c r="A174" s="6" t="s">
        <v>80</v>
      </c>
      <c r="B174" s="6" t="s">
        <v>81</v>
      </c>
      <c r="C174" s="6" t="s">
        <v>16</v>
      </c>
      <c r="D174" s="6">
        <v>5893.8938564</v>
      </c>
      <c r="E174" s="6">
        <v>6456.2602016000001</v>
      </c>
      <c r="F174" s="6">
        <v>8750.7882671000007</v>
      </c>
      <c r="G174" s="6">
        <v>16638.387105599999</v>
      </c>
      <c r="H174" s="6">
        <v>41379.081905500003</v>
      </c>
      <c r="I174" s="6">
        <v>13679.606678800001</v>
      </c>
      <c r="J174" s="6">
        <v>6.3513143733816602</v>
      </c>
      <c r="K174" s="6">
        <v>6.9573255331341199</v>
      </c>
      <c r="L174" s="6">
        <v>9.4299301367465702</v>
      </c>
      <c r="M174" s="6">
        <v>17.929679384866301</v>
      </c>
      <c r="N174" s="6">
        <v>44.590480260916202</v>
      </c>
      <c r="O174" s="6">
        <v>14.7412703109551</v>
      </c>
    </row>
    <row r="175" spans="1:15" x14ac:dyDescent="0.25">
      <c r="A175" s="6" t="s">
        <v>82</v>
      </c>
      <c r="B175" s="6" t="s">
        <v>83</v>
      </c>
      <c r="C175" s="6" t="s">
        <v>15</v>
      </c>
      <c r="D175" s="6">
        <v>26325.9046456</v>
      </c>
      <c r="E175" s="6">
        <v>29475.366260999999</v>
      </c>
      <c r="F175" s="6">
        <v>36916.889709100004</v>
      </c>
      <c r="G175" s="6">
        <v>52659.126510299997</v>
      </c>
      <c r="H175" s="6">
        <v>123886.97669749999</v>
      </c>
      <c r="I175" s="6">
        <v>34395.092649699996</v>
      </c>
      <c r="J175" s="6">
        <v>8.6695516157834707</v>
      </c>
      <c r="K175" s="6">
        <v>9.7067209136371204</v>
      </c>
      <c r="L175" s="6">
        <v>12.1573364765917</v>
      </c>
      <c r="M175" s="6">
        <v>17.341512911672002</v>
      </c>
      <c r="N175" s="6">
        <v>40.798010684197003</v>
      </c>
      <c r="O175" s="6">
        <v>11.326867398118701</v>
      </c>
    </row>
    <row r="176" spans="1:15" x14ac:dyDescent="0.25">
      <c r="A176" s="6" t="s">
        <v>82</v>
      </c>
      <c r="B176" s="6" t="s">
        <v>83</v>
      </c>
      <c r="C176" s="6" t="s">
        <v>16</v>
      </c>
      <c r="D176" s="6">
        <v>28940.233382900002</v>
      </c>
      <c r="E176" s="6">
        <v>37781.675175299999</v>
      </c>
      <c r="F176" s="6">
        <v>47203.444852499997</v>
      </c>
      <c r="G176" s="6">
        <v>79700.849589300007</v>
      </c>
      <c r="H176" s="6">
        <v>180150.26563949999</v>
      </c>
      <c r="I176" s="6">
        <v>46655.174888200003</v>
      </c>
      <c r="J176" s="6">
        <v>6.88345747243768</v>
      </c>
      <c r="K176" s="6">
        <v>8.9864014179063005</v>
      </c>
      <c r="L176" s="6">
        <v>11.227376811229499</v>
      </c>
      <c r="M176" s="6">
        <v>18.9569103125914</v>
      </c>
      <c r="N176" s="6">
        <v>42.848883620633302</v>
      </c>
      <c r="O176" s="6">
        <v>11.0969703652019</v>
      </c>
    </row>
    <row r="177" spans="1:15" x14ac:dyDescent="0.25">
      <c r="A177" s="6" t="s">
        <v>84</v>
      </c>
      <c r="B177" s="6" t="s">
        <v>85</v>
      </c>
      <c r="C177" s="6" t="s">
        <v>15</v>
      </c>
      <c r="D177" s="6">
        <v>25218.583507799998</v>
      </c>
      <c r="E177" s="6">
        <v>30482.784693199999</v>
      </c>
      <c r="F177" s="6">
        <v>39581.839386500003</v>
      </c>
      <c r="G177" s="6">
        <v>63343.655847100003</v>
      </c>
      <c r="H177" s="6">
        <v>142560.56007509999</v>
      </c>
      <c r="I177" s="6">
        <v>40078.892325200002</v>
      </c>
      <c r="J177" s="6">
        <v>7.3897077846969204</v>
      </c>
      <c r="K177" s="6">
        <v>8.93225709036785</v>
      </c>
      <c r="L177" s="6">
        <v>11.598519264834</v>
      </c>
      <c r="M177" s="6">
        <v>18.561356016673098</v>
      </c>
      <c r="N177" s="6">
        <v>41.773991003574103</v>
      </c>
      <c r="O177" s="6">
        <v>11.744168839854</v>
      </c>
    </row>
    <row r="178" spans="1:15" x14ac:dyDescent="0.25">
      <c r="A178" s="6" t="s">
        <v>84</v>
      </c>
      <c r="B178" s="6" t="s">
        <v>85</v>
      </c>
      <c r="C178" s="6" t="s">
        <v>16</v>
      </c>
      <c r="D178" s="6">
        <v>38431.2323779</v>
      </c>
      <c r="E178" s="6">
        <v>50464.0770481</v>
      </c>
      <c r="F178" s="6">
        <v>66839.620622799994</v>
      </c>
      <c r="G178" s="6">
        <v>119874.9175639</v>
      </c>
      <c r="H178" s="6">
        <v>316051.80220879999</v>
      </c>
      <c r="I178" s="6">
        <v>101597.03435079999</v>
      </c>
      <c r="J178" s="6">
        <v>5.5435630674838299</v>
      </c>
      <c r="K178" s="6">
        <v>7.2792563872965301</v>
      </c>
      <c r="L178" s="6">
        <v>9.6413679552534699</v>
      </c>
      <c r="M178" s="6">
        <v>17.291513298102</v>
      </c>
      <c r="N178" s="6">
        <v>45.589303015532003</v>
      </c>
      <c r="O178" s="6">
        <v>14.6549962763322</v>
      </c>
    </row>
    <row r="179" spans="1:15" x14ac:dyDescent="0.25">
      <c r="A179" s="6" t="s">
        <v>86</v>
      </c>
      <c r="B179" s="6" t="s">
        <v>87</v>
      </c>
      <c r="C179" s="6" t="s">
        <v>15</v>
      </c>
      <c r="D179" s="6">
        <v>4653.6876900999996</v>
      </c>
      <c r="E179" s="6">
        <v>4973.1447096000002</v>
      </c>
      <c r="F179" s="6">
        <v>5739.4850606</v>
      </c>
      <c r="G179" s="6">
        <v>10843.8776772</v>
      </c>
      <c r="H179" s="6">
        <v>26379.178655799999</v>
      </c>
      <c r="I179" s="6">
        <v>7697.6324630999998</v>
      </c>
      <c r="J179" s="6">
        <v>7.71922173462705</v>
      </c>
      <c r="K179" s="6">
        <v>8.2491153872349692</v>
      </c>
      <c r="L179" s="6">
        <v>9.5202688224225795</v>
      </c>
      <c r="M179" s="6">
        <v>17.987089342405099</v>
      </c>
      <c r="N179" s="6">
        <v>43.7559936939141</v>
      </c>
      <c r="O179" s="6">
        <v>12.768311019396201</v>
      </c>
    </row>
    <row r="180" spans="1:15" x14ac:dyDescent="0.25">
      <c r="A180" s="6" t="s">
        <v>86</v>
      </c>
      <c r="B180" s="6" t="s">
        <v>87</v>
      </c>
      <c r="C180" s="6" t="s">
        <v>16</v>
      </c>
      <c r="D180" s="6">
        <v>17124.815260700001</v>
      </c>
      <c r="E180" s="6">
        <v>22385.112725399998</v>
      </c>
      <c r="F180" s="6">
        <v>30292.335972299999</v>
      </c>
      <c r="G180" s="6">
        <v>55974.209070299999</v>
      </c>
      <c r="H180" s="6">
        <v>156902.536139</v>
      </c>
      <c r="I180" s="6">
        <v>52463.984575800001</v>
      </c>
      <c r="J180" s="6">
        <v>5.1097040906086804</v>
      </c>
      <c r="K180" s="6">
        <v>6.6792721743520396</v>
      </c>
      <c r="L180" s="6">
        <v>9.0386302377796692</v>
      </c>
      <c r="M180" s="6">
        <v>16.7015901019072</v>
      </c>
      <c r="N180" s="6">
        <v>46.816594429267603</v>
      </c>
      <c r="O180" s="6">
        <v>15.6542089660848</v>
      </c>
    </row>
    <row r="181" spans="1:15" x14ac:dyDescent="0.25">
      <c r="A181" s="6" t="s">
        <v>88</v>
      </c>
      <c r="B181" s="6" t="s">
        <v>89</v>
      </c>
      <c r="C181" s="6" t="s">
        <v>15</v>
      </c>
      <c r="D181" s="6">
        <v>9752.2067047</v>
      </c>
      <c r="E181" s="6">
        <v>12177.833165399999</v>
      </c>
      <c r="F181" s="6">
        <v>16470.106760999999</v>
      </c>
      <c r="G181" s="6">
        <v>26582.493216399998</v>
      </c>
      <c r="H181" s="6">
        <v>64014.827543300002</v>
      </c>
      <c r="I181" s="6">
        <v>24851.570955300002</v>
      </c>
      <c r="J181" s="6">
        <v>6.3388155100205203</v>
      </c>
      <c r="K181" s="6">
        <v>7.9154431488903096</v>
      </c>
      <c r="L181" s="6">
        <v>10.7053686770201</v>
      </c>
      <c r="M181" s="6">
        <v>17.278296635562899</v>
      </c>
      <c r="N181" s="6">
        <v>41.608857768283102</v>
      </c>
      <c r="O181" s="6">
        <v>16.153218260223198</v>
      </c>
    </row>
    <row r="182" spans="1:15" x14ac:dyDescent="0.25">
      <c r="A182" s="6" t="s">
        <v>88</v>
      </c>
      <c r="B182" s="6" t="s">
        <v>89</v>
      </c>
      <c r="C182" s="6" t="s">
        <v>16</v>
      </c>
      <c r="D182" s="6">
        <v>33967.115987500001</v>
      </c>
      <c r="E182" s="6">
        <v>41284.031108399999</v>
      </c>
      <c r="F182" s="6">
        <v>57522.233715900002</v>
      </c>
      <c r="G182" s="6">
        <v>111182.138962</v>
      </c>
      <c r="H182" s="6">
        <v>308141.5057337</v>
      </c>
      <c r="I182" s="6">
        <v>108520.9361397</v>
      </c>
      <c r="J182" s="6">
        <v>5.1417185059282398</v>
      </c>
      <c r="K182" s="6">
        <v>6.2493049697682199</v>
      </c>
      <c r="L182" s="6">
        <v>8.7073372289897701</v>
      </c>
      <c r="M182" s="6">
        <v>16.830020589324601</v>
      </c>
      <c r="N182" s="6">
        <v>46.644433488513201</v>
      </c>
      <c r="O182" s="6">
        <v>16.427185217476001</v>
      </c>
    </row>
    <row r="183" spans="1:15" x14ac:dyDescent="0.25">
      <c r="A183" s="6" t="s">
        <v>90</v>
      </c>
      <c r="B183" s="6" t="s">
        <v>91</v>
      </c>
      <c r="C183" s="6" t="s">
        <v>15</v>
      </c>
      <c r="D183" s="6">
        <v>18628.305454900001</v>
      </c>
      <c r="E183" s="6">
        <v>17948.5307856</v>
      </c>
      <c r="F183" s="6">
        <v>23618.1724431</v>
      </c>
      <c r="G183" s="6">
        <v>35595.802446000002</v>
      </c>
      <c r="H183" s="6">
        <v>90690.874107199998</v>
      </c>
      <c r="I183" s="6">
        <v>29714.9902158</v>
      </c>
      <c r="J183" s="6">
        <v>8.6163699862184799</v>
      </c>
      <c r="K183" s="6">
        <v>8.3019457852556702</v>
      </c>
      <c r="L183" s="6">
        <v>10.924392058137</v>
      </c>
      <c r="M183" s="6">
        <v>16.464546631663701</v>
      </c>
      <c r="N183" s="6">
        <v>41.948320397315001</v>
      </c>
      <c r="O183" s="6">
        <v>13.744425141410099</v>
      </c>
    </row>
    <row r="184" spans="1:15" x14ac:dyDescent="0.25">
      <c r="A184" s="6" t="s">
        <v>90</v>
      </c>
      <c r="B184" s="6" t="s">
        <v>91</v>
      </c>
      <c r="C184" s="6" t="s">
        <v>16</v>
      </c>
      <c r="D184" s="6">
        <v>59959.035715700003</v>
      </c>
      <c r="E184" s="6">
        <v>74415.6357364</v>
      </c>
      <c r="F184" s="6">
        <v>94699.485171799999</v>
      </c>
      <c r="G184" s="6">
        <v>169931.96856139999</v>
      </c>
      <c r="H184" s="6">
        <v>476196.44588110002</v>
      </c>
      <c r="I184" s="6">
        <v>164717.75346899999</v>
      </c>
      <c r="J184" s="6">
        <v>5.7657336144947102</v>
      </c>
      <c r="K184" s="6">
        <v>7.1558978106949001</v>
      </c>
      <c r="L184" s="6">
        <v>9.1064173800149906</v>
      </c>
      <c r="M184" s="6">
        <v>16.3408642520108</v>
      </c>
      <c r="N184" s="6">
        <v>45.791627939750903</v>
      </c>
      <c r="O184" s="6">
        <v>15.839459003033699</v>
      </c>
    </row>
    <row r="185" spans="1:15" x14ac:dyDescent="0.25">
      <c r="A185" s="6" t="s">
        <v>92</v>
      </c>
      <c r="B185" s="6" t="s">
        <v>93</v>
      </c>
      <c r="C185" s="6" t="s">
        <v>15</v>
      </c>
      <c r="D185" s="6">
        <v>1781.8102693999999</v>
      </c>
      <c r="E185" s="6">
        <v>1540.9837818999999</v>
      </c>
      <c r="F185" s="6">
        <v>2039.0797663000001</v>
      </c>
      <c r="G185" s="6">
        <v>4029.2992800000002</v>
      </c>
      <c r="H185" s="6">
        <v>9200.0466479999995</v>
      </c>
      <c r="I185" s="6">
        <v>3885.9519479000001</v>
      </c>
      <c r="J185" s="6">
        <v>7.9271996214509004</v>
      </c>
      <c r="K185" s="6">
        <v>6.8557726163813797</v>
      </c>
      <c r="L185" s="6">
        <v>9.0717808899847707</v>
      </c>
      <c r="M185" s="6">
        <v>17.926184552681999</v>
      </c>
      <c r="N185" s="6">
        <v>40.930624072513901</v>
      </c>
      <c r="O185" s="6">
        <v>17.288438246986999</v>
      </c>
    </row>
    <row r="186" spans="1:15" x14ac:dyDescent="0.25">
      <c r="A186" s="6" t="s">
        <v>92</v>
      </c>
      <c r="B186" s="6" t="s">
        <v>93</v>
      </c>
      <c r="C186" s="6" t="s">
        <v>16</v>
      </c>
      <c r="D186" s="6">
        <v>5821.0510292999998</v>
      </c>
      <c r="E186" s="6">
        <v>7111.8308747999999</v>
      </c>
      <c r="F186" s="6">
        <v>10209.552797300001</v>
      </c>
      <c r="G186" s="6">
        <v>19557.0086548</v>
      </c>
      <c r="H186" s="6">
        <v>59383.2026682</v>
      </c>
      <c r="I186" s="6">
        <v>23433.182208300001</v>
      </c>
      <c r="J186" s="6">
        <v>4.6377027592950801</v>
      </c>
      <c r="K186" s="6">
        <v>5.6660828956289304</v>
      </c>
      <c r="L186" s="6">
        <v>8.1340759496658901</v>
      </c>
      <c r="M186" s="6">
        <v>15.5813086924322</v>
      </c>
      <c r="N186" s="6">
        <v>47.311325993170001</v>
      </c>
      <c r="O186" s="6">
        <v>18.669503709807898</v>
      </c>
    </row>
    <row r="187" spans="1:15" x14ac:dyDescent="0.25">
      <c r="A187" s="6" t="s">
        <v>94</v>
      </c>
      <c r="B187" s="6" t="s">
        <v>95</v>
      </c>
      <c r="C187" s="6" t="s">
        <v>15</v>
      </c>
      <c r="D187" s="6">
        <v>439.51274840000002</v>
      </c>
      <c r="E187" s="6">
        <v>685.37563899999998</v>
      </c>
      <c r="F187" s="6">
        <v>600.53837629999998</v>
      </c>
      <c r="G187" s="6">
        <v>1579.9440420000001</v>
      </c>
      <c r="H187" s="6">
        <v>4540.7104370999996</v>
      </c>
      <c r="I187" s="6">
        <v>2130.3152624999998</v>
      </c>
      <c r="J187" s="6">
        <v>4.40552606511286</v>
      </c>
      <c r="K187" s="6">
        <v>6.8699719245911197</v>
      </c>
      <c r="L187" s="6">
        <v>6.0195921040323697</v>
      </c>
      <c r="M187" s="6">
        <v>15.8368208517038</v>
      </c>
      <c r="N187" s="6">
        <v>45.514534578569801</v>
      </c>
      <c r="O187" s="6">
        <v>21.353554475989998</v>
      </c>
    </row>
    <row r="188" spans="1:15" x14ac:dyDescent="0.25">
      <c r="A188" s="6" t="s">
        <v>94</v>
      </c>
      <c r="B188" s="6" t="s">
        <v>95</v>
      </c>
      <c r="C188" s="6" t="s">
        <v>16</v>
      </c>
      <c r="D188" s="6">
        <v>6081.7153799999996</v>
      </c>
      <c r="E188" s="6">
        <v>7408.270372</v>
      </c>
      <c r="F188" s="6">
        <v>9482.9464432000004</v>
      </c>
      <c r="G188" s="6">
        <v>23981.888828899999</v>
      </c>
      <c r="H188" s="6">
        <v>79819.164674300002</v>
      </c>
      <c r="I188" s="6">
        <v>31649.617794400001</v>
      </c>
      <c r="J188" s="6">
        <v>3.8388947391140502</v>
      </c>
      <c r="K188" s="6">
        <v>4.6762415502919001</v>
      </c>
      <c r="L188" s="6">
        <v>5.9858166549222398</v>
      </c>
      <c r="M188" s="6">
        <v>15.1378256144703</v>
      </c>
      <c r="N188" s="6">
        <v>50.383379063794401</v>
      </c>
      <c r="O188" s="6">
        <v>19.9778423774071</v>
      </c>
    </row>
    <row r="189" spans="1:15" x14ac:dyDescent="0.25">
      <c r="A189" s="6" t="s">
        <v>96</v>
      </c>
      <c r="B189" s="6" t="s">
        <v>97</v>
      </c>
      <c r="C189" s="6" t="s">
        <v>15</v>
      </c>
      <c r="D189" s="6">
        <v>2716.0944239</v>
      </c>
      <c r="E189" s="6">
        <v>2252.9128758000002</v>
      </c>
      <c r="F189" s="6">
        <v>3068.2678858999998</v>
      </c>
      <c r="G189" s="6">
        <v>6533.4519929999997</v>
      </c>
      <c r="H189" s="6">
        <v>13400.694214700001</v>
      </c>
      <c r="I189" s="6">
        <v>3349.5304479000001</v>
      </c>
      <c r="J189" s="6">
        <v>8.6718131609500197</v>
      </c>
      <c r="K189" s="6">
        <v>7.1929898146852898</v>
      </c>
      <c r="L189" s="6">
        <v>9.7962153304164907</v>
      </c>
      <c r="M189" s="6">
        <v>20.859685319032401</v>
      </c>
      <c r="N189" s="6">
        <v>42.785079721212497</v>
      </c>
      <c r="O189" s="6">
        <v>10.6942166537033</v>
      </c>
    </row>
    <row r="190" spans="1:15" x14ac:dyDescent="0.25">
      <c r="A190" s="6" t="s">
        <v>96</v>
      </c>
      <c r="B190" s="6" t="s">
        <v>97</v>
      </c>
      <c r="C190" s="6" t="s">
        <v>16</v>
      </c>
      <c r="D190" s="6">
        <v>2901.2232233999998</v>
      </c>
      <c r="E190" s="6">
        <v>3381.5833655000001</v>
      </c>
      <c r="F190" s="6">
        <v>3890.9830937000002</v>
      </c>
      <c r="G190" s="6">
        <v>10337.1009713</v>
      </c>
      <c r="H190" s="6">
        <v>23397.194493200001</v>
      </c>
      <c r="I190" s="6">
        <v>8172.9630144000002</v>
      </c>
      <c r="J190" s="6">
        <v>5.5705930003626101</v>
      </c>
      <c r="K190" s="6">
        <v>6.4929249407844596</v>
      </c>
      <c r="L190" s="6">
        <v>7.4710153329370597</v>
      </c>
      <c r="M190" s="6">
        <v>19.848104706428501</v>
      </c>
      <c r="N190" s="6">
        <v>44.924584506530699</v>
      </c>
      <c r="O190" s="6">
        <v>15.692777512956701</v>
      </c>
    </row>
    <row r="191" spans="1:15" x14ac:dyDescent="0.25">
      <c r="A191" s="6" t="s">
        <v>98</v>
      </c>
      <c r="B191" s="6" t="s">
        <v>99</v>
      </c>
      <c r="C191" s="6" t="s">
        <v>15</v>
      </c>
      <c r="D191" s="6">
        <v>1433.9199082</v>
      </c>
      <c r="E191" s="6">
        <v>2167.5305835999998</v>
      </c>
      <c r="F191" s="6">
        <v>2728.4827455999998</v>
      </c>
      <c r="G191" s="6">
        <v>3921.3256845000001</v>
      </c>
      <c r="H191" s="6">
        <v>9878.1221071</v>
      </c>
      <c r="I191" s="6">
        <v>3938.6534213</v>
      </c>
      <c r="J191" s="6">
        <v>5.95777736300409</v>
      </c>
      <c r="K191" s="6">
        <v>9.0058479352599701</v>
      </c>
      <c r="L191" s="6">
        <v>11.336541632571899</v>
      </c>
      <c r="M191" s="6">
        <v>16.2926710637608</v>
      </c>
      <c r="N191" s="6">
        <v>41.042496126960899</v>
      </c>
      <c r="O191" s="6">
        <v>16.364665878442398</v>
      </c>
    </row>
    <row r="192" spans="1:15" x14ac:dyDescent="0.25">
      <c r="A192" s="6" t="s">
        <v>98</v>
      </c>
      <c r="B192" s="6" t="s">
        <v>99</v>
      </c>
      <c r="C192" s="6" t="s">
        <v>16</v>
      </c>
      <c r="D192" s="6">
        <v>3001.1638016000002</v>
      </c>
      <c r="E192" s="6">
        <v>4041.0603307000001</v>
      </c>
      <c r="F192" s="6">
        <v>5685.3758058000003</v>
      </c>
      <c r="G192" s="6">
        <v>9671.9942093000009</v>
      </c>
      <c r="H192" s="6">
        <v>26071.868043300001</v>
      </c>
      <c r="I192" s="6">
        <v>9882.5033576000005</v>
      </c>
      <c r="J192" s="6">
        <v>5.1430331656139403</v>
      </c>
      <c r="K192" s="6">
        <v>6.9250826275982602</v>
      </c>
      <c r="L192" s="6">
        <v>9.7429125036826694</v>
      </c>
      <c r="M192" s="6">
        <v>16.574699111570101</v>
      </c>
      <c r="N192" s="6">
        <v>44.678828248133598</v>
      </c>
      <c r="O192" s="6">
        <v>16.9354443434014</v>
      </c>
    </row>
    <row r="193" spans="1:15" x14ac:dyDescent="0.25">
      <c r="A193" s="6" t="s">
        <v>100</v>
      </c>
      <c r="B193" s="6" t="s">
        <v>101</v>
      </c>
      <c r="C193" s="6" t="s">
        <v>15</v>
      </c>
      <c r="D193" s="6">
        <v>2487.8348999</v>
      </c>
      <c r="E193" s="6">
        <v>3563.2407914999999</v>
      </c>
      <c r="F193" s="6">
        <v>4180.7389918999997</v>
      </c>
      <c r="G193" s="6">
        <v>6651.3768180999996</v>
      </c>
      <c r="H193" s="6">
        <v>19011.9743481</v>
      </c>
      <c r="I193" s="6">
        <v>8723.9331036999993</v>
      </c>
      <c r="J193" s="6">
        <v>5.5757174803315399</v>
      </c>
      <c r="K193" s="6">
        <v>7.9859093417314497</v>
      </c>
      <c r="L193" s="6">
        <v>9.3698418165841595</v>
      </c>
      <c r="M193" s="6">
        <v>14.907017340436401</v>
      </c>
      <c r="N193" s="6">
        <v>42.6094986096453</v>
      </c>
      <c r="O193" s="6">
        <v>19.552015411271199</v>
      </c>
    </row>
    <row r="194" spans="1:15" x14ac:dyDescent="0.25">
      <c r="A194" s="6" t="s">
        <v>100</v>
      </c>
      <c r="B194" s="6" t="s">
        <v>101</v>
      </c>
      <c r="C194" s="6" t="s">
        <v>16</v>
      </c>
      <c r="D194" s="6">
        <v>10554.385073400001</v>
      </c>
      <c r="E194" s="6">
        <v>12953.1113391</v>
      </c>
      <c r="F194" s="6">
        <v>17537.959466200002</v>
      </c>
      <c r="G194" s="6">
        <v>35453.507870200003</v>
      </c>
      <c r="H194" s="6">
        <v>94770.067237499999</v>
      </c>
      <c r="I194" s="6">
        <v>38101.870054999999</v>
      </c>
      <c r="J194" s="6">
        <v>5.0409990217852796</v>
      </c>
      <c r="K194" s="6">
        <v>6.1866817569547097</v>
      </c>
      <c r="L194" s="6">
        <v>8.3765028372935806</v>
      </c>
      <c r="M194" s="6">
        <v>16.933350190430499</v>
      </c>
      <c r="N194" s="6">
        <v>45.2642018380389</v>
      </c>
      <c r="O194" s="6">
        <v>18.198264355496999</v>
      </c>
    </row>
    <row r="195" spans="1:15" x14ac:dyDescent="0.25">
      <c r="A195" s="6" t="s">
        <v>102</v>
      </c>
      <c r="B195" s="6" t="s">
        <v>103</v>
      </c>
      <c r="C195" s="6" t="s">
        <v>15</v>
      </c>
      <c r="D195" s="6">
        <v>305.92401660000002</v>
      </c>
      <c r="E195" s="6">
        <v>384.66827510000002</v>
      </c>
      <c r="F195" s="6">
        <v>632.34355359999995</v>
      </c>
      <c r="G195" s="6">
        <v>1227.4874560999999</v>
      </c>
      <c r="H195" s="6">
        <v>2571.1374479999999</v>
      </c>
      <c r="I195" s="6">
        <v>1344.8546163000001</v>
      </c>
      <c r="J195" s="6">
        <v>4.7309676118660997</v>
      </c>
      <c r="K195" s="6">
        <v>5.9487096535803703</v>
      </c>
      <c r="L195" s="6">
        <v>9.7788885779617392</v>
      </c>
      <c r="M195" s="6">
        <v>18.9825024635905</v>
      </c>
      <c r="N195" s="6">
        <v>39.761402610140998</v>
      </c>
      <c r="O195" s="6">
        <v>20.797529082860201</v>
      </c>
    </row>
    <row r="196" spans="1:15" x14ac:dyDescent="0.25">
      <c r="A196" s="6" t="s">
        <v>102</v>
      </c>
      <c r="B196" s="6" t="s">
        <v>103</v>
      </c>
      <c r="C196" s="6" t="s">
        <v>16</v>
      </c>
      <c r="D196" s="6">
        <v>485.28870010000003</v>
      </c>
      <c r="E196" s="6">
        <v>498.19876410000001</v>
      </c>
      <c r="F196" s="6">
        <v>893.22299109999994</v>
      </c>
      <c r="G196" s="6">
        <v>2649.9260061999998</v>
      </c>
      <c r="H196" s="6">
        <v>5093.2261564999999</v>
      </c>
      <c r="I196" s="6">
        <v>1883.7220182000001</v>
      </c>
      <c r="J196" s="6">
        <v>4.21858677488121</v>
      </c>
      <c r="K196" s="6">
        <v>4.3308132191442796</v>
      </c>
      <c r="L196" s="6">
        <v>7.7647361178981198</v>
      </c>
      <c r="M196" s="6">
        <v>23.035654450362301</v>
      </c>
      <c r="N196" s="6">
        <v>44.2751222125354</v>
      </c>
      <c r="O196" s="6">
        <v>16.3750872251786</v>
      </c>
    </row>
    <row r="197" spans="1:15" x14ac:dyDescent="0.25">
      <c r="A197" s="6" t="s">
        <v>104</v>
      </c>
      <c r="B197" s="6" t="s">
        <v>105</v>
      </c>
      <c r="C197" s="6" t="s">
        <v>15</v>
      </c>
      <c r="D197" s="6">
        <v>11604.324271400001</v>
      </c>
      <c r="E197" s="6">
        <v>12307.7457918</v>
      </c>
      <c r="F197" s="6">
        <v>15636.870856899999</v>
      </c>
      <c r="G197" s="6">
        <v>22900.909504700001</v>
      </c>
      <c r="H197" s="6">
        <v>53458.780150699997</v>
      </c>
      <c r="I197" s="6">
        <v>20035.7491132</v>
      </c>
      <c r="J197" s="6">
        <v>8.5360824022095105</v>
      </c>
      <c r="K197" s="6">
        <v>9.0535157245805902</v>
      </c>
      <c r="L197" s="6">
        <v>11.5024033304701</v>
      </c>
      <c r="M197" s="6">
        <v>16.845793520218301</v>
      </c>
      <c r="N197" s="6">
        <v>39.3240090345152</v>
      </c>
      <c r="O197" s="6">
        <v>14.7381959880063</v>
      </c>
    </row>
    <row r="198" spans="1:15" x14ac:dyDescent="0.25">
      <c r="A198" s="6" t="s">
        <v>104</v>
      </c>
      <c r="B198" s="6" t="s">
        <v>105</v>
      </c>
      <c r="C198" s="6" t="s">
        <v>16</v>
      </c>
      <c r="D198" s="6">
        <v>15784.3307442</v>
      </c>
      <c r="E198" s="6">
        <v>20524.9497305</v>
      </c>
      <c r="F198" s="6">
        <v>25626.808482199998</v>
      </c>
      <c r="G198" s="6">
        <v>42971.265294500001</v>
      </c>
      <c r="H198" s="6">
        <v>109777.1803718</v>
      </c>
      <c r="I198" s="6">
        <v>34301.085708600003</v>
      </c>
      <c r="J198" s="6">
        <v>6.3394547537185799</v>
      </c>
      <c r="K198" s="6">
        <v>8.2434277542407095</v>
      </c>
      <c r="L198" s="6">
        <v>10.292485344354199</v>
      </c>
      <c r="M198" s="6">
        <v>17.258532937458899</v>
      </c>
      <c r="N198" s="6">
        <v>44.089767202423197</v>
      </c>
      <c r="O198" s="6">
        <v>13.776332007804401</v>
      </c>
    </row>
    <row r="199" spans="1:15" x14ac:dyDescent="0.25">
      <c r="A199" s="6" t="s">
        <v>106</v>
      </c>
      <c r="B199" s="6" t="s">
        <v>107</v>
      </c>
      <c r="C199" s="6" t="s">
        <v>15</v>
      </c>
      <c r="D199" s="6">
        <v>28056.517293299999</v>
      </c>
      <c r="E199" s="6">
        <v>31475.874212499999</v>
      </c>
      <c r="F199" s="6">
        <v>36550.294640200002</v>
      </c>
      <c r="G199" s="6">
        <v>55138.585809999997</v>
      </c>
      <c r="H199" s="6">
        <v>113262.5647973</v>
      </c>
      <c r="I199" s="6">
        <v>33638.984125399998</v>
      </c>
      <c r="J199" s="6">
        <v>9.4110599150393792</v>
      </c>
      <c r="K199" s="6">
        <v>10.558022401548</v>
      </c>
      <c r="L199" s="6">
        <v>12.2601465169523</v>
      </c>
      <c r="M199" s="6">
        <v>18.4952583124909</v>
      </c>
      <c r="N199" s="6">
        <v>37.991913689621299</v>
      </c>
      <c r="O199" s="6">
        <v>11.2835991643481</v>
      </c>
    </row>
    <row r="200" spans="1:15" x14ac:dyDescent="0.25">
      <c r="A200" s="6" t="s">
        <v>106</v>
      </c>
      <c r="B200" s="6" t="s">
        <v>107</v>
      </c>
      <c r="C200" s="6" t="s">
        <v>16</v>
      </c>
      <c r="D200" s="6">
        <v>27128.083431399999</v>
      </c>
      <c r="E200" s="6">
        <v>34420.185942099997</v>
      </c>
      <c r="F200" s="6">
        <v>36047.683626799997</v>
      </c>
      <c r="G200" s="6">
        <v>65964.574254100007</v>
      </c>
      <c r="H200" s="6">
        <v>144207.9869172</v>
      </c>
      <c r="I200" s="6">
        <v>36124.664961800001</v>
      </c>
      <c r="J200" s="6">
        <v>7.8885203538383397</v>
      </c>
      <c r="K200" s="6">
        <v>10.0089760514698</v>
      </c>
      <c r="L200" s="6">
        <v>10.4822328019529</v>
      </c>
      <c r="M200" s="6">
        <v>19.181704743411501</v>
      </c>
      <c r="N200" s="6">
        <v>41.933948001120498</v>
      </c>
      <c r="O200" s="6">
        <v>10.504618048207</v>
      </c>
    </row>
    <row r="201" spans="1:15" x14ac:dyDescent="0.25">
      <c r="A201" t="s">
        <v>19</v>
      </c>
    </row>
    <row r="202" spans="1:15" x14ac:dyDescent="0.25">
      <c r="A202" t="s">
        <v>1035</v>
      </c>
    </row>
    <row r="203" spans="1:15" x14ac:dyDescent="0.25">
      <c r="A203" t="s">
        <v>20</v>
      </c>
    </row>
    <row r="204" spans="1:15" x14ac:dyDescent="0.25">
      <c r="A204" t="s">
        <v>21</v>
      </c>
    </row>
    <row r="205" spans="1:15" x14ac:dyDescent="0.25">
      <c r="A205" t="s">
        <v>22</v>
      </c>
    </row>
    <row r="208" spans="1:15" x14ac:dyDescent="0.25">
      <c r="L208" s="7" t="str">
        <f>HYPERLINK("#'Indice'!A1", "Ir al índice")</f>
        <v>Ir al índice</v>
      </c>
    </row>
    <row r="209" spans="1:15" ht="17.25" x14ac:dyDescent="0.3">
      <c r="A209" s="4" t="s">
        <v>338</v>
      </c>
    </row>
    <row r="210" spans="1:15" x14ac:dyDescent="0.25">
      <c r="A210" s="5" t="s">
        <v>24</v>
      </c>
      <c r="B210" s="5" t="s">
        <v>112</v>
      </c>
      <c r="C210" s="5" t="s">
        <v>11</v>
      </c>
      <c r="D210" s="5" t="s">
        <v>322</v>
      </c>
      <c r="E210" s="5" t="s">
        <v>323</v>
      </c>
      <c r="F210" s="5" t="s">
        <v>324</v>
      </c>
      <c r="G210" s="5" t="s">
        <v>325</v>
      </c>
      <c r="H210" s="5" t="s">
        <v>326</v>
      </c>
      <c r="I210" s="5" t="s">
        <v>327</v>
      </c>
      <c r="J210" s="5" t="s">
        <v>328</v>
      </c>
      <c r="K210" s="5" t="s">
        <v>329</v>
      </c>
      <c r="L210" s="5" t="s">
        <v>330</v>
      </c>
      <c r="M210" s="5" t="s">
        <v>331</v>
      </c>
      <c r="N210" s="5" t="s">
        <v>332</v>
      </c>
      <c r="O210" s="5" t="s">
        <v>333</v>
      </c>
    </row>
    <row r="211" spans="1:15" x14ac:dyDescent="0.25">
      <c r="A211" s="6" t="s">
        <v>86</v>
      </c>
      <c r="B211" s="6" t="s">
        <v>113</v>
      </c>
      <c r="C211" s="6" t="s">
        <v>15</v>
      </c>
      <c r="D211" s="6">
        <v>4448.0246563000001</v>
      </c>
      <c r="E211" s="6">
        <v>4049.6814558999999</v>
      </c>
      <c r="F211" s="6">
        <v>4168.1904936000001</v>
      </c>
      <c r="G211" s="6">
        <v>7503.6811864000001</v>
      </c>
      <c r="H211" s="6">
        <v>15546.765785899999</v>
      </c>
      <c r="I211" s="6">
        <v>3158.3525390999998</v>
      </c>
      <c r="J211" s="6">
        <v>11.441953508498299</v>
      </c>
      <c r="K211" s="6">
        <v>10.417268455786701</v>
      </c>
      <c r="L211" s="6">
        <v>10.7221172379938</v>
      </c>
      <c r="M211" s="6">
        <v>19.3022246753461</v>
      </c>
      <c r="N211" s="6">
        <v>39.991993092446002</v>
      </c>
      <c r="O211" s="6">
        <v>8.1244430299291697</v>
      </c>
    </row>
    <row r="212" spans="1:15" x14ac:dyDescent="0.25">
      <c r="A212" s="6" t="s">
        <v>86</v>
      </c>
      <c r="B212" s="6" t="s">
        <v>113</v>
      </c>
      <c r="C212" s="6" t="s">
        <v>16</v>
      </c>
      <c r="D212" s="6">
        <v>5678.9310058999999</v>
      </c>
      <c r="E212" s="6">
        <v>6355.3940384999996</v>
      </c>
      <c r="F212" s="6">
        <v>8923.1883474999995</v>
      </c>
      <c r="G212" s="6">
        <v>15461.866564100001</v>
      </c>
      <c r="H212" s="6">
        <v>42750.502735100003</v>
      </c>
      <c r="I212" s="6">
        <v>10679.4211892</v>
      </c>
      <c r="J212" s="6">
        <v>6.3205064042183903</v>
      </c>
      <c r="K212" s="6">
        <v>7.0733926296934397</v>
      </c>
      <c r="L212" s="6">
        <v>9.9312826723596501</v>
      </c>
      <c r="M212" s="6">
        <v>17.2086659510448</v>
      </c>
      <c r="N212" s="6">
        <v>47.5802269899092</v>
      </c>
      <c r="O212" s="6">
        <v>11.8859253527745</v>
      </c>
    </row>
    <row r="213" spans="1:15" x14ac:dyDescent="0.25">
      <c r="A213" s="6" t="s">
        <v>90</v>
      </c>
      <c r="B213" s="6" t="s">
        <v>114</v>
      </c>
      <c r="C213" s="6" t="s">
        <v>15</v>
      </c>
      <c r="D213" s="6">
        <v>1366.9352603</v>
      </c>
      <c r="E213" s="6">
        <v>1687.8424384</v>
      </c>
      <c r="F213" s="6">
        <v>1546.5189988</v>
      </c>
      <c r="G213" s="6">
        <v>2759.6747827999998</v>
      </c>
      <c r="H213" s="6">
        <v>6726.1113032000003</v>
      </c>
      <c r="I213" s="6">
        <v>2136.5312088000001</v>
      </c>
      <c r="J213" s="6">
        <v>8.42559038293669</v>
      </c>
      <c r="K213" s="6">
        <v>10.403615613642399</v>
      </c>
      <c r="L213" s="6">
        <v>9.5325184606463402</v>
      </c>
      <c r="M213" s="6">
        <v>17.010234489736899</v>
      </c>
      <c r="N213" s="6">
        <v>41.458773035356501</v>
      </c>
      <c r="O213" s="6">
        <v>13.1692680176811</v>
      </c>
    </row>
    <row r="214" spans="1:15" x14ac:dyDescent="0.25">
      <c r="A214" s="6" t="s">
        <v>90</v>
      </c>
      <c r="B214" s="6" t="s">
        <v>114</v>
      </c>
      <c r="C214" s="6" t="s">
        <v>16</v>
      </c>
      <c r="D214" s="6">
        <v>3698.7216635999998</v>
      </c>
      <c r="E214" s="6">
        <v>4427.1151330000002</v>
      </c>
      <c r="F214" s="6">
        <v>5021.0495889000003</v>
      </c>
      <c r="G214" s="6">
        <v>10854.0859088</v>
      </c>
      <c r="H214" s="6">
        <v>23818.709654900002</v>
      </c>
      <c r="I214" s="6">
        <v>7618.7040637999999</v>
      </c>
      <c r="J214" s="6">
        <v>6.6717701029980701</v>
      </c>
      <c r="K214" s="6">
        <v>7.9856493873430301</v>
      </c>
      <c r="L214" s="6">
        <v>9.0569909227202103</v>
      </c>
      <c r="M214" s="6">
        <v>19.578647015904799</v>
      </c>
      <c r="N214" s="6">
        <v>42.964291293247001</v>
      </c>
      <c r="O214" s="6">
        <v>13.7426512777869</v>
      </c>
    </row>
    <row r="215" spans="1:15" x14ac:dyDescent="0.25">
      <c r="A215" s="6" t="s">
        <v>92</v>
      </c>
      <c r="B215" s="6" t="s">
        <v>115</v>
      </c>
      <c r="C215" s="6" t="s">
        <v>15</v>
      </c>
      <c r="D215" s="6">
        <v>590.94474019999996</v>
      </c>
      <c r="E215" s="6">
        <v>980.51652669999999</v>
      </c>
      <c r="F215" s="6">
        <v>1027.72721</v>
      </c>
      <c r="G215" s="6">
        <v>1589.8836792</v>
      </c>
      <c r="H215" s="6">
        <v>4263.0728333999996</v>
      </c>
      <c r="I215" s="6">
        <v>1489.8734918</v>
      </c>
      <c r="J215" s="6">
        <v>5.9439111012669201</v>
      </c>
      <c r="K215" s="6">
        <v>9.8623486623391301</v>
      </c>
      <c r="L215" s="6">
        <v>10.3372088065724</v>
      </c>
      <c r="M215" s="6">
        <v>15.991558275519401</v>
      </c>
      <c r="N215" s="6">
        <v>42.879349313405903</v>
      </c>
      <c r="O215" s="6">
        <v>14.985623840896199</v>
      </c>
    </row>
    <row r="216" spans="1:15" x14ac:dyDescent="0.25">
      <c r="A216" s="6" t="s">
        <v>92</v>
      </c>
      <c r="B216" s="6" t="s">
        <v>115</v>
      </c>
      <c r="C216" s="6" t="s">
        <v>16</v>
      </c>
      <c r="D216" s="6">
        <v>2531.6841184999998</v>
      </c>
      <c r="E216" s="6">
        <v>3057.7780315</v>
      </c>
      <c r="F216" s="6">
        <v>3703.2510957999998</v>
      </c>
      <c r="G216" s="6">
        <v>8530.3386525999995</v>
      </c>
      <c r="H216" s="6">
        <v>24266.8211606</v>
      </c>
      <c r="I216" s="6">
        <v>9940.1084645999999</v>
      </c>
      <c r="J216" s="6">
        <v>4.86581783111275</v>
      </c>
      <c r="K216" s="6">
        <v>5.8769539061109199</v>
      </c>
      <c r="L216" s="6">
        <v>7.11753298263283</v>
      </c>
      <c r="M216" s="6">
        <v>16.395044554706899</v>
      </c>
      <c r="N216" s="6">
        <v>46.640072608122999</v>
      </c>
      <c r="O216" s="6">
        <v>19.104578117313601</v>
      </c>
    </row>
    <row r="217" spans="1:15" x14ac:dyDescent="0.25">
      <c r="A217" s="6" t="s">
        <v>94</v>
      </c>
      <c r="B217" s="6" t="s">
        <v>116</v>
      </c>
      <c r="C217" s="6" t="s">
        <v>15</v>
      </c>
      <c r="D217" s="6">
        <v>56.0376732</v>
      </c>
      <c r="E217" s="6">
        <v>52.6805691</v>
      </c>
      <c r="F217" s="6">
        <v>303.88819439999997</v>
      </c>
      <c r="G217" s="6">
        <v>156.4218094</v>
      </c>
      <c r="H217" s="6">
        <v>968.08783960000005</v>
      </c>
      <c r="I217" s="6">
        <v>453.85711400000002</v>
      </c>
      <c r="J217" s="6">
        <v>2.8145870174668199</v>
      </c>
      <c r="K217" s="6">
        <v>2.6459707799149599</v>
      </c>
      <c r="L217" s="6">
        <v>15.2632990964313</v>
      </c>
      <c r="M217" s="6">
        <v>7.8565502249638302</v>
      </c>
      <c r="N217" s="6">
        <v>48.623850875836602</v>
      </c>
      <c r="O217" s="6">
        <v>22.795742005386501</v>
      </c>
    </row>
    <row r="218" spans="1:15" x14ac:dyDescent="0.25">
      <c r="A218" s="6" t="s">
        <v>94</v>
      </c>
      <c r="B218" s="6" t="s">
        <v>116</v>
      </c>
      <c r="C218" s="6" t="s">
        <v>16</v>
      </c>
      <c r="D218" s="6">
        <v>5458.0359058000004</v>
      </c>
      <c r="E218" s="6">
        <v>5858.9144939999996</v>
      </c>
      <c r="F218" s="6">
        <v>6906.0431669</v>
      </c>
      <c r="G218" s="6">
        <v>18417.4123229</v>
      </c>
      <c r="H218" s="6">
        <v>60194.306481200001</v>
      </c>
      <c r="I218" s="6">
        <v>33140.314422299998</v>
      </c>
      <c r="J218" s="6">
        <v>4.1992958497237698</v>
      </c>
      <c r="K218" s="6">
        <v>4.5077232438862902</v>
      </c>
      <c r="L218" s="6">
        <v>5.3133616028357098</v>
      </c>
      <c r="M218" s="6">
        <v>14.169962320698501</v>
      </c>
      <c r="N218" s="6">
        <v>46.312209326965501</v>
      </c>
      <c r="O218" s="6">
        <v>25.497447655890198</v>
      </c>
    </row>
    <row r="219" spans="1:15" x14ac:dyDescent="0.25">
      <c r="A219" s="6" t="s">
        <v>96</v>
      </c>
      <c r="B219" s="6" t="s">
        <v>117</v>
      </c>
      <c r="C219" s="6" t="s">
        <v>15</v>
      </c>
      <c r="D219" s="6">
        <v>185.31177840000001</v>
      </c>
      <c r="E219" s="6">
        <v>139.1481235</v>
      </c>
      <c r="F219" s="6">
        <v>320.98857750000002</v>
      </c>
      <c r="G219" s="6">
        <v>388.14169190000001</v>
      </c>
      <c r="H219" s="6">
        <v>869.60049700000002</v>
      </c>
      <c r="I219" s="6">
        <v>288.25226709999998</v>
      </c>
      <c r="J219" s="6">
        <v>8.45615349624312</v>
      </c>
      <c r="K219" s="6">
        <v>6.3496119954682504</v>
      </c>
      <c r="L219" s="6">
        <v>14.647361896348499</v>
      </c>
      <c r="M219" s="6">
        <v>17.7116951406792</v>
      </c>
      <c r="N219" s="6">
        <v>39.681640025970999</v>
      </c>
      <c r="O219" s="6">
        <v>13.153537445289899</v>
      </c>
    </row>
    <row r="220" spans="1:15" x14ac:dyDescent="0.25">
      <c r="A220" s="6" t="s">
        <v>96</v>
      </c>
      <c r="B220" s="6" t="s">
        <v>117</v>
      </c>
      <c r="C220" s="6" t="s">
        <v>16</v>
      </c>
      <c r="D220" s="6">
        <v>2167.8080940999998</v>
      </c>
      <c r="E220" s="6">
        <v>2165.8441364999999</v>
      </c>
      <c r="F220" s="6">
        <v>3271.6721603000001</v>
      </c>
      <c r="G220" s="6">
        <v>5264.4760609000004</v>
      </c>
      <c r="H220" s="6">
        <v>18925.005496599999</v>
      </c>
      <c r="I220" s="6">
        <v>8333.7511226000006</v>
      </c>
      <c r="J220" s="6">
        <v>5.4021580947066399</v>
      </c>
      <c r="K220" s="6">
        <v>5.3972639301930103</v>
      </c>
      <c r="L220" s="6">
        <v>8.1529773286175899</v>
      </c>
      <c r="M220" s="6">
        <v>13.119026561522</v>
      </c>
      <c r="N220" s="6">
        <v>47.160941927505</v>
      </c>
      <c r="O220" s="6">
        <v>20.7676321574558</v>
      </c>
    </row>
    <row r="221" spans="1:15" x14ac:dyDescent="0.25">
      <c r="A221" s="6" t="s">
        <v>104</v>
      </c>
      <c r="B221" s="6" t="s">
        <v>118</v>
      </c>
      <c r="C221" s="6" t="s">
        <v>15</v>
      </c>
      <c r="D221" s="6">
        <v>760.25145369999996</v>
      </c>
      <c r="E221" s="6">
        <v>1011.7721755</v>
      </c>
      <c r="F221" s="6">
        <v>942.41182479999998</v>
      </c>
      <c r="G221" s="6">
        <v>2140.3653279</v>
      </c>
      <c r="H221" s="6">
        <v>5042.1078264999996</v>
      </c>
      <c r="I221" s="6">
        <v>2283.8044476</v>
      </c>
      <c r="J221" s="6">
        <v>6.2414363609486196</v>
      </c>
      <c r="K221" s="6">
        <v>8.3063460312088999</v>
      </c>
      <c r="L221" s="6">
        <v>7.7369183599295503</v>
      </c>
      <c r="M221" s="6">
        <v>17.571757236705398</v>
      </c>
      <c r="N221" s="6">
        <v>41.394192633216598</v>
      </c>
      <c r="O221" s="6">
        <v>18.749349377990999</v>
      </c>
    </row>
    <row r="222" spans="1:15" x14ac:dyDescent="0.25">
      <c r="A222" s="6" t="s">
        <v>104</v>
      </c>
      <c r="B222" s="6" t="s">
        <v>118</v>
      </c>
      <c r="C222" s="6" t="s">
        <v>16</v>
      </c>
      <c r="D222" s="6">
        <v>5091.4837256999999</v>
      </c>
      <c r="E222" s="6">
        <v>4821.8301736000003</v>
      </c>
      <c r="F222" s="6">
        <v>6144.0514031000002</v>
      </c>
      <c r="G222" s="6">
        <v>13199.9075694</v>
      </c>
      <c r="H222" s="6">
        <v>39984.930708</v>
      </c>
      <c r="I222" s="6">
        <v>12676.0833673</v>
      </c>
      <c r="J222" s="6">
        <v>6.2153200652107197</v>
      </c>
      <c r="K222" s="6">
        <v>5.8861462480456597</v>
      </c>
      <c r="L222" s="6">
        <v>7.5002195871937802</v>
      </c>
      <c r="M222" s="6">
        <v>16.113505373866101</v>
      </c>
      <c r="N222" s="6">
        <v>48.810750563938001</v>
      </c>
      <c r="O222" s="6">
        <v>15.474058161745701</v>
      </c>
    </row>
    <row r="223" spans="1:15" x14ac:dyDescent="0.25">
      <c r="A223" s="6" t="s">
        <v>106</v>
      </c>
      <c r="B223" s="6" t="s">
        <v>119</v>
      </c>
      <c r="C223" s="6" t="s">
        <v>15</v>
      </c>
      <c r="D223" s="6">
        <v>253.61209410000001</v>
      </c>
      <c r="E223" s="6">
        <v>373.61072419999999</v>
      </c>
      <c r="F223" s="6">
        <v>548.78405640000005</v>
      </c>
      <c r="G223" s="6">
        <v>877.88959299999999</v>
      </c>
      <c r="H223" s="6">
        <v>2829.4559091000001</v>
      </c>
      <c r="I223" s="6">
        <v>2050.2608037999998</v>
      </c>
      <c r="J223" s="6">
        <v>3.65771910682294</v>
      </c>
      <c r="K223" s="6">
        <v>5.3883987247132499</v>
      </c>
      <c r="L223" s="6">
        <v>7.9148351963948302</v>
      </c>
      <c r="M223" s="6">
        <v>12.661358084646301</v>
      </c>
      <c r="N223" s="6">
        <v>40.807813118515398</v>
      </c>
      <c r="O223" s="6">
        <v>29.569875768907298</v>
      </c>
    </row>
    <row r="224" spans="1:15" x14ac:dyDescent="0.25">
      <c r="A224" s="6" t="s">
        <v>106</v>
      </c>
      <c r="B224" s="6" t="s">
        <v>119</v>
      </c>
      <c r="C224" s="6" t="s">
        <v>16</v>
      </c>
      <c r="D224" s="6">
        <v>4426.5282166999996</v>
      </c>
      <c r="E224" s="6">
        <v>5818.5718239999997</v>
      </c>
      <c r="F224" s="6">
        <v>7523.3067721999996</v>
      </c>
      <c r="G224" s="6">
        <v>13096.980062799999</v>
      </c>
      <c r="H224" s="6">
        <v>47026.708023799998</v>
      </c>
      <c r="I224" s="6">
        <v>19837.291925400001</v>
      </c>
      <c r="J224" s="6">
        <v>4.5293727511366999</v>
      </c>
      <c r="K224" s="6">
        <v>5.9537586523744697</v>
      </c>
      <c r="L224" s="6">
        <v>7.6981008646655802</v>
      </c>
      <c r="M224" s="6">
        <v>13.401271089795801</v>
      </c>
      <c r="N224" s="6">
        <v>48.119311449336003</v>
      </c>
      <c r="O224" s="6">
        <v>20.298185192691498</v>
      </c>
    </row>
    <row r="225" spans="1:15" x14ac:dyDescent="0.25">
      <c r="A225" s="6" t="s">
        <v>108</v>
      </c>
      <c r="B225" s="6" t="s">
        <v>120</v>
      </c>
      <c r="C225" s="6" t="s">
        <v>15</v>
      </c>
      <c r="D225" s="6">
        <v>0</v>
      </c>
      <c r="E225" s="6">
        <v>0</v>
      </c>
      <c r="F225" s="6">
        <v>0</v>
      </c>
      <c r="G225" s="6">
        <v>108.02847509999999</v>
      </c>
      <c r="H225" s="6">
        <v>345.79912259999998</v>
      </c>
      <c r="I225" s="6">
        <v>496.54607479999999</v>
      </c>
      <c r="J225" s="6">
        <v>0</v>
      </c>
      <c r="K225" s="6">
        <v>0</v>
      </c>
      <c r="L225" s="6">
        <v>0</v>
      </c>
      <c r="M225" s="6">
        <v>11.366947362486</v>
      </c>
      <c r="N225" s="6">
        <v>36.385595751022898</v>
      </c>
      <c r="O225" s="6">
        <v>52.247456886491101</v>
      </c>
    </row>
    <row r="226" spans="1:15" x14ac:dyDescent="0.25">
      <c r="A226" s="6" t="s">
        <v>108</v>
      </c>
      <c r="B226" s="6" t="s">
        <v>120</v>
      </c>
      <c r="C226" s="6" t="s">
        <v>16</v>
      </c>
      <c r="D226" s="6">
        <v>1551.9918642</v>
      </c>
      <c r="E226" s="6">
        <v>1572.6984047000001</v>
      </c>
      <c r="F226" s="6">
        <v>2108.778272</v>
      </c>
      <c r="G226" s="6">
        <v>4998.5751886999997</v>
      </c>
      <c r="H226" s="6">
        <v>20488.162514</v>
      </c>
      <c r="I226" s="6">
        <v>10923.4200826</v>
      </c>
      <c r="J226" s="6">
        <v>3.7268412986972899</v>
      </c>
      <c r="K226" s="6">
        <v>3.7765644912401402</v>
      </c>
      <c r="L226" s="6">
        <v>5.0638680106330396</v>
      </c>
      <c r="M226" s="6">
        <v>12.0032178503032</v>
      </c>
      <c r="N226" s="6">
        <v>49.198795401518403</v>
      </c>
      <c r="O226" s="6">
        <v>26.230712947607898</v>
      </c>
    </row>
    <row r="227" spans="1:15" x14ac:dyDescent="0.25">
      <c r="A227" s="6" t="s">
        <v>121</v>
      </c>
      <c r="B227" s="6" t="s">
        <v>122</v>
      </c>
      <c r="C227" s="6" t="s">
        <v>15</v>
      </c>
      <c r="D227" s="6">
        <v>243.878041</v>
      </c>
      <c r="E227" s="6">
        <v>154.05155450000001</v>
      </c>
      <c r="F227" s="6">
        <v>234.3758363</v>
      </c>
      <c r="G227" s="6">
        <v>800.26801780000005</v>
      </c>
      <c r="H227" s="6">
        <v>1343.5694891999999</v>
      </c>
      <c r="I227" s="6">
        <v>803.50419390000002</v>
      </c>
      <c r="J227" s="6">
        <v>6.8129073050854503</v>
      </c>
      <c r="K227" s="6">
        <v>4.3035402314586397</v>
      </c>
      <c r="L227" s="6">
        <v>6.5474564282881902</v>
      </c>
      <c r="M227" s="6">
        <v>22.356058799471299</v>
      </c>
      <c r="N227" s="6">
        <v>37.533573544904002</v>
      </c>
      <c r="O227" s="6">
        <v>22.446463690792498</v>
      </c>
    </row>
    <row r="228" spans="1:15" x14ac:dyDescent="0.25">
      <c r="A228" s="6" t="s">
        <v>121</v>
      </c>
      <c r="B228" s="6" t="s">
        <v>122</v>
      </c>
      <c r="C228" s="6" t="s">
        <v>16</v>
      </c>
      <c r="D228" s="6">
        <v>938.80058110000004</v>
      </c>
      <c r="E228" s="6">
        <v>1198.5976780999999</v>
      </c>
      <c r="F228" s="6">
        <v>2386.3607270000002</v>
      </c>
      <c r="G228" s="6">
        <v>4585.9629795000001</v>
      </c>
      <c r="H228" s="6">
        <v>12162.4886009</v>
      </c>
      <c r="I228" s="6">
        <v>5575.1422232000004</v>
      </c>
      <c r="J228" s="6">
        <v>3.4968087485209098</v>
      </c>
      <c r="K228" s="6">
        <v>4.4644911082457899</v>
      </c>
      <c r="L228" s="6">
        <v>8.8886258011502708</v>
      </c>
      <c r="M228" s="6">
        <v>17.081620729632299</v>
      </c>
      <c r="N228" s="6">
        <v>45.302375605243398</v>
      </c>
      <c r="O228" s="6">
        <v>20.766078007207302</v>
      </c>
    </row>
    <row r="229" spans="1:15" x14ac:dyDescent="0.25">
      <c r="A229" s="6" t="s">
        <v>123</v>
      </c>
      <c r="B229" s="6" t="s">
        <v>124</v>
      </c>
      <c r="C229" s="6" t="s">
        <v>15</v>
      </c>
      <c r="D229" s="6">
        <v>234.35319759999999</v>
      </c>
      <c r="E229" s="6">
        <v>261.20602270000001</v>
      </c>
      <c r="F229" s="6">
        <v>58.101280899999999</v>
      </c>
      <c r="G229" s="6">
        <v>325.47618130000001</v>
      </c>
      <c r="H229" s="6">
        <v>871.68137579999996</v>
      </c>
      <c r="I229" s="6">
        <v>299.41555920000002</v>
      </c>
      <c r="J229" s="6">
        <v>11.430560673654499</v>
      </c>
      <c r="K229" s="6">
        <v>12.740305322790899</v>
      </c>
      <c r="L229" s="6">
        <v>2.8338858754470699</v>
      </c>
      <c r="M229" s="6">
        <v>15.875077772691901</v>
      </c>
      <c r="N229" s="6">
        <v>42.5161975864441</v>
      </c>
      <c r="O229" s="6">
        <v>14.6039727689715</v>
      </c>
    </row>
    <row r="230" spans="1:15" x14ac:dyDescent="0.25">
      <c r="A230" s="6" t="s">
        <v>123</v>
      </c>
      <c r="B230" s="6" t="s">
        <v>124</v>
      </c>
      <c r="C230" s="6" t="s">
        <v>16</v>
      </c>
      <c r="D230" s="6">
        <v>2694.1034635000001</v>
      </c>
      <c r="E230" s="6">
        <v>4004.7944800999999</v>
      </c>
      <c r="F230" s="6">
        <v>5938.1705943999996</v>
      </c>
      <c r="G230" s="6">
        <v>8114.6839262000003</v>
      </c>
      <c r="H230" s="6">
        <v>28059.369971600001</v>
      </c>
      <c r="I230" s="6">
        <v>9545.6439391999993</v>
      </c>
      <c r="J230" s="6">
        <v>4.61660854576437</v>
      </c>
      <c r="K230" s="6">
        <v>6.8626051936552299</v>
      </c>
      <c r="L230" s="6">
        <v>10.1756333725576</v>
      </c>
      <c r="M230" s="6">
        <v>13.905300842159599</v>
      </c>
      <c r="N230" s="6">
        <v>48.082461922737103</v>
      </c>
      <c r="O230" s="6">
        <v>16.357390123126098</v>
      </c>
    </row>
    <row r="231" spans="1:15" x14ac:dyDescent="0.25">
      <c r="A231" s="6" t="s">
        <v>125</v>
      </c>
      <c r="B231" s="6" t="s">
        <v>126</v>
      </c>
      <c r="C231" s="6" t="s">
        <v>15</v>
      </c>
      <c r="D231" s="6">
        <v>529.84182310000006</v>
      </c>
      <c r="E231" s="6">
        <v>865.11021949999997</v>
      </c>
      <c r="F231" s="6">
        <v>638.79523710000001</v>
      </c>
      <c r="G231" s="6">
        <v>1455.5679415</v>
      </c>
      <c r="H231" s="6">
        <v>3496.5209897</v>
      </c>
      <c r="I231" s="6">
        <v>1779.2311807999999</v>
      </c>
      <c r="J231" s="6">
        <v>6.0449258336761797</v>
      </c>
      <c r="K231" s="6">
        <v>9.8699779572625808</v>
      </c>
      <c r="L231" s="6">
        <v>7.2879672061038701</v>
      </c>
      <c r="M231" s="6">
        <v>16.606466059557501</v>
      </c>
      <c r="N231" s="6">
        <v>39.891547131868002</v>
      </c>
      <c r="O231" s="6">
        <v>20.299115811531902</v>
      </c>
    </row>
    <row r="232" spans="1:15" x14ac:dyDescent="0.25">
      <c r="A232" s="6" t="s">
        <v>125</v>
      </c>
      <c r="B232" s="6" t="s">
        <v>126</v>
      </c>
      <c r="C232" s="6" t="s">
        <v>16</v>
      </c>
      <c r="D232" s="6">
        <v>2342.0804892000001</v>
      </c>
      <c r="E232" s="6">
        <v>4596.9286306000004</v>
      </c>
      <c r="F232" s="6">
        <v>5678.2048785999996</v>
      </c>
      <c r="G232" s="6">
        <v>9438.6912756999991</v>
      </c>
      <c r="H232" s="6">
        <v>33026.6937215</v>
      </c>
      <c r="I232" s="6">
        <v>19243.333610999998</v>
      </c>
      <c r="J232" s="6">
        <v>3.1510946544006502</v>
      </c>
      <c r="K232" s="6">
        <v>6.1848246895617196</v>
      </c>
      <c r="L232" s="6">
        <v>7.6396012528415804</v>
      </c>
      <c r="M232" s="6">
        <v>12.6990552888964</v>
      </c>
      <c r="N232" s="6">
        <v>44.434953673985</v>
      </c>
      <c r="O232" s="6">
        <v>25.890470440314701</v>
      </c>
    </row>
    <row r="233" spans="1:15" x14ac:dyDescent="0.25">
      <c r="A233" s="6" t="s">
        <v>127</v>
      </c>
      <c r="B233" s="6" t="s">
        <v>128</v>
      </c>
      <c r="C233" s="6" t="s">
        <v>15</v>
      </c>
      <c r="D233" s="6">
        <v>86.324139799999998</v>
      </c>
      <c r="E233" s="6">
        <v>109.95597859999999</v>
      </c>
      <c r="F233" s="6">
        <v>161.1823626</v>
      </c>
      <c r="G233" s="6">
        <v>360.97925520000001</v>
      </c>
      <c r="H233" s="6">
        <v>900.37494619999995</v>
      </c>
      <c r="I233" s="6">
        <v>735.5292584</v>
      </c>
      <c r="J233" s="6">
        <v>3.6665868980438501</v>
      </c>
      <c r="K233" s="6">
        <v>4.6703407810424498</v>
      </c>
      <c r="L233" s="6">
        <v>6.8461630810819001</v>
      </c>
      <c r="M233" s="6">
        <v>15.332464483844699</v>
      </c>
      <c r="N233" s="6">
        <v>38.243103130972102</v>
      </c>
      <c r="O233" s="6">
        <v>31.241341625014901</v>
      </c>
    </row>
    <row r="234" spans="1:15" x14ac:dyDescent="0.25">
      <c r="A234" s="6" t="s">
        <v>127</v>
      </c>
      <c r="B234" s="6" t="s">
        <v>128</v>
      </c>
      <c r="C234" s="6" t="s">
        <v>16</v>
      </c>
      <c r="D234" s="6">
        <v>2090.9104258000002</v>
      </c>
      <c r="E234" s="6">
        <v>2723.0960814999999</v>
      </c>
      <c r="F234" s="6">
        <v>3063.2161332999999</v>
      </c>
      <c r="G234" s="6">
        <v>5502.5897777</v>
      </c>
      <c r="H234" s="6">
        <v>20182.627059800001</v>
      </c>
      <c r="I234" s="6">
        <v>9299.2145866999999</v>
      </c>
      <c r="J234" s="6">
        <v>4.8782774986678703</v>
      </c>
      <c r="K234" s="6">
        <v>6.3532221070682704</v>
      </c>
      <c r="L234" s="6">
        <v>7.1467520331084398</v>
      </c>
      <c r="M234" s="6">
        <v>12.8380247980653</v>
      </c>
      <c r="N234" s="6">
        <v>47.0878399356382</v>
      </c>
      <c r="O234" s="6">
        <v>21.695883627451899</v>
      </c>
    </row>
    <row r="235" spans="1:15" x14ac:dyDescent="0.25">
      <c r="A235" s="6" t="s">
        <v>129</v>
      </c>
      <c r="B235" s="6" t="s">
        <v>130</v>
      </c>
      <c r="C235" s="6" t="s">
        <v>15</v>
      </c>
      <c r="D235" s="6">
        <v>1061.2011425999999</v>
      </c>
      <c r="E235" s="6">
        <v>1009.7295902</v>
      </c>
      <c r="F235" s="6">
        <v>1829.1948626000001</v>
      </c>
      <c r="G235" s="6">
        <v>3212.1039649999998</v>
      </c>
      <c r="H235" s="6">
        <v>8102.1511012999999</v>
      </c>
      <c r="I235" s="6">
        <v>3770.3618845000001</v>
      </c>
      <c r="J235" s="6">
        <v>5.5897578806640702</v>
      </c>
      <c r="K235" s="6">
        <v>5.3186372569593203</v>
      </c>
      <c r="L235" s="6">
        <v>9.6350785803315109</v>
      </c>
      <c r="M235" s="6">
        <v>16.919397022020402</v>
      </c>
      <c r="N235" s="6">
        <v>42.677171321039197</v>
      </c>
      <c r="O235" s="6">
        <v>19.859957938985499</v>
      </c>
    </row>
    <row r="236" spans="1:15" x14ac:dyDescent="0.25">
      <c r="A236" s="6" t="s">
        <v>129</v>
      </c>
      <c r="B236" s="6" t="s">
        <v>130</v>
      </c>
      <c r="C236" s="6" t="s">
        <v>16</v>
      </c>
      <c r="D236" s="6">
        <v>4030.3334427</v>
      </c>
      <c r="E236" s="6">
        <v>5671.0493219999998</v>
      </c>
      <c r="F236" s="6">
        <v>6273.3264133000002</v>
      </c>
      <c r="G236" s="6">
        <v>13416.457743999999</v>
      </c>
      <c r="H236" s="6">
        <v>38090.8290719</v>
      </c>
      <c r="I236" s="6">
        <v>14463.2614617</v>
      </c>
      <c r="J236" s="6">
        <v>4.9183242177056297</v>
      </c>
      <c r="K236" s="6">
        <v>6.92053390041848</v>
      </c>
      <c r="L236" s="6">
        <v>7.6555088214824902</v>
      </c>
      <c r="M236" s="6">
        <v>16.372463960186298</v>
      </c>
      <c r="N236" s="6">
        <v>46.483262429846597</v>
      </c>
      <c r="O236" s="6">
        <v>17.649906670360501</v>
      </c>
    </row>
    <row r="237" spans="1:15" x14ac:dyDescent="0.25">
      <c r="A237" s="6" t="s">
        <v>131</v>
      </c>
      <c r="B237" s="6" t="s">
        <v>132</v>
      </c>
      <c r="C237" s="6" t="s">
        <v>15</v>
      </c>
      <c r="D237" s="6">
        <v>1337.0780202000001</v>
      </c>
      <c r="E237" s="6">
        <v>3200.6090287000002</v>
      </c>
      <c r="F237" s="6">
        <v>4422.9570193999998</v>
      </c>
      <c r="G237" s="6">
        <v>5145.3527391999996</v>
      </c>
      <c r="H237" s="6">
        <v>15804.678679299999</v>
      </c>
      <c r="I237" s="6">
        <v>5224.0370479000003</v>
      </c>
      <c r="J237" s="6">
        <v>3.80557552272405</v>
      </c>
      <c r="K237" s="6">
        <v>9.1095352652707504</v>
      </c>
      <c r="L237" s="6">
        <v>12.5885675456481</v>
      </c>
      <c r="M237" s="6">
        <v>14.644641632170201</v>
      </c>
      <c r="N237" s="6">
        <v>44.983088060535202</v>
      </c>
      <c r="O237" s="6">
        <v>14.8685919736517</v>
      </c>
    </row>
    <row r="238" spans="1:15" x14ac:dyDescent="0.25">
      <c r="A238" s="6" t="s">
        <v>131</v>
      </c>
      <c r="B238" s="6" t="s">
        <v>132</v>
      </c>
      <c r="C238" s="6" t="s">
        <v>16</v>
      </c>
      <c r="D238" s="6">
        <v>8228.6910786000008</v>
      </c>
      <c r="E238" s="6">
        <v>12545.811469</v>
      </c>
      <c r="F238" s="6">
        <v>12175.300144299999</v>
      </c>
      <c r="G238" s="6">
        <v>23412.080855200002</v>
      </c>
      <c r="H238" s="6">
        <v>70081.974860999995</v>
      </c>
      <c r="I238" s="6">
        <v>19799.429053299998</v>
      </c>
      <c r="J238" s="6">
        <v>5.6267136915750102</v>
      </c>
      <c r="K238" s="6">
        <v>8.5787263721840095</v>
      </c>
      <c r="L238" s="6">
        <v>8.3253736671596599</v>
      </c>
      <c r="M238" s="6">
        <v>16.0089951898678</v>
      </c>
      <c r="N238" s="6">
        <v>47.921498536811598</v>
      </c>
      <c r="O238" s="6">
        <v>13.5386925424019</v>
      </c>
    </row>
    <row r="239" spans="1:15" x14ac:dyDescent="0.25">
      <c r="A239" s="6" t="s">
        <v>133</v>
      </c>
      <c r="B239" s="6" t="s">
        <v>134</v>
      </c>
      <c r="C239" s="6" t="s">
        <v>15</v>
      </c>
      <c r="D239" s="6">
        <v>8443.1373089000008</v>
      </c>
      <c r="E239" s="6">
        <v>6623.8820099000004</v>
      </c>
      <c r="F239" s="6">
        <v>8794.2585342000002</v>
      </c>
      <c r="G239" s="6">
        <v>13730.849628100001</v>
      </c>
      <c r="H239" s="6">
        <v>33712.591045000001</v>
      </c>
      <c r="I239" s="6">
        <v>8469.6770565000006</v>
      </c>
      <c r="J239" s="6">
        <v>10.583768447556301</v>
      </c>
      <c r="K239" s="6">
        <v>8.3032681871484701</v>
      </c>
      <c r="L239" s="6">
        <v>11.0239112060639</v>
      </c>
      <c r="M239" s="6">
        <v>17.2121011106663</v>
      </c>
      <c r="N239" s="6">
        <v>42.259914097491702</v>
      </c>
      <c r="O239" s="6">
        <v>10.617036951073301</v>
      </c>
    </row>
    <row r="240" spans="1:15" x14ac:dyDescent="0.25">
      <c r="A240" s="6" t="s">
        <v>133</v>
      </c>
      <c r="B240" s="6" t="s">
        <v>134</v>
      </c>
      <c r="C240" s="6" t="s">
        <v>16</v>
      </c>
      <c r="D240" s="6">
        <v>13611.7785592</v>
      </c>
      <c r="E240" s="6">
        <v>15241.965147000001</v>
      </c>
      <c r="F240" s="6">
        <v>22011.0336833</v>
      </c>
      <c r="G240" s="6">
        <v>35931.032177300003</v>
      </c>
      <c r="H240" s="6">
        <v>92280.913874999998</v>
      </c>
      <c r="I240" s="6">
        <v>30132.8809716</v>
      </c>
      <c r="J240" s="6">
        <v>6.5062876044175297</v>
      </c>
      <c r="K240" s="6">
        <v>7.2854997215528101</v>
      </c>
      <c r="L240" s="6">
        <v>10.5210435940627</v>
      </c>
      <c r="M240" s="6">
        <v>17.174657099537299</v>
      </c>
      <c r="N240" s="6">
        <v>44.109310437130802</v>
      </c>
      <c r="O240" s="6">
        <v>14.4032015432987</v>
      </c>
    </row>
    <row r="241" spans="1:15" x14ac:dyDescent="0.25">
      <c r="A241" s="6" t="s">
        <v>135</v>
      </c>
      <c r="B241" s="6" t="s">
        <v>136</v>
      </c>
      <c r="C241" s="6" t="s">
        <v>15</v>
      </c>
      <c r="D241" s="6">
        <v>1643.4772642</v>
      </c>
      <c r="E241" s="6">
        <v>2062.1454994000001</v>
      </c>
      <c r="F241" s="6">
        <v>2368.5698007000001</v>
      </c>
      <c r="G241" s="6">
        <v>5290.0462952999997</v>
      </c>
      <c r="H241" s="6">
        <v>10779.610617599999</v>
      </c>
      <c r="I241" s="6">
        <v>5828.5291850000003</v>
      </c>
      <c r="J241" s="6">
        <v>5.8753575591370204</v>
      </c>
      <c r="K241" s="6">
        <v>7.3720777353362701</v>
      </c>
      <c r="L241" s="6">
        <v>8.4675308785974899</v>
      </c>
      <c r="M241" s="6">
        <v>18.911678406701299</v>
      </c>
      <c r="N241" s="6">
        <v>38.536624817562803</v>
      </c>
      <c r="O241" s="6">
        <v>20.836730602665099</v>
      </c>
    </row>
    <row r="242" spans="1:15" x14ac:dyDescent="0.25">
      <c r="A242" s="6" t="s">
        <v>135</v>
      </c>
      <c r="B242" s="6" t="s">
        <v>136</v>
      </c>
      <c r="C242" s="6" t="s">
        <v>16</v>
      </c>
      <c r="D242" s="6">
        <v>4032.6411232</v>
      </c>
      <c r="E242" s="6">
        <v>4453.8409283999999</v>
      </c>
      <c r="F242" s="6">
        <v>7646.2702961000005</v>
      </c>
      <c r="G242" s="6">
        <v>14160.9340464</v>
      </c>
      <c r="H242" s="6">
        <v>37086.901191800003</v>
      </c>
      <c r="I242" s="6">
        <v>15206.0337495</v>
      </c>
      <c r="J242" s="6">
        <v>4.8829229940557504</v>
      </c>
      <c r="K242" s="6">
        <v>5.3929327249169097</v>
      </c>
      <c r="L242" s="6">
        <v>9.2584854210793299</v>
      </c>
      <c r="M242" s="6">
        <v>17.146765199280601</v>
      </c>
      <c r="N242" s="6">
        <v>44.906669618052298</v>
      </c>
      <c r="O242" s="6">
        <v>18.412224042615101</v>
      </c>
    </row>
    <row r="243" spans="1:15" x14ac:dyDescent="0.25">
      <c r="A243" s="6" t="s">
        <v>137</v>
      </c>
      <c r="B243" s="6" t="s">
        <v>138</v>
      </c>
      <c r="C243" s="6" t="s">
        <v>15</v>
      </c>
      <c r="D243" s="6">
        <v>1954.4874459</v>
      </c>
      <c r="E243" s="6">
        <v>2023.2314865000001</v>
      </c>
      <c r="F243" s="6">
        <v>1846.5899064</v>
      </c>
      <c r="G243" s="6">
        <v>3533.7725105999998</v>
      </c>
      <c r="H243" s="6">
        <v>10055.5273901</v>
      </c>
      <c r="I243" s="6">
        <v>3812.6890873000002</v>
      </c>
      <c r="J243" s="6">
        <v>8.4149762500883192</v>
      </c>
      <c r="K243" s="6">
        <v>8.71095127422962</v>
      </c>
      <c r="L243" s="6">
        <v>7.9504272276629697</v>
      </c>
      <c r="M243" s="6">
        <v>15.214531979877201</v>
      </c>
      <c r="N243" s="6">
        <v>43.2937158779445</v>
      </c>
      <c r="O243" s="6">
        <v>16.415397390197398</v>
      </c>
    </row>
    <row r="244" spans="1:15" x14ac:dyDescent="0.25">
      <c r="A244" s="6" t="s">
        <v>137</v>
      </c>
      <c r="B244" s="6" t="s">
        <v>138</v>
      </c>
      <c r="C244" s="6" t="s">
        <v>16</v>
      </c>
      <c r="D244" s="6">
        <v>4870.2300365999999</v>
      </c>
      <c r="E244" s="6">
        <v>6539.2935341000002</v>
      </c>
      <c r="F244" s="6">
        <v>9495.6259398000002</v>
      </c>
      <c r="G244" s="6">
        <v>17360.129271099999</v>
      </c>
      <c r="H244" s="6">
        <v>49403.510508799998</v>
      </c>
      <c r="I244" s="6">
        <v>17182.912877300001</v>
      </c>
      <c r="J244" s="6">
        <v>4.6448745570296497</v>
      </c>
      <c r="K244" s="6">
        <v>6.2367070814368297</v>
      </c>
      <c r="L244" s="6">
        <v>9.0562439554988607</v>
      </c>
      <c r="M244" s="6">
        <v>16.556840673253099</v>
      </c>
      <c r="N244" s="6">
        <v>47.117509289247302</v>
      </c>
      <c r="O244" s="6">
        <v>16.3878244435342</v>
      </c>
    </row>
    <row r="245" spans="1:15" x14ac:dyDescent="0.25">
      <c r="A245" s="6" t="s">
        <v>139</v>
      </c>
      <c r="B245" s="6" t="s">
        <v>140</v>
      </c>
      <c r="C245" s="6" t="s">
        <v>15</v>
      </c>
      <c r="D245" s="6">
        <v>4477.9240597999997</v>
      </c>
      <c r="E245" s="6">
        <v>5080.0822854999997</v>
      </c>
      <c r="F245" s="6">
        <v>7469.6156678999996</v>
      </c>
      <c r="G245" s="6">
        <v>10360.276144699999</v>
      </c>
      <c r="H245" s="6">
        <v>22495.558440199999</v>
      </c>
      <c r="I245" s="6">
        <v>8428.0029691</v>
      </c>
      <c r="J245" s="6">
        <v>7.67932082824903</v>
      </c>
      <c r="K245" s="6">
        <v>8.7119792973893109</v>
      </c>
      <c r="L245" s="6">
        <v>12.809858856802901</v>
      </c>
      <c r="M245" s="6">
        <v>17.767135690987899</v>
      </c>
      <c r="N245" s="6">
        <v>38.578280508097002</v>
      </c>
      <c r="O245" s="6">
        <v>14.453424818473801</v>
      </c>
    </row>
    <row r="246" spans="1:15" x14ac:dyDescent="0.25">
      <c r="A246" s="6" t="s">
        <v>139</v>
      </c>
      <c r="B246" s="6" t="s">
        <v>140</v>
      </c>
      <c r="C246" s="6" t="s">
        <v>16</v>
      </c>
      <c r="D246" s="6">
        <v>3610.3118568999998</v>
      </c>
      <c r="E246" s="6">
        <v>3967.00333</v>
      </c>
      <c r="F246" s="6">
        <v>4574.1022892000001</v>
      </c>
      <c r="G246" s="6">
        <v>7598.1846691999999</v>
      </c>
      <c r="H246" s="6">
        <v>20082.916756899998</v>
      </c>
      <c r="I246" s="6">
        <v>5404.0215263</v>
      </c>
      <c r="J246" s="6">
        <v>7.98096366941762</v>
      </c>
      <c r="K246" s="6">
        <v>8.7694666577568405</v>
      </c>
      <c r="L246" s="6">
        <v>10.1115210090607</v>
      </c>
      <c r="M246" s="6">
        <v>16.796564452601199</v>
      </c>
      <c r="N246" s="6">
        <v>44.395341833539803</v>
      </c>
      <c r="O246" s="6">
        <v>11.9461423776239</v>
      </c>
    </row>
    <row r="247" spans="1:15" x14ac:dyDescent="0.25">
      <c r="A247" s="6" t="s">
        <v>141</v>
      </c>
      <c r="B247" s="6" t="s">
        <v>142</v>
      </c>
      <c r="C247" s="6" t="s">
        <v>15</v>
      </c>
      <c r="D247" s="6">
        <v>765.1902728</v>
      </c>
      <c r="E247" s="6">
        <v>978.80563629999995</v>
      </c>
      <c r="F247" s="6">
        <v>1178.7272733</v>
      </c>
      <c r="G247" s="6">
        <v>2212.1778469000001</v>
      </c>
      <c r="H247" s="6">
        <v>4808.7313949999998</v>
      </c>
      <c r="I247" s="6">
        <v>1866.1208227</v>
      </c>
      <c r="J247" s="6">
        <v>6.4793078804959698</v>
      </c>
      <c r="K247" s="6">
        <v>8.2881125102985802</v>
      </c>
      <c r="L247" s="6">
        <v>9.9809644507130493</v>
      </c>
      <c r="M247" s="6">
        <v>18.731787198534001</v>
      </c>
      <c r="N247" s="6">
        <v>40.718305407621898</v>
      </c>
      <c r="O247" s="6">
        <v>15.8015225523365</v>
      </c>
    </row>
    <row r="248" spans="1:15" x14ac:dyDescent="0.25">
      <c r="A248" s="6" t="s">
        <v>141</v>
      </c>
      <c r="B248" s="6" t="s">
        <v>142</v>
      </c>
      <c r="C248" s="6" t="s">
        <v>16</v>
      </c>
      <c r="D248" s="6">
        <v>1410.7263124000001</v>
      </c>
      <c r="E248" s="6">
        <v>2243.7636041000001</v>
      </c>
      <c r="F248" s="6">
        <v>3350.6150179000001</v>
      </c>
      <c r="G248" s="6">
        <v>5248.7848579000001</v>
      </c>
      <c r="H248" s="6">
        <v>14900.057009100001</v>
      </c>
      <c r="I248" s="6">
        <v>5064.2999535999998</v>
      </c>
      <c r="J248" s="6">
        <v>4.3786563655300901</v>
      </c>
      <c r="K248" s="6">
        <v>6.9642635155241202</v>
      </c>
      <c r="L248" s="6">
        <v>10.399743485048599</v>
      </c>
      <c r="M248" s="6">
        <v>16.291342287536001</v>
      </c>
      <c r="N248" s="6">
        <v>46.247262063655398</v>
      </c>
      <c r="O248" s="6">
        <v>15.718732282705799</v>
      </c>
    </row>
    <row r="249" spans="1:15" x14ac:dyDescent="0.25">
      <c r="A249" s="6" t="s">
        <v>143</v>
      </c>
      <c r="B249" s="6" t="s">
        <v>144</v>
      </c>
      <c r="C249" s="6" t="s">
        <v>15</v>
      </c>
      <c r="D249" s="6">
        <v>2468.4937025999998</v>
      </c>
      <c r="E249" s="6">
        <v>3024.7404501999999</v>
      </c>
      <c r="F249" s="6">
        <v>4021.4214784000001</v>
      </c>
      <c r="G249" s="6">
        <v>5049.4906000999999</v>
      </c>
      <c r="H249" s="6">
        <v>13499.612430499999</v>
      </c>
      <c r="I249" s="6">
        <v>3654.4733750999999</v>
      </c>
      <c r="J249" s="6">
        <v>7.7825702886851698</v>
      </c>
      <c r="K249" s="6">
        <v>9.5362832540007592</v>
      </c>
      <c r="L249" s="6">
        <v>12.6785801734523</v>
      </c>
      <c r="M249" s="6">
        <v>15.9198362450517</v>
      </c>
      <c r="N249" s="6">
        <v>42.561049477142902</v>
      </c>
      <c r="O249" s="6">
        <v>11.5216805616672</v>
      </c>
    </row>
    <row r="250" spans="1:15" x14ac:dyDescent="0.25">
      <c r="A250" s="6" t="s">
        <v>143</v>
      </c>
      <c r="B250" s="6" t="s">
        <v>144</v>
      </c>
      <c r="C250" s="6" t="s">
        <v>16</v>
      </c>
      <c r="D250" s="6">
        <v>2570.3388755999999</v>
      </c>
      <c r="E250" s="6">
        <v>3409.3118116999999</v>
      </c>
      <c r="F250" s="6">
        <v>4797.6335148999997</v>
      </c>
      <c r="G250" s="6">
        <v>7685.1417525999996</v>
      </c>
      <c r="H250" s="6">
        <v>22439.0492686</v>
      </c>
      <c r="I250" s="6">
        <v>7846.2927399999999</v>
      </c>
      <c r="J250" s="6">
        <v>5.2727314151692397</v>
      </c>
      <c r="K250" s="6">
        <v>6.9937803393577402</v>
      </c>
      <c r="L250" s="6">
        <v>9.8417501258767004</v>
      </c>
      <c r="M250" s="6">
        <v>15.7651151502363</v>
      </c>
      <c r="N250" s="6">
        <v>46.030926555339597</v>
      </c>
      <c r="O250" s="6">
        <v>16.095696414020502</v>
      </c>
    </row>
    <row r="251" spans="1:15" x14ac:dyDescent="0.25">
      <c r="A251" s="6" t="s">
        <v>145</v>
      </c>
      <c r="B251" s="6" t="s">
        <v>146</v>
      </c>
      <c r="C251" s="6" t="s">
        <v>15</v>
      </c>
      <c r="D251" s="6">
        <v>414.81783460000003</v>
      </c>
      <c r="E251" s="6">
        <v>776.22293320000006</v>
      </c>
      <c r="F251" s="6">
        <v>632.6542657</v>
      </c>
      <c r="G251" s="6">
        <v>955.92701139999997</v>
      </c>
      <c r="H251" s="6">
        <v>2718.7103247999999</v>
      </c>
      <c r="I251" s="6">
        <v>888.27758970000002</v>
      </c>
      <c r="J251" s="6">
        <v>6.4951177109142098</v>
      </c>
      <c r="K251" s="6">
        <v>12.1539116704243</v>
      </c>
      <c r="L251" s="6">
        <v>9.9059480651208496</v>
      </c>
      <c r="M251" s="6">
        <v>14.967674830260099</v>
      </c>
      <c r="N251" s="6">
        <v>42.568911239029397</v>
      </c>
      <c r="O251" s="6">
        <v>13.908436484251</v>
      </c>
    </row>
    <row r="252" spans="1:15" x14ac:dyDescent="0.25">
      <c r="A252" s="6" t="s">
        <v>145</v>
      </c>
      <c r="B252" s="6" t="s">
        <v>146</v>
      </c>
      <c r="C252" s="6" t="s">
        <v>16</v>
      </c>
      <c r="D252" s="6">
        <v>1089.8782776999999</v>
      </c>
      <c r="E252" s="6">
        <v>1126.0511131999999</v>
      </c>
      <c r="F252" s="6">
        <v>2058.4689942999998</v>
      </c>
      <c r="G252" s="6">
        <v>3373.4047061000001</v>
      </c>
      <c r="H252" s="6">
        <v>9044.0177344000003</v>
      </c>
      <c r="I252" s="6">
        <v>3286.5692156999999</v>
      </c>
      <c r="J252" s="6">
        <v>5.4552858135290796</v>
      </c>
      <c r="K252" s="6">
        <v>5.63634562578142</v>
      </c>
      <c r="L252" s="6">
        <v>10.3034778579974</v>
      </c>
      <c r="M252" s="6">
        <v>16.885268027651399</v>
      </c>
      <c r="N252" s="6">
        <v>45.269001734667498</v>
      </c>
      <c r="O252" s="6">
        <v>16.450620940373302</v>
      </c>
    </row>
    <row r="253" spans="1:15" x14ac:dyDescent="0.25">
      <c r="A253" s="6" t="s">
        <v>147</v>
      </c>
      <c r="B253" s="6" t="s">
        <v>148</v>
      </c>
      <c r="C253" s="6" t="s">
        <v>15</v>
      </c>
      <c r="D253" s="6">
        <v>923.68916899999999</v>
      </c>
      <c r="E253" s="6">
        <v>935.82935399999997</v>
      </c>
      <c r="F253" s="6">
        <v>1456.7564702</v>
      </c>
      <c r="G253" s="6">
        <v>2331.6968231999999</v>
      </c>
      <c r="H253" s="6">
        <v>5343.4123516999998</v>
      </c>
      <c r="I253" s="6">
        <v>2642.3736826999998</v>
      </c>
      <c r="J253" s="6">
        <v>6.7750152167019699</v>
      </c>
      <c r="K253" s="6">
        <v>6.86406025573564</v>
      </c>
      <c r="L253" s="6">
        <v>10.6849225733793</v>
      </c>
      <c r="M253" s="6">
        <v>17.102378146338999</v>
      </c>
      <c r="N253" s="6">
        <v>39.192513246716203</v>
      </c>
      <c r="O253" s="6">
        <v>19.381110561127901</v>
      </c>
    </row>
    <row r="254" spans="1:15" x14ac:dyDescent="0.25">
      <c r="A254" s="6" t="s">
        <v>147</v>
      </c>
      <c r="B254" s="6" t="s">
        <v>148</v>
      </c>
      <c r="C254" s="6" t="s">
        <v>16</v>
      </c>
      <c r="D254" s="6">
        <v>2168.6774052000001</v>
      </c>
      <c r="E254" s="6">
        <v>2534.2251439000001</v>
      </c>
      <c r="F254" s="6">
        <v>3080.8683519000001</v>
      </c>
      <c r="G254" s="6">
        <v>5516.3558205999998</v>
      </c>
      <c r="H254" s="6">
        <v>16119.7717386</v>
      </c>
      <c r="I254" s="6">
        <v>5669.3436951000003</v>
      </c>
      <c r="J254" s="6">
        <v>6.1804623639397596</v>
      </c>
      <c r="K254" s="6">
        <v>7.22222820511164</v>
      </c>
      <c r="L254" s="6">
        <v>8.7800937343260799</v>
      </c>
      <c r="M254" s="6">
        <v>15.720931777852</v>
      </c>
      <c r="N254" s="6">
        <v>45.939355621464202</v>
      </c>
      <c r="O254" s="6">
        <v>16.156928297306301</v>
      </c>
    </row>
    <row r="255" spans="1:15" x14ac:dyDescent="0.25">
      <c r="A255" s="6" t="s">
        <v>149</v>
      </c>
      <c r="B255" s="6" t="s">
        <v>150</v>
      </c>
      <c r="C255" s="6" t="s">
        <v>15</v>
      </c>
      <c r="D255" s="6">
        <v>1084.2235174</v>
      </c>
      <c r="E255" s="6">
        <v>952.19685819999995</v>
      </c>
      <c r="F255" s="6">
        <v>1235.7491616</v>
      </c>
      <c r="G255" s="6">
        <v>2638.7806027000001</v>
      </c>
      <c r="H255" s="6">
        <v>5904.4204769999997</v>
      </c>
      <c r="I255" s="6">
        <v>1814.7432853</v>
      </c>
      <c r="J255" s="6">
        <v>7.9546181725231104</v>
      </c>
      <c r="K255" s="6">
        <v>6.9859787308623202</v>
      </c>
      <c r="L255" s="6">
        <v>9.0663157363677005</v>
      </c>
      <c r="M255" s="6">
        <v>19.359930677278399</v>
      </c>
      <c r="N255" s="6">
        <v>43.318937166379698</v>
      </c>
      <c r="O255" s="6">
        <v>13.3142195165888</v>
      </c>
    </row>
    <row r="256" spans="1:15" x14ac:dyDescent="0.25">
      <c r="A256" s="6" t="s">
        <v>149</v>
      </c>
      <c r="B256" s="6" t="s">
        <v>150</v>
      </c>
      <c r="C256" s="6" t="s">
        <v>16</v>
      </c>
      <c r="D256" s="6">
        <v>1893.7974889</v>
      </c>
      <c r="E256" s="6">
        <v>1980.0365179</v>
      </c>
      <c r="F256" s="6">
        <v>1989.3812720999999</v>
      </c>
      <c r="G256" s="6">
        <v>6099.3875085999998</v>
      </c>
      <c r="H256" s="6">
        <v>13754.247015200001</v>
      </c>
      <c r="I256" s="6">
        <v>4760.0362978000003</v>
      </c>
      <c r="J256" s="6">
        <v>6.2138811775423797</v>
      </c>
      <c r="K256" s="6">
        <v>6.4968465327155496</v>
      </c>
      <c r="L256" s="6">
        <v>6.5275083075739904</v>
      </c>
      <c r="M256" s="6">
        <v>20.0131584587965</v>
      </c>
      <c r="N256" s="6">
        <v>45.130092916462203</v>
      </c>
      <c r="O256" s="6">
        <v>15.6185126069094</v>
      </c>
    </row>
    <row r="257" spans="1:15" x14ac:dyDescent="0.25">
      <c r="A257" s="6" t="s">
        <v>151</v>
      </c>
      <c r="B257" s="6" t="s">
        <v>152</v>
      </c>
      <c r="C257" s="6" t="s">
        <v>15</v>
      </c>
      <c r="D257" s="6">
        <v>1019.1020736</v>
      </c>
      <c r="E257" s="6">
        <v>1391.3076504000001</v>
      </c>
      <c r="F257" s="6">
        <v>2095.8284798999998</v>
      </c>
      <c r="G257" s="6">
        <v>2965.3986731</v>
      </c>
      <c r="H257" s="6">
        <v>7159.4117822999997</v>
      </c>
      <c r="I257" s="6">
        <v>3050.3758315999999</v>
      </c>
      <c r="J257" s="6">
        <v>5.7636876153530299</v>
      </c>
      <c r="K257" s="6">
        <v>7.8687531715335304</v>
      </c>
      <c r="L257" s="6">
        <v>11.8532784560353</v>
      </c>
      <c r="M257" s="6">
        <v>16.771265655808399</v>
      </c>
      <c r="N257" s="6">
        <v>40.491148131106101</v>
      </c>
      <c r="O257" s="6">
        <v>17.251866970163601</v>
      </c>
    </row>
    <row r="258" spans="1:15" x14ac:dyDescent="0.25">
      <c r="A258" s="6" t="s">
        <v>151</v>
      </c>
      <c r="B258" s="6" t="s">
        <v>152</v>
      </c>
      <c r="C258" s="6" t="s">
        <v>16</v>
      </c>
      <c r="D258" s="6">
        <v>1911.2855239</v>
      </c>
      <c r="E258" s="6">
        <v>2915.0092175</v>
      </c>
      <c r="F258" s="6">
        <v>3626.9068115</v>
      </c>
      <c r="G258" s="6">
        <v>6298.5895031999999</v>
      </c>
      <c r="H258" s="6">
        <v>17027.850308900001</v>
      </c>
      <c r="I258" s="6">
        <v>6595.9341419000002</v>
      </c>
      <c r="J258" s="6">
        <v>4.9804739047010402</v>
      </c>
      <c r="K258" s="6">
        <v>7.5960013081129603</v>
      </c>
      <c r="L258" s="6">
        <v>9.4510812244310909</v>
      </c>
      <c r="M258" s="6">
        <v>16.4130164043208</v>
      </c>
      <c r="N258" s="6">
        <v>44.3715829247652</v>
      </c>
      <c r="O258" s="6">
        <v>17.187844233669001</v>
      </c>
    </row>
    <row r="259" spans="1:15" x14ac:dyDescent="0.25">
      <c r="A259" s="6" t="s">
        <v>153</v>
      </c>
      <c r="B259" s="6" t="s">
        <v>154</v>
      </c>
      <c r="C259" s="6" t="s">
        <v>15</v>
      </c>
      <c r="D259" s="6">
        <v>2442.0449635999998</v>
      </c>
      <c r="E259" s="6">
        <v>2251.3049996</v>
      </c>
      <c r="F259" s="6">
        <v>2549.5889688000002</v>
      </c>
      <c r="G259" s="6">
        <v>5071.6409550999997</v>
      </c>
      <c r="H259" s="6">
        <v>11703.608166100001</v>
      </c>
      <c r="I259" s="6">
        <v>5062.1129557000004</v>
      </c>
      <c r="J259" s="6">
        <v>8.3975917678864906</v>
      </c>
      <c r="K259" s="6">
        <v>7.7416839630064</v>
      </c>
      <c r="L259" s="6">
        <v>8.7674091407090309</v>
      </c>
      <c r="M259" s="6">
        <v>17.440125374038701</v>
      </c>
      <c r="N259" s="6">
        <v>40.245828825905598</v>
      </c>
      <c r="O259" s="6">
        <v>17.407360928453699</v>
      </c>
    </row>
    <row r="260" spans="1:15" x14ac:dyDescent="0.25">
      <c r="A260" s="6" t="s">
        <v>153</v>
      </c>
      <c r="B260" s="6" t="s">
        <v>154</v>
      </c>
      <c r="C260" s="6" t="s">
        <v>16</v>
      </c>
      <c r="D260" s="6">
        <v>3887.8586841000001</v>
      </c>
      <c r="E260" s="6">
        <v>4650.7827059000001</v>
      </c>
      <c r="F260" s="6">
        <v>5953.2958663999998</v>
      </c>
      <c r="G260" s="6">
        <v>9901.3943300999999</v>
      </c>
      <c r="H260" s="6">
        <v>28322.5189206</v>
      </c>
      <c r="I260" s="6">
        <v>10721.8484825</v>
      </c>
      <c r="J260" s="6">
        <v>6.1286250069337704</v>
      </c>
      <c r="K260" s="6">
        <v>7.3312600866283804</v>
      </c>
      <c r="L260" s="6">
        <v>9.3844763621958993</v>
      </c>
      <c r="M260" s="6">
        <v>15.6080603297469</v>
      </c>
      <c r="N260" s="6">
        <v>44.646195198919798</v>
      </c>
      <c r="O260" s="6">
        <v>16.901383015575199</v>
      </c>
    </row>
    <row r="261" spans="1:15" x14ac:dyDescent="0.25">
      <c r="A261" s="6" t="s">
        <v>155</v>
      </c>
      <c r="B261" s="6" t="s">
        <v>156</v>
      </c>
      <c r="C261" s="6" t="s">
        <v>15</v>
      </c>
      <c r="D261" s="6">
        <v>838.70562359999997</v>
      </c>
      <c r="E261" s="6">
        <v>1215.3844767000001</v>
      </c>
      <c r="F261" s="6">
        <v>1413.2598075999999</v>
      </c>
      <c r="G261" s="6">
        <v>2575.7021399</v>
      </c>
      <c r="H261" s="6">
        <v>6962.8580771999996</v>
      </c>
      <c r="I261" s="6">
        <v>3523.2608190999999</v>
      </c>
      <c r="J261" s="6">
        <v>5.0740937124821199</v>
      </c>
      <c r="K261" s="6">
        <v>7.3529669504315098</v>
      </c>
      <c r="L261" s="6">
        <v>8.5500949344616508</v>
      </c>
      <c r="M261" s="6">
        <v>15.582766665132599</v>
      </c>
      <c r="N261" s="6">
        <v>42.124666147792198</v>
      </c>
      <c r="O261" s="6">
        <v>21.315411589699899</v>
      </c>
    </row>
    <row r="262" spans="1:15" x14ac:dyDescent="0.25">
      <c r="A262" s="6" t="s">
        <v>155</v>
      </c>
      <c r="B262" s="6" t="s">
        <v>156</v>
      </c>
      <c r="C262" s="6" t="s">
        <v>16</v>
      </c>
      <c r="D262" s="6">
        <v>4306.7382395000004</v>
      </c>
      <c r="E262" s="6">
        <v>5698.0734312000004</v>
      </c>
      <c r="F262" s="6">
        <v>6189.6394448999999</v>
      </c>
      <c r="G262" s="6">
        <v>15379.066419000001</v>
      </c>
      <c r="H262" s="6">
        <v>38762.375256699997</v>
      </c>
      <c r="I262" s="6">
        <v>15472.9362626</v>
      </c>
      <c r="J262" s="6">
        <v>5.0189919696896999</v>
      </c>
      <c r="K262" s="6">
        <v>6.64042790704067</v>
      </c>
      <c r="L262" s="6">
        <v>7.2132897198865598</v>
      </c>
      <c r="M262" s="6">
        <v>17.922475564070201</v>
      </c>
      <c r="N262" s="6">
        <v>45.172945120078197</v>
      </c>
      <c r="O262" s="6">
        <v>18.031869719234599</v>
      </c>
    </row>
    <row r="263" spans="1:15" x14ac:dyDescent="0.25">
      <c r="A263" s="6" t="s">
        <v>157</v>
      </c>
      <c r="B263" s="6" t="s">
        <v>158</v>
      </c>
      <c r="C263" s="6" t="s">
        <v>15</v>
      </c>
      <c r="D263" s="6">
        <v>363.88434799999999</v>
      </c>
      <c r="E263" s="6">
        <v>447.10644050000002</v>
      </c>
      <c r="F263" s="6">
        <v>887.35100599999998</v>
      </c>
      <c r="G263" s="6">
        <v>960.24621409999997</v>
      </c>
      <c r="H263" s="6">
        <v>3445.7664825000002</v>
      </c>
      <c r="I263" s="6">
        <v>1580.2606542999999</v>
      </c>
      <c r="J263" s="6">
        <v>4.7352319031594003</v>
      </c>
      <c r="K263" s="6">
        <v>5.8182021095439902</v>
      </c>
      <c r="L263" s="6">
        <v>11.547110547639701</v>
      </c>
      <c r="M263" s="6">
        <v>12.4956968687599</v>
      </c>
      <c r="N263" s="6">
        <v>44.839805472400698</v>
      </c>
      <c r="O263" s="6">
        <v>20.563953098496299</v>
      </c>
    </row>
    <row r="264" spans="1:15" x14ac:dyDescent="0.25">
      <c r="A264" s="6" t="s">
        <v>157</v>
      </c>
      <c r="B264" s="6" t="s">
        <v>158</v>
      </c>
      <c r="C264" s="6" t="s">
        <v>16</v>
      </c>
      <c r="D264" s="6">
        <v>2720.3869567000002</v>
      </c>
      <c r="E264" s="6">
        <v>3168.1901991</v>
      </c>
      <c r="F264" s="6">
        <v>4679.6215285999997</v>
      </c>
      <c r="G264" s="6">
        <v>8167.5143267000003</v>
      </c>
      <c r="H264" s="6">
        <v>23594.936014800001</v>
      </c>
      <c r="I264" s="6">
        <v>9373.7358268999997</v>
      </c>
      <c r="J264" s="6">
        <v>5.2614240831697696</v>
      </c>
      <c r="K264" s="6">
        <v>6.1275077696402196</v>
      </c>
      <c r="L264" s="6">
        <v>9.0507246956378395</v>
      </c>
      <c r="M264" s="6">
        <v>15.7965602916513</v>
      </c>
      <c r="N264" s="6">
        <v>45.634303709392697</v>
      </c>
      <c r="O264" s="6">
        <v>18.1294794505081</v>
      </c>
    </row>
    <row r="265" spans="1:15" x14ac:dyDescent="0.25">
      <c r="A265" s="6" t="s">
        <v>159</v>
      </c>
      <c r="B265" s="6" t="s">
        <v>160</v>
      </c>
      <c r="C265" s="6" t="s">
        <v>15</v>
      </c>
      <c r="D265" s="6">
        <v>4922.4222175000004</v>
      </c>
      <c r="E265" s="6">
        <v>5186.9099108999999</v>
      </c>
      <c r="F265" s="6">
        <v>7820.8647815000004</v>
      </c>
      <c r="G265" s="6">
        <v>11116.513707399999</v>
      </c>
      <c r="H265" s="6">
        <v>27067.454022499998</v>
      </c>
      <c r="I265" s="6">
        <v>7891.0749618</v>
      </c>
      <c r="J265" s="6">
        <v>7.6906550903325597</v>
      </c>
      <c r="K265" s="6">
        <v>8.1038832807843093</v>
      </c>
      <c r="L265" s="6">
        <v>12.219100858274899</v>
      </c>
      <c r="M265" s="6">
        <v>17.368130760223099</v>
      </c>
      <c r="N265" s="6">
        <v>42.289434725939799</v>
      </c>
      <c r="O265" s="6">
        <v>12.328795284445301</v>
      </c>
    </row>
    <row r="266" spans="1:15" x14ac:dyDescent="0.25">
      <c r="A266" s="6" t="s">
        <v>159</v>
      </c>
      <c r="B266" s="6" t="s">
        <v>160</v>
      </c>
      <c r="C266" s="6" t="s">
        <v>16</v>
      </c>
      <c r="D266" s="6">
        <v>4682.1100395000003</v>
      </c>
      <c r="E266" s="6">
        <v>5171.6955514000001</v>
      </c>
      <c r="F266" s="6">
        <v>6763.2130334000003</v>
      </c>
      <c r="G266" s="6">
        <v>13428.5928133</v>
      </c>
      <c r="H266" s="6">
        <v>34090.390070900001</v>
      </c>
      <c r="I266" s="6">
        <v>11348.7588963</v>
      </c>
      <c r="J266" s="6">
        <v>6.2027222639263604</v>
      </c>
      <c r="K266" s="6">
        <v>6.8513108124949902</v>
      </c>
      <c r="L266" s="6">
        <v>8.9597065647835503</v>
      </c>
      <c r="M266" s="6">
        <v>17.7898065003941</v>
      </c>
      <c r="N266" s="6">
        <v>45.161950422952202</v>
      </c>
      <c r="O266" s="6">
        <v>15.034503435448901</v>
      </c>
    </row>
    <row r="267" spans="1:15" x14ac:dyDescent="0.25">
      <c r="A267" s="6" t="s">
        <v>161</v>
      </c>
      <c r="B267" s="6" t="s">
        <v>162</v>
      </c>
      <c r="C267" s="6" t="s">
        <v>15</v>
      </c>
      <c r="D267" s="6">
        <v>1169.2184794</v>
      </c>
      <c r="E267" s="6">
        <v>1713.6916153</v>
      </c>
      <c r="F267" s="6">
        <v>1617.1373768000001</v>
      </c>
      <c r="G267" s="6">
        <v>2456.9085749999999</v>
      </c>
      <c r="H267" s="6">
        <v>7589.1890983000003</v>
      </c>
      <c r="I267" s="6">
        <v>2926.1651581000001</v>
      </c>
      <c r="J267" s="6">
        <v>6.6918367355571604</v>
      </c>
      <c r="K267" s="6">
        <v>9.8080424717249102</v>
      </c>
      <c r="L267" s="6">
        <v>9.2554295840979499</v>
      </c>
      <c r="M267" s="6">
        <v>14.0617269977869</v>
      </c>
      <c r="N267" s="6">
        <v>43.435521500785001</v>
      </c>
      <c r="O267" s="6">
        <v>16.747442710047999</v>
      </c>
    </row>
    <row r="268" spans="1:15" x14ac:dyDescent="0.25">
      <c r="A268" s="6" t="s">
        <v>161</v>
      </c>
      <c r="B268" s="6" t="s">
        <v>162</v>
      </c>
      <c r="C268" s="6" t="s">
        <v>16</v>
      </c>
      <c r="D268" s="6">
        <v>2921.5776624999999</v>
      </c>
      <c r="E268" s="6">
        <v>3298.2155541000002</v>
      </c>
      <c r="F268" s="6">
        <v>5135.4908390000001</v>
      </c>
      <c r="G268" s="6">
        <v>8943.1388069999994</v>
      </c>
      <c r="H268" s="6">
        <v>25473.549913800001</v>
      </c>
      <c r="I268" s="6">
        <v>10435.7169232</v>
      </c>
      <c r="J268" s="6">
        <v>5.1978255610829596</v>
      </c>
      <c r="K268" s="6">
        <v>5.8679080597818496</v>
      </c>
      <c r="L268" s="6">
        <v>9.1366339133425498</v>
      </c>
      <c r="M268" s="6">
        <v>15.910881330999899</v>
      </c>
      <c r="N268" s="6">
        <v>45.320400197806499</v>
      </c>
      <c r="O268" s="6">
        <v>18.566350936986201</v>
      </c>
    </row>
    <row r="269" spans="1:15" x14ac:dyDescent="0.25">
      <c r="A269" s="6" t="s">
        <v>163</v>
      </c>
      <c r="B269" s="6" t="s">
        <v>164</v>
      </c>
      <c r="C269" s="6" t="s">
        <v>15</v>
      </c>
      <c r="D269" s="6">
        <v>983.99312520000001</v>
      </c>
      <c r="E269" s="6">
        <v>1241.8559908</v>
      </c>
      <c r="F269" s="6">
        <v>1219.0521047</v>
      </c>
      <c r="G269" s="6">
        <v>2400.2940997999999</v>
      </c>
      <c r="H269" s="6">
        <v>4766.230517</v>
      </c>
      <c r="I269" s="6">
        <v>1470.4968801</v>
      </c>
      <c r="J269" s="6">
        <v>8.1443421564565703</v>
      </c>
      <c r="K269" s="6">
        <v>10.278628822802901</v>
      </c>
      <c r="L269" s="6">
        <v>10.0898849727302</v>
      </c>
      <c r="M269" s="6">
        <v>19.866822159882201</v>
      </c>
      <c r="N269" s="6">
        <v>39.449271679721399</v>
      </c>
      <c r="O269" s="6">
        <v>12.1710502084068</v>
      </c>
    </row>
    <row r="270" spans="1:15" x14ac:dyDescent="0.25">
      <c r="A270" s="6" t="s">
        <v>163</v>
      </c>
      <c r="B270" s="6" t="s">
        <v>164</v>
      </c>
      <c r="C270" s="6" t="s">
        <v>16</v>
      </c>
      <c r="D270" s="6">
        <v>2262.2472527</v>
      </c>
      <c r="E270" s="6">
        <v>4116.2700409999998</v>
      </c>
      <c r="F270" s="6">
        <v>6449.4419390000003</v>
      </c>
      <c r="G270" s="6">
        <v>10082.737402500001</v>
      </c>
      <c r="H270" s="6">
        <v>31803.431848100001</v>
      </c>
      <c r="I270" s="6">
        <v>12108.9488029</v>
      </c>
      <c r="J270" s="6">
        <v>3.38542812539283</v>
      </c>
      <c r="K270" s="6">
        <v>6.1599528309212896</v>
      </c>
      <c r="L270" s="6">
        <v>9.6515189077230801</v>
      </c>
      <c r="M270" s="6">
        <v>15.088705596894499</v>
      </c>
      <c r="N270" s="6">
        <v>47.593485872982797</v>
      </c>
      <c r="O270" s="6">
        <v>18.120908666085501</v>
      </c>
    </row>
    <row r="271" spans="1:15" x14ac:dyDescent="0.25">
      <c r="A271" s="6" t="s">
        <v>165</v>
      </c>
      <c r="B271" s="6" t="s">
        <v>166</v>
      </c>
      <c r="C271" s="6" t="s">
        <v>15</v>
      </c>
      <c r="D271" s="6">
        <v>2083.4193902000002</v>
      </c>
      <c r="E271" s="6">
        <v>2382.1511737000001</v>
      </c>
      <c r="F271" s="6">
        <v>3512.5837944</v>
      </c>
      <c r="G271" s="6">
        <v>6028.1304392000002</v>
      </c>
      <c r="H271" s="6">
        <v>12974.2856268</v>
      </c>
      <c r="I271" s="6">
        <v>4113.1400358999999</v>
      </c>
      <c r="J271" s="6">
        <v>6.7004527904985203</v>
      </c>
      <c r="K271" s="6">
        <v>7.6611994465863402</v>
      </c>
      <c r="L271" s="6">
        <v>11.2967662669147</v>
      </c>
      <c r="M271" s="6">
        <v>19.386976819366801</v>
      </c>
      <c r="N271" s="6">
        <v>41.726398795046002</v>
      </c>
      <c r="O271" s="6">
        <v>13.2282058815876</v>
      </c>
    </row>
    <row r="272" spans="1:15" x14ac:dyDescent="0.25">
      <c r="A272" s="6" t="s">
        <v>165</v>
      </c>
      <c r="B272" s="6" t="s">
        <v>166</v>
      </c>
      <c r="C272" s="6" t="s">
        <v>16</v>
      </c>
      <c r="D272" s="6">
        <v>3156.0269819999999</v>
      </c>
      <c r="E272" s="6">
        <v>3907.9783441</v>
      </c>
      <c r="F272" s="6">
        <v>4785.0559120999997</v>
      </c>
      <c r="G272" s="6">
        <v>9779.3879990000005</v>
      </c>
      <c r="H272" s="6">
        <v>26345.0070724</v>
      </c>
      <c r="I272" s="6">
        <v>10411.833228699999</v>
      </c>
      <c r="J272" s="6">
        <v>5.40551739480488</v>
      </c>
      <c r="K272" s="6">
        <v>6.6934297577413204</v>
      </c>
      <c r="L272" s="6">
        <v>8.1956533057202101</v>
      </c>
      <c r="M272" s="6">
        <v>16.749746513777001</v>
      </c>
      <c r="N272" s="6">
        <v>45.122679498091699</v>
      </c>
      <c r="O272" s="6">
        <v>17.832973529864901</v>
      </c>
    </row>
    <row r="273" spans="1:15" x14ac:dyDescent="0.25">
      <c r="A273" s="6" t="s">
        <v>167</v>
      </c>
      <c r="B273" s="6" t="s">
        <v>168</v>
      </c>
      <c r="C273" s="6" t="s">
        <v>15</v>
      </c>
      <c r="D273" s="6">
        <v>1024.9039763000001</v>
      </c>
      <c r="E273" s="6">
        <v>1959.6155329000001</v>
      </c>
      <c r="F273" s="6">
        <v>1776.1773974</v>
      </c>
      <c r="G273" s="6">
        <v>2800.4568052</v>
      </c>
      <c r="H273" s="6">
        <v>6794.3606593000004</v>
      </c>
      <c r="I273" s="6">
        <v>3637.2192490000002</v>
      </c>
      <c r="J273" s="6">
        <v>5.69621046995917</v>
      </c>
      <c r="K273" s="6">
        <v>10.8911495844682</v>
      </c>
      <c r="L273" s="6">
        <v>9.8716372670342896</v>
      </c>
      <c r="M273" s="6">
        <v>15.5643765107019</v>
      </c>
      <c r="N273" s="6">
        <v>37.761692040557399</v>
      </c>
      <c r="O273" s="6">
        <v>20.214934127279001</v>
      </c>
    </row>
    <row r="274" spans="1:15" x14ac:dyDescent="0.25">
      <c r="A274" s="6" t="s">
        <v>167</v>
      </c>
      <c r="B274" s="6" t="s">
        <v>168</v>
      </c>
      <c r="C274" s="6" t="s">
        <v>16</v>
      </c>
      <c r="D274" s="6">
        <v>3448.4759687999999</v>
      </c>
      <c r="E274" s="6">
        <v>4792.4670994999997</v>
      </c>
      <c r="F274" s="6">
        <v>6406.3673947999996</v>
      </c>
      <c r="G274" s="6">
        <v>12677.212388100001</v>
      </c>
      <c r="H274" s="6">
        <v>32654.3000311</v>
      </c>
      <c r="I274" s="6">
        <v>15603.4435018</v>
      </c>
      <c r="J274" s="6">
        <v>4.5625463931913099</v>
      </c>
      <c r="K274" s="6">
        <v>6.3407295504282102</v>
      </c>
      <c r="L274" s="6">
        <v>8.4760191792127699</v>
      </c>
      <c r="M274" s="6">
        <v>16.7727338628296</v>
      </c>
      <c r="N274" s="6">
        <v>43.203652911325499</v>
      </c>
      <c r="O274" s="6">
        <v>20.644318103012601</v>
      </c>
    </row>
    <row r="275" spans="1:15" x14ac:dyDescent="0.25">
      <c r="A275" s="6" t="s">
        <v>169</v>
      </c>
      <c r="B275" s="6" t="s">
        <v>170</v>
      </c>
      <c r="C275" s="6" t="s">
        <v>15</v>
      </c>
      <c r="D275" s="6">
        <v>2324.3451922999998</v>
      </c>
      <c r="E275" s="6">
        <v>3087.8406104999999</v>
      </c>
      <c r="F275" s="6">
        <v>5129.4232285999997</v>
      </c>
      <c r="G275" s="6">
        <v>6623.5032635999996</v>
      </c>
      <c r="H275" s="6">
        <v>18923.146944</v>
      </c>
      <c r="I275" s="6">
        <v>6102.4771502000003</v>
      </c>
      <c r="J275" s="6">
        <v>5.5091363441928101</v>
      </c>
      <c r="K275" s="6">
        <v>7.3187644368549698</v>
      </c>
      <c r="L275" s="6">
        <v>12.1577001673596</v>
      </c>
      <c r="M275" s="6">
        <v>15.698951548272801</v>
      </c>
      <c r="N275" s="6">
        <v>44.851426079503</v>
      </c>
      <c r="O275" s="6">
        <v>14.4640214238169</v>
      </c>
    </row>
    <row r="276" spans="1:15" x14ac:dyDescent="0.25">
      <c r="A276" s="6" t="s">
        <v>169</v>
      </c>
      <c r="B276" s="6" t="s">
        <v>170</v>
      </c>
      <c r="C276" s="6" t="s">
        <v>16</v>
      </c>
      <c r="D276" s="6">
        <v>5187.0694557999996</v>
      </c>
      <c r="E276" s="6">
        <v>7332.2784517</v>
      </c>
      <c r="F276" s="6">
        <v>10065.029224800001</v>
      </c>
      <c r="G276" s="6">
        <v>15815.0130531</v>
      </c>
      <c r="H276" s="6">
        <v>42194.170040899997</v>
      </c>
      <c r="I276" s="6">
        <v>17621.703386699999</v>
      </c>
      <c r="J276" s="6">
        <v>5.2813272244920499</v>
      </c>
      <c r="K276" s="6">
        <v>7.4655182727926697</v>
      </c>
      <c r="L276" s="6">
        <v>10.2479277197274</v>
      </c>
      <c r="M276" s="6">
        <v>16.102398416824801</v>
      </c>
      <c r="N276" s="6">
        <v>42.960909016299901</v>
      </c>
      <c r="O276" s="6">
        <v>17.941919349863198</v>
      </c>
    </row>
    <row r="277" spans="1:15" x14ac:dyDescent="0.25">
      <c r="A277" s="6" t="s">
        <v>171</v>
      </c>
      <c r="B277" s="6" t="s">
        <v>172</v>
      </c>
      <c r="C277" s="6" t="s">
        <v>15</v>
      </c>
      <c r="D277" s="6">
        <v>705.54025530000001</v>
      </c>
      <c r="E277" s="6">
        <v>1142.9695194000001</v>
      </c>
      <c r="F277" s="6">
        <v>998.44110030000002</v>
      </c>
      <c r="G277" s="6">
        <v>2115.5070778999998</v>
      </c>
      <c r="H277" s="6">
        <v>4802.7951997</v>
      </c>
      <c r="I277" s="6">
        <v>1699.9485297000001</v>
      </c>
      <c r="J277" s="6">
        <v>6.1537535479137198</v>
      </c>
      <c r="K277" s="6">
        <v>9.9690310826761905</v>
      </c>
      <c r="L277" s="6">
        <v>8.7084477706257495</v>
      </c>
      <c r="M277" s="6">
        <v>18.451547007375598</v>
      </c>
      <c r="N277" s="6">
        <v>41.890193760084998</v>
      </c>
      <c r="O277" s="6">
        <v>14.8270268313237</v>
      </c>
    </row>
    <row r="278" spans="1:15" x14ac:dyDescent="0.25">
      <c r="A278" s="6" t="s">
        <v>171</v>
      </c>
      <c r="B278" s="6" t="s">
        <v>172</v>
      </c>
      <c r="C278" s="6" t="s">
        <v>16</v>
      </c>
      <c r="D278" s="6">
        <v>1375.3696245000001</v>
      </c>
      <c r="E278" s="6">
        <v>1857.4258829</v>
      </c>
      <c r="F278" s="6">
        <v>1982.5341716</v>
      </c>
      <c r="G278" s="6">
        <v>3874.9491106999999</v>
      </c>
      <c r="H278" s="6">
        <v>10680.2688165</v>
      </c>
      <c r="I278" s="6">
        <v>5041.2507089000001</v>
      </c>
      <c r="J278" s="6">
        <v>5.5432081424866997</v>
      </c>
      <c r="K278" s="6">
        <v>7.4860590889520697</v>
      </c>
      <c r="L278" s="6">
        <v>7.9902881138344002</v>
      </c>
      <c r="M278" s="6">
        <v>15.617365019212601</v>
      </c>
      <c r="N278" s="6">
        <v>43.045121844313002</v>
      </c>
      <c r="O278" s="6">
        <v>20.317957791201199</v>
      </c>
    </row>
    <row r="279" spans="1:15" x14ac:dyDescent="0.25">
      <c r="A279" s="6" t="s">
        <v>173</v>
      </c>
      <c r="B279" s="6" t="s">
        <v>174</v>
      </c>
      <c r="C279" s="6" t="s">
        <v>15</v>
      </c>
      <c r="D279" s="6">
        <v>3489.2060517</v>
      </c>
      <c r="E279" s="6">
        <v>4774.9518066000001</v>
      </c>
      <c r="F279" s="6">
        <v>5275.1270910000003</v>
      </c>
      <c r="G279" s="6">
        <v>7120.5332931000003</v>
      </c>
      <c r="H279" s="6">
        <v>16461.667405200002</v>
      </c>
      <c r="I279" s="6">
        <v>5620.4702834</v>
      </c>
      <c r="J279" s="6">
        <v>8.1634215741852394</v>
      </c>
      <c r="K279" s="6">
        <v>11.171580014514101</v>
      </c>
      <c r="L279" s="6">
        <v>12.3418008748028</v>
      </c>
      <c r="M279" s="6">
        <v>16.659352942562901</v>
      </c>
      <c r="N279" s="6">
        <v>38.514071353624303</v>
      </c>
      <c r="O279" s="6">
        <v>13.1497732403106</v>
      </c>
    </row>
    <row r="280" spans="1:15" x14ac:dyDescent="0.25">
      <c r="A280" s="6" t="s">
        <v>173</v>
      </c>
      <c r="B280" s="6" t="s">
        <v>174</v>
      </c>
      <c r="C280" s="6" t="s">
        <v>16</v>
      </c>
      <c r="D280" s="6">
        <v>3592.7345632000001</v>
      </c>
      <c r="E280" s="6">
        <v>4424.9036778999998</v>
      </c>
      <c r="F280" s="6">
        <v>6256.0210325999997</v>
      </c>
      <c r="G280" s="6">
        <v>9299.8476236000006</v>
      </c>
      <c r="H280" s="6">
        <v>22720.682025999999</v>
      </c>
      <c r="I280" s="6">
        <v>7119.855149</v>
      </c>
      <c r="J280" s="6">
        <v>6.7261983727293897</v>
      </c>
      <c r="K280" s="6">
        <v>8.28415776178743</v>
      </c>
      <c r="L280" s="6">
        <v>11.7123148813297</v>
      </c>
      <c r="M280" s="6">
        <v>17.410865971900499</v>
      </c>
      <c r="N280" s="6">
        <v>42.536906576940403</v>
      </c>
      <c r="O280" s="6">
        <v>13.3295564353127</v>
      </c>
    </row>
    <row r="281" spans="1:15" x14ac:dyDescent="0.25">
      <c r="A281" s="6" t="s">
        <v>175</v>
      </c>
      <c r="B281" s="6" t="s">
        <v>176</v>
      </c>
      <c r="C281" s="6" t="s">
        <v>15</v>
      </c>
      <c r="D281" s="6">
        <v>1879.0457163000001</v>
      </c>
      <c r="E281" s="6">
        <v>2565.0692005999999</v>
      </c>
      <c r="F281" s="6">
        <v>2344.0422518</v>
      </c>
      <c r="G281" s="6">
        <v>2968.8389252000002</v>
      </c>
      <c r="H281" s="6">
        <v>7430.5738564000003</v>
      </c>
      <c r="I281" s="6">
        <v>2027.3200425</v>
      </c>
      <c r="J281" s="6">
        <v>9.7791125372255401</v>
      </c>
      <c r="K281" s="6">
        <v>13.349382700401399</v>
      </c>
      <c r="L281" s="6">
        <v>12.1990927487919</v>
      </c>
      <c r="M281" s="6">
        <v>15.450720385661601</v>
      </c>
      <c r="N281" s="6">
        <v>38.670915416035697</v>
      </c>
      <c r="O281" s="6">
        <v>10.5507762118839</v>
      </c>
    </row>
    <row r="282" spans="1:15" x14ac:dyDescent="0.25">
      <c r="A282" s="6" t="s">
        <v>175</v>
      </c>
      <c r="B282" s="6" t="s">
        <v>176</v>
      </c>
      <c r="C282" s="6" t="s">
        <v>16</v>
      </c>
      <c r="D282" s="6">
        <v>4188.2355219000001</v>
      </c>
      <c r="E282" s="6">
        <v>5531.3144101999997</v>
      </c>
      <c r="F282" s="6">
        <v>7345.9572976999998</v>
      </c>
      <c r="G282" s="6">
        <v>10255.6620748</v>
      </c>
      <c r="H282" s="6">
        <v>24619.1152917</v>
      </c>
      <c r="I282" s="6">
        <v>6578.8254076000003</v>
      </c>
      <c r="J282" s="6">
        <v>7.1570389939643198</v>
      </c>
      <c r="K282" s="6">
        <v>9.4521506048731201</v>
      </c>
      <c r="L282" s="6">
        <v>12.553091284557199</v>
      </c>
      <c r="M282" s="6">
        <v>17.525321342235902</v>
      </c>
      <c r="N282" s="6">
        <v>42.070214823942599</v>
      </c>
      <c r="O282" s="6">
        <v>11.2421829504269</v>
      </c>
    </row>
    <row r="283" spans="1:15" x14ac:dyDescent="0.25">
      <c r="A283" s="6" t="s">
        <v>177</v>
      </c>
      <c r="B283" s="6" t="s">
        <v>178</v>
      </c>
      <c r="C283" s="6" t="s">
        <v>15</v>
      </c>
      <c r="D283" s="6">
        <v>1050.5747809</v>
      </c>
      <c r="E283" s="6">
        <v>1175.6754287000001</v>
      </c>
      <c r="F283" s="6">
        <v>1426.1263507000001</v>
      </c>
      <c r="G283" s="6">
        <v>1889.5298725</v>
      </c>
      <c r="H283" s="6">
        <v>4116.8329659000001</v>
      </c>
      <c r="I283" s="6">
        <v>1143.7508958000001</v>
      </c>
      <c r="J283" s="6">
        <v>9.7253017800431802</v>
      </c>
      <c r="K283" s="6">
        <v>10.8833740799433</v>
      </c>
      <c r="L283" s="6">
        <v>13.201829502462999</v>
      </c>
      <c r="M283" s="6">
        <v>17.4916137019076</v>
      </c>
      <c r="N283" s="6">
        <v>38.110036238551899</v>
      </c>
      <c r="O283" s="6">
        <v>10.5878446970911</v>
      </c>
    </row>
    <row r="284" spans="1:15" x14ac:dyDescent="0.25">
      <c r="A284" s="6" t="s">
        <v>177</v>
      </c>
      <c r="B284" s="6" t="s">
        <v>178</v>
      </c>
      <c r="C284" s="6" t="s">
        <v>16</v>
      </c>
      <c r="D284" s="6">
        <v>720.35031049999998</v>
      </c>
      <c r="E284" s="6">
        <v>954.65882839999995</v>
      </c>
      <c r="F284" s="6">
        <v>1257.6400229999999</v>
      </c>
      <c r="G284" s="6">
        <v>1682.3684472</v>
      </c>
      <c r="H284" s="6">
        <v>3446.3878101999999</v>
      </c>
      <c r="I284" s="6">
        <v>765.10429369999997</v>
      </c>
      <c r="J284" s="6">
        <v>8.1612135931719703</v>
      </c>
      <c r="K284" s="6">
        <v>10.8158134918715</v>
      </c>
      <c r="L284" s="6">
        <v>14.2484409341067</v>
      </c>
      <c r="M284" s="6">
        <v>19.0604044169594</v>
      </c>
      <c r="N284" s="6">
        <v>39.045873422923201</v>
      </c>
      <c r="O284" s="6">
        <v>8.6682541409672602</v>
      </c>
    </row>
    <row r="285" spans="1:15" x14ac:dyDescent="0.25">
      <c r="A285" s="6" t="s">
        <v>179</v>
      </c>
      <c r="B285" s="6" t="s">
        <v>180</v>
      </c>
      <c r="C285" s="6" t="s">
        <v>15</v>
      </c>
      <c r="D285" s="6">
        <v>1997.8988148000001</v>
      </c>
      <c r="E285" s="6">
        <v>2295.2149773000001</v>
      </c>
      <c r="F285" s="6">
        <v>2175.5230123000001</v>
      </c>
      <c r="G285" s="6">
        <v>3940.1131495</v>
      </c>
      <c r="H285" s="6">
        <v>8505.5406065000006</v>
      </c>
      <c r="I285" s="6">
        <v>2936.1660356000002</v>
      </c>
      <c r="J285" s="6">
        <v>9.1435105990679393</v>
      </c>
      <c r="K285" s="6">
        <v>10.504196867538999</v>
      </c>
      <c r="L285" s="6">
        <v>9.9564190008654396</v>
      </c>
      <c r="M285" s="6">
        <v>18.0321776443852</v>
      </c>
      <c r="N285" s="6">
        <v>38.926145863959</v>
      </c>
      <c r="O285" s="6">
        <v>13.4375500241835</v>
      </c>
    </row>
    <row r="286" spans="1:15" x14ac:dyDescent="0.25">
      <c r="A286" s="6" t="s">
        <v>179</v>
      </c>
      <c r="B286" s="6" t="s">
        <v>180</v>
      </c>
      <c r="C286" s="6" t="s">
        <v>16</v>
      </c>
      <c r="D286" s="6">
        <v>1609.1536292999999</v>
      </c>
      <c r="E286" s="6">
        <v>2381.6718559000001</v>
      </c>
      <c r="F286" s="6">
        <v>2147.1373048999999</v>
      </c>
      <c r="G286" s="6">
        <v>5196.9902583000003</v>
      </c>
      <c r="H286" s="6">
        <v>10868.600817099999</v>
      </c>
      <c r="I286" s="6">
        <v>3388.989536</v>
      </c>
      <c r="J286" s="6">
        <v>6.2875877713884698</v>
      </c>
      <c r="K286" s="6">
        <v>9.3061163110517899</v>
      </c>
      <c r="L286" s="6">
        <v>8.38969879318112</v>
      </c>
      <c r="M286" s="6">
        <v>20.306657985370101</v>
      </c>
      <c r="N286" s="6">
        <v>42.4678416935418</v>
      </c>
      <c r="O286" s="6">
        <v>13.242097445466699</v>
      </c>
    </row>
    <row r="287" spans="1:15" x14ac:dyDescent="0.25">
      <c r="A287" s="6" t="s">
        <v>181</v>
      </c>
      <c r="B287" s="6" t="s">
        <v>182</v>
      </c>
      <c r="C287" s="6" t="s">
        <v>15</v>
      </c>
      <c r="D287" s="6">
        <v>3441.3935224000002</v>
      </c>
      <c r="E287" s="6">
        <v>3605.5152231000002</v>
      </c>
      <c r="F287" s="6">
        <v>5266.5208565000003</v>
      </c>
      <c r="G287" s="6">
        <v>6306.4327358</v>
      </c>
      <c r="H287" s="6">
        <v>15479.758227599999</v>
      </c>
      <c r="I287" s="6">
        <v>5007.5016741999998</v>
      </c>
      <c r="J287" s="6">
        <v>8.7999150162863007</v>
      </c>
      <c r="K287" s="6">
        <v>9.2195871662708093</v>
      </c>
      <c r="L287" s="6">
        <v>13.4669097466014</v>
      </c>
      <c r="M287" s="6">
        <v>16.126046547639099</v>
      </c>
      <c r="N287" s="6">
        <v>39.582964281440098</v>
      </c>
      <c r="O287" s="6">
        <v>12.804577241762299</v>
      </c>
    </row>
    <row r="288" spans="1:15" x14ac:dyDescent="0.25">
      <c r="A288" s="6" t="s">
        <v>181</v>
      </c>
      <c r="B288" s="6" t="s">
        <v>182</v>
      </c>
      <c r="C288" s="6" t="s">
        <v>16</v>
      </c>
      <c r="D288" s="6">
        <v>4992.1604623000003</v>
      </c>
      <c r="E288" s="6">
        <v>6588.0798956999997</v>
      </c>
      <c r="F288" s="6">
        <v>9540.9000711000008</v>
      </c>
      <c r="G288" s="6">
        <v>14622.955247100001</v>
      </c>
      <c r="H288" s="6">
        <v>36912.3679806</v>
      </c>
      <c r="I288" s="6">
        <v>9088.4141213000003</v>
      </c>
      <c r="J288" s="6">
        <v>6.1070009497738003</v>
      </c>
      <c r="K288" s="6">
        <v>8.0593183019780508</v>
      </c>
      <c r="L288" s="6">
        <v>11.671557081532599</v>
      </c>
      <c r="M288" s="6">
        <v>17.888527874241401</v>
      </c>
      <c r="N288" s="6">
        <v>45.155573026606298</v>
      </c>
      <c r="O288" s="6">
        <v>11.118022765867799</v>
      </c>
    </row>
    <row r="289" spans="1:15" x14ac:dyDescent="0.25">
      <c r="A289" s="6" t="s">
        <v>183</v>
      </c>
      <c r="B289" s="6" t="s">
        <v>184</v>
      </c>
      <c r="C289" s="6" t="s">
        <v>15</v>
      </c>
      <c r="D289" s="6">
        <v>2799.2978016000002</v>
      </c>
      <c r="E289" s="6">
        <v>3219.8812377999998</v>
      </c>
      <c r="F289" s="6">
        <v>4188.4815490999999</v>
      </c>
      <c r="G289" s="6">
        <v>5251.0258411000004</v>
      </c>
      <c r="H289" s="6">
        <v>12426.460798800001</v>
      </c>
      <c r="I289" s="6">
        <v>4387.5947649999998</v>
      </c>
      <c r="J289" s="6">
        <v>8.6738765555541395</v>
      </c>
      <c r="K289" s="6">
        <v>9.9770922422968802</v>
      </c>
      <c r="L289" s="6">
        <v>12.9783876125449</v>
      </c>
      <c r="M289" s="6">
        <v>16.270776874719399</v>
      </c>
      <c r="N289" s="6">
        <v>38.504508855619697</v>
      </c>
      <c r="O289" s="6">
        <v>13.595357859264899</v>
      </c>
    </row>
    <row r="290" spans="1:15" x14ac:dyDescent="0.25">
      <c r="A290" s="6" t="s">
        <v>183</v>
      </c>
      <c r="B290" s="6" t="s">
        <v>184</v>
      </c>
      <c r="C290" s="6" t="s">
        <v>16</v>
      </c>
      <c r="D290" s="6">
        <v>3126.4805633000001</v>
      </c>
      <c r="E290" s="6">
        <v>4370.1901291000004</v>
      </c>
      <c r="F290" s="6">
        <v>4904.6068879000004</v>
      </c>
      <c r="G290" s="6">
        <v>7733.5696384000003</v>
      </c>
      <c r="H290" s="6">
        <v>17553.920914900002</v>
      </c>
      <c r="I290" s="6">
        <v>5432.4898737000003</v>
      </c>
      <c r="J290" s="6">
        <v>7.2504391285864598</v>
      </c>
      <c r="K290" s="6">
        <v>10.1346536048651</v>
      </c>
      <c r="L290" s="6">
        <v>11.373988409776199</v>
      </c>
      <c r="M290" s="6">
        <v>17.934471292768801</v>
      </c>
      <c r="N290" s="6">
        <v>40.708276442047001</v>
      </c>
      <c r="O290" s="6">
        <v>12.598171121956399</v>
      </c>
    </row>
    <row r="291" spans="1:15" x14ac:dyDescent="0.25">
      <c r="A291" s="6" t="s">
        <v>185</v>
      </c>
      <c r="B291" s="6" t="s">
        <v>186</v>
      </c>
      <c r="C291" s="6" t="s">
        <v>15</v>
      </c>
      <c r="D291" s="6">
        <v>6044.4208611000004</v>
      </c>
      <c r="E291" s="6">
        <v>6425.9136479999997</v>
      </c>
      <c r="F291" s="6">
        <v>6862.9839781000001</v>
      </c>
      <c r="G291" s="6">
        <v>11114.252221299999</v>
      </c>
      <c r="H291" s="6">
        <v>21435.173620500002</v>
      </c>
      <c r="I291" s="6">
        <v>7277.373235</v>
      </c>
      <c r="J291" s="6">
        <v>10.217053498179901</v>
      </c>
      <c r="K291" s="6">
        <v>10.8619014170288</v>
      </c>
      <c r="L291" s="6">
        <v>11.600693610312</v>
      </c>
      <c r="M291" s="6">
        <v>18.786731127226901</v>
      </c>
      <c r="N291" s="6">
        <v>36.232472995529797</v>
      </c>
      <c r="O291" s="6">
        <v>12.301147351722699</v>
      </c>
    </row>
    <row r="292" spans="1:15" x14ac:dyDescent="0.25">
      <c r="A292" s="6" t="s">
        <v>185</v>
      </c>
      <c r="B292" s="6" t="s">
        <v>186</v>
      </c>
      <c r="C292" s="6" t="s">
        <v>16</v>
      </c>
      <c r="D292" s="6">
        <v>4722.5130299000002</v>
      </c>
      <c r="E292" s="6">
        <v>6580.5744809999997</v>
      </c>
      <c r="F292" s="6">
        <v>7313.9928800999996</v>
      </c>
      <c r="G292" s="6">
        <v>12554.4331728</v>
      </c>
      <c r="H292" s="6">
        <v>29894.1238968</v>
      </c>
      <c r="I292" s="6">
        <v>11104.244973700001</v>
      </c>
      <c r="J292" s="6">
        <v>6.5436063779086098</v>
      </c>
      <c r="K292" s="6">
        <v>9.1181726490834194</v>
      </c>
      <c r="L292" s="6">
        <v>10.1344115209808</v>
      </c>
      <c r="M292" s="6">
        <v>17.395668039543999</v>
      </c>
      <c r="N292" s="6">
        <v>41.421882492346001</v>
      </c>
      <c r="O292" s="6">
        <v>15.3862589201372</v>
      </c>
    </row>
    <row r="293" spans="1:15" x14ac:dyDescent="0.25">
      <c r="A293" s="6" t="s">
        <v>187</v>
      </c>
      <c r="B293" s="6" t="s">
        <v>188</v>
      </c>
      <c r="C293" s="6" t="s">
        <v>15</v>
      </c>
      <c r="D293" s="6">
        <v>3110.2453547</v>
      </c>
      <c r="E293" s="6">
        <v>3506.1629965000002</v>
      </c>
      <c r="F293" s="6">
        <v>4733.4701905000002</v>
      </c>
      <c r="G293" s="6">
        <v>5758.1458114999996</v>
      </c>
      <c r="H293" s="6">
        <v>13210.1140476</v>
      </c>
      <c r="I293" s="6">
        <v>5165.8244340000001</v>
      </c>
      <c r="J293" s="6">
        <v>8.7652142157293298</v>
      </c>
      <c r="K293" s="6">
        <v>9.8809792266534</v>
      </c>
      <c r="L293" s="6">
        <v>13.339745091429799</v>
      </c>
      <c r="M293" s="6">
        <v>16.2274598198284</v>
      </c>
      <c r="N293" s="6">
        <v>37.228406841426697</v>
      </c>
      <c r="O293" s="6">
        <v>14.5581948049324</v>
      </c>
    </row>
    <row r="294" spans="1:15" x14ac:dyDescent="0.25">
      <c r="A294" s="6" t="s">
        <v>187</v>
      </c>
      <c r="B294" s="6" t="s">
        <v>188</v>
      </c>
      <c r="C294" s="6" t="s">
        <v>16</v>
      </c>
      <c r="D294" s="6">
        <v>5314.4797228999996</v>
      </c>
      <c r="E294" s="6">
        <v>5757.1004116000004</v>
      </c>
      <c r="F294" s="6">
        <v>6737.8834567000004</v>
      </c>
      <c r="G294" s="6">
        <v>13709.0681998</v>
      </c>
      <c r="H294" s="6">
        <v>24833.452992899998</v>
      </c>
      <c r="I294" s="6">
        <v>6954.0523810000004</v>
      </c>
      <c r="J294" s="6">
        <v>8.3949019096816997</v>
      </c>
      <c r="K294" s="6">
        <v>9.0940780207168306</v>
      </c>
      <c r="L294" s="6">
        <v>10.643350553043</v>
      </c>
      <c r="M294" s="6">
        <v>21.6552303915194</v>
      </c>
      <c r="N294" s="6">
        <v>39.227622048452702</v>
      </c>
      <c r="O294" s="6">
        <v>10.9848170765863</v>
      </c>
    </row>
    <row r="295" spans="1:15" x14ac:dyDescent="0.25">
      <c r="A295" s="6" t="s">
        <v>189</v>
      </c>
      <c r="B295" s="6" t="s">
        <v>190</v>
      </c>
      <c r="C295" s="6" t="s">
        <v>15</v>
      </c>
      <c r="D295" s="6">
        <v>1964.9092969999999</v>
      </c>
      <c r="E295" s="6">
        <v>2146.7944759000002</v>
      </c>
      <c r="F295" s="6">
        <v>2553.7255162000001</v>
      </c>
      <c r="G295" s="6">
        <v>3838.5247098</v>
      </c>
      <c r="H295" s="6">
        <v>9687.0591507999998</v>
      </c>
      <c r="I295" s="6">
        <v>3586.7292459</v>
      </c>
      <c r="J295" s="6">
        <v>8.2636495269777992</v>
      </c>
      <c r="K295" s="6">
        <v>9.0285883335049402</v>
      </c>
      <c r="L295" s="6">
        <v>10.739983105681899</v>
      </c>
      <c r="M295" s="6">
        <v>16.143352240666498</v>
      </c>
      <c r="N295" s="6">
        <v>40.740029013825001</v>
      </c>
      <c r="O295" s="6">
        <v>15.084397779343901</v>
      </c>
    </row>
    <row r="296" spans="1:15" x14ac:dyDescent="0.25">
      <c r="A296" s="6" t="s">
        <v>189</v>
      </c>
      <c r="B296" s="6" t="s">
        <v>190</v>
      </c>
      <c r="C296" s="6" t="s">
        <v>16</v>
      </c>
      <c r="D296" s="6">
        <v>1211.7838168999999</v>
      </c>
      <c r="E296" s="6">
        <v>1284.5646502</v>
      </c>
      <c r="F296" s="6">
        <v>1987.5752336999999</v>
      </c>
      <c r="G296" s="6">
        <v>3209.7942923000001</v>
      </c>
      <c r="H296" s="6">
        <v>7288.6918346000002</v>
      </c>
      <c r="I296" s="6">
        <v>2330.8477825</v>
      </c>
      <c r="J296" s="6">
        <v>6.9991670209197698</v>
      </c>
      <c r="K296" s="6">
        <v>7.4195433298653599</v>
      </c>
      <c r="L296" s="6">
        <v>11.4800765889894</v>
      </c>
      <c r="M296" s="6">
        <v>18.539516736636401</v>
      </c>
      <c r="N296" s="6">
        <v>42.098904774026501</v>
      </c>
      <c r="O296" s="6">
        <v>13.4627915495625</v>
      </c>
    </row>
    <row r="297" spans="1:15" x14ac:dyDescent="0.25">
      <c r="A297" s="6" t="s">
        <v>191</v>
      </c>
      <c r="B297" s="6" t="s">
        <v>192</v>
      </c>
      <c r="C297" s="6" t="s">
        <v>15</v>
      </c>
      <c r="D297" s="6">
        <v>1581.7976541999999</v>
      </c>
      <c r="E297" s="6">
        <v>2038.0735887000001</v>
      </c>
      <c r="F297" s="6">
        <v>2674.1986348</v>
      </c>
      <c r="G297" s="6">
        <v>3700.9009243999999</v>
      </c>
      <c r="H297" s="6">
        <v>10571.716089699999</v>
      </c>
      <c r="I297" s="6">
        <v>3440.4303817</v>
      </c>
      <c r="J297" s="6">
        <v>6.5888696097054904</v>
      </c>
      <c r="K297" s="6">
        <v>8.4894557121596002</v>
      </c>
      <c r="L297" s="6">
        <v>11.1391909504765</v>
      </c>
      <c r="M297" s="6">
        <v>15.415848901130699</v>
      </c>
      <c r="N297" s="6">
        <v>44.035758101492199</v>
      </c>
      <c r="O297" s="6">
        <v>14.3308767250355</v>
      </c>
    </row>
    <row r="298" spans="1:15" x14ac:dyDescent="0.25">
      <c r="A298" s="6" t="s">
        <v>191</v>
      </c>
      <c r="B298" s="6" t="s">
        <v>192</v>
      </c>
      <c r="C298" s="6" t="s">
        <v>16</v>
      </c>
      <c r="D298" s="6">
        <v>4314.8994369000002</v>
      </c>
      <c r="E298" s="6">
        <v>4919.3822247999997</v>
      </c>
      <c r="F298" s="6">
        <v>5909.6907082999996</v>
      </c>
      <c r="G298" s="6">
        <v>9805.3343814</v>
      </c>
      <c r="H298" s="6">
        <v>27710.6396785</v>
      </c>
      <c r="I298" s="6">
        <v>6607.9362941999998</v>
      </c>
      <c r="J298" s="6">
        <v>7.2803333586023999</v>
      </c>
      <c r="K298" s="6">
        <v>8.3002496439773097</v>
      </c>
      <c r="L298" s="6">
        <v>9.9711520585447708</v>
      </c>
      <c r="M298" s="6">
        <v>16.544094255981999</v>
      </c>
      <c r="N298" s="6">
        <v>46.754900639013499</v>
      </c>
      <c r="O298" s="6">
        <v>11.14927004388</v>
      </c>
    </row>
    <row r="299" spans="1:15" x14ac:dyDescent="0.25">
      <c r="A299" s="6" t="s">
        <v>193</v>
      </c>
      <c r="B299" s="6" t="s">
        <v>194</v>
      </c>
      <c r="C299" s="6" t="s">
        <v>15</v>
      </c>
      <c r="D299" s="6">
        <v>2858.8046337000001</v>
      </c>
      <c r="E299" s="6">
        <v>3139.2788015000001</v>
      </c>
      <c r="F299" s="6">
        <v>4034.2605923000001</v>
      </c>
      <c r="G299" s="6">
        <v>5902.7454982999998</v>
      </c>
      <c r="H299" s="6">
        <v>13282.611994999999</v>
      </c>
      <c r="I299" s="6">
        <v>4017.4687573000001</v>
      </c>
      <c r="J299" s="6">
        <v>8.6017451085056802</v>
      </c>
      <c r="K299" s="6">
        <v>9.4456528287101893</v>
      </c>
      <c r="L299" s="6">
        <v>12.138528427995899</v>
      </c>
      <c r="M299" s="6">
        <v>17.760539359082401</v>
      </c>
      <c r="N299" s="6">
        <v>39.965530141280603</v>
      </c>
      <c r="O299" s="6">
        <v>12.088004134425301</v>
      </c>
    </row>
    <row r="300" spans="1:15" x14ac:dyDescent="0.25">
      <c r="A300" s="6" t="s">
        <v>193</v>
      </c>
      <c r="B300" s="6" t="s">
        <v>194</v>
      </c>
      <c r="C300" s="6" t="s">
        <v>16</v>
      </c>
      <c r="D300" s="6">
        <v>2598.683329</v>
      </c>
      <c r="E300" s="6">
        <v>3226.0206263</v>
      </c>
      <c r="F300" s="6">
        <v>4243.4060235999996</v>
      </c>
      <c r="G300" s="6">
        <v>6688.7886404000001</v>
      </c>
      <c r="H300" s="6">
        <v>16434.496938299999</v>
      </c>
      <c r="I300" s="6">
        <v>4879.4341605999998</v>
      </c>
      <c r="J300" s="6">
        <v>6.8259172396174099</v>
      </c>
      <c r="K300" s="6">
        <v>8.4737334336524306</v>
      </c>
      <c r="L300" s="6">
        <v>11.1460823286744</v>
      </c>
      <c r="M300" s="6">
        <v>17.5693271985674</v>
      </c>
      <c r="N300" s="6">
        <v>43.168213196160998</v>
      </c>
      <c r="O300" s="6">
        <v>12.8167266033274</v>
      </c>
    </row>
    <row r="301" spans="1:15" x14ac:dyDescent="0.25">
      <c r="A301" s="6" t="s">
        <v>195</v>
      </c>
      <c r="B301" s="6" t="s">
        <v>196</v>
      </c>
      <c r="C301" s="6" t="s">
        <v>15</v>
      </c>
      <c r="D301" s="6">
        <v>8904.9290655999994</v>
      </c>
      <c r="E301" s="6">
        <v>9423.6028781000005</v>
      </c>
      <c r="F301" s="6">
        <v>11652.875413</v>
      </c>
      <c r="G301" s="6">
        <v>15271.6911869</v>
      </c>
      <c r="H301" s="6">
        <v>30324.092635600002</v>
      </c>
      <c r="I301" s="6">
        <v>9239.8995876999998</v>
      </c>
      <c r="J301" s="6">
        <v>10.4989796102216</v>
      </c>
      <c r="K301" s="6">
        <v>11.110500009955</v>
      </c>
      <c r="L301" s="6">
        <v>13.7388294123707</v>
      </c>
      <c r="M301" s="6">
        <v>18.005440942168899</v>
      </c>
      <c r="N301" s="6">
        <v>35.752337602498898</v>
      </c>
      <c r="O301" s="6">
        <v>10.893912422784799</v>
      </c>
    </row>
    <row r="302" spans="1:15" x14ac:dyDescent="0.25">
      <c r="A302" s="6" t="s">
        <v>195</v>
      </c>
      <c r="B302" s="6" t="s">
        <v>196</v>
      </c>
      <c r="C302" s="6" t="s">
        <v>16</v>
      </c>
      <c r="D302" s="6">
        <v>6794.7463282999997</v>
      </c>
      <c r="E302" s="6">
        <v>8960.3792434999996</v>
      </c>
      <c r="F302" s="6">
        <v>6435.0149940000001</v>
      </c>
      <c r="G302" s="6">
        <v>15471.2590951</v>
      </c>
      <c r="H302" s="6">
        <v>29986.428981500001</v>
      </c>
      <c r="I302" s="6">
        <v>9366.0806035000005</v>
      </c>
      <c r="J302" s="6">
        <v>8.8227521428692199</v>
      </c>
      <c r="K302" s="6">
        <v>11.6347544634959</v>
      </c>
      <c r="L302" s="6">
        <v>8.3556529684182799</v>
      </c>
      <c r="M302" s="6">
        <v>20.088915426564501</v>
      </c>
      <c r="N302" s="6">
        <v>38.936380811101898</v>
      </c>
      <c r="O302" s="6">
        <v>12.1615441875503</v>
      </c>
    </row>
    <row r="303" spans="1:15" x14ac:dyDescent="0.25">
      <c r="A303" s="6" t="s">
        <v>197</v>
      </c>
      <c r="B303" s="6" t="s">
        <v>198</v>
      </c>
      <c r="C303" s="6" t="s">
        <v>15</v>
      </c>
      <c r="D303" s="6">
        <v>6577.5514137</v>
      </c>
      <c r="E303" s="6">
        <v>7639.0685068000003</v>
      </c>
      <c r="F303" s="6">
        <v>7653.0981072000004</v>
      </c>
      <c r="G303" s="6">
        <v>14535.709639000001</v>
      </c>
      <c r="H303" s="6">
        <v>28169.558971599999</v>
      </c>
      <c r="I303" s="6">
        <v>8112.2837172999998</v>
      </c>
      <c r="J303" s="6">
        <v>9.0491104997083607</v>
      </c>
      <c r="K303" s="6">
        <v>10.5094997644405</v>
      </c>
      <c r="L303" s="6">
        <v>10.5288010813442</v>
      </c>
      <c r="M303" s="6">
        <v>19.997600085803899</v>
      </c>
      <c r="N303" s="6">
        <v>38.754459802643801</v>
      </c>
      <c r="O303" s="6">
        <v>11.160528766059301</v>
      </c>
    </row>
    <row r="304" spans="1:15" x14ac:dyDescent="0.25">
      <c r="A304" s="6" t="s">
        <v>197</v>
      </c>
      <c r="B304" s="6" t="s">
        <v>198</v>
      </c>
      <c r="C304" s="6" t="s">
        <v>16</v>
      </c>
      <c r="D304" s="6">
        <v>6532.2592008000001</v>
      </c>
      <c r="E304" s="6">
        <v>8629.5761882000006</v>
      </c>
      <c r="F304" s="6">
        <v>10458.348804200001</v>
      </c>
      <c r="G304" s="6">
        <v>19137.7793184</v>
      </c>
      <c r="H304" s="6">
        <v>39123.870990700001</v>
      </c>
      <c r="I304" s="6">
        <v>7950.8951440999999</v>
      </c>
      <c r="J304" s="6">
        <v>7.1132146740626396</v>
      </c>
      <c r="K304" s="6">
        <v>9.3970594377712704</v>
      </c>
      <c r="L304" s="6">
        <v>11.3884764663641</v>
      </c>
      <c r="M304" s="6">
        <v>20.839824093315801</v>
      </c>
      <c r="N304" s="6">
        <v>42.603406368672303</v>
      </c>
      <c r="O304" s="6">
        <v>8.6580189598139494</v>
      </c>
    </row>
    <row r="305" spans="1:15" x14ac:dyDescent="0.25">
      <c r="A305" s="6" t="s">
        <v>199</v>
      </c>
      <c r="B305" s="6" t="s">
        <v>200</v>
      </c>
      <c r="C305" s="6" t="s">
        <v>15</v>
      </c>
      <c r="D305" s="6">
        <v>5686.6057474999998</v>
      </c>
      <c r="E305" s="6">
        <v>5487.8627573000003</v>
      </c>
      <c r="F305" s="6">
        <v>6701.2041970999999</v>
      </c>
      <c r="G305" s="6">
        <v>10898.0699164</v>
      </c>
      <c r="H305" s="6">
        <v>20797.916061899999</v>
      </c>
      <c r="I305" s="6">
        <v>6055.5259501</v>
      </c>
      <c r="J305" s="6">
        <v>10.2227099668864</v>
      </c>
      <c r="K305" s="6">
        <v>9.8654332297643794</v>
      </c>
      <c r="L305" s="6">
        <v>12.046635546336599</v>
      </c>
      <c r="M305" s="6">
        <v>19.591266372420101</v>
      </c>
      <c r="N305" s="6">
        <v>37.3880436339239</v>
      </c>
      <c r="O305" s="6">
        <v>10.885911250668601</v>
      </c>
    </row>
    <row r="306" spans="1:15" x14ac:dyDescent="0.25">
      <c r="A306" s="6" t="s">
        <v>199</v>
      </c>
      <c r="B306" s="6" t="s">
        <v>200</v>
      </c>
      <c r="C306" s="6" t="s">
        <v>16</v>
      </c>
      <c r="D306" s="6">
        <v>4089.7674222000001</v>
      </c>
      <c r="E306" s="6">
        <v>5308.1221124000003</v>
      </c>
      <c r="F306" s="6">
        <v>4977.6914673000001</v>
      </c>
      <c r="G306" s="6">
        <v>8562.6525567000008</v>
      </c>
      <c r="H306" s="6">
        <v>18035.165130400001</v>
      </c>
      <c r="I306" s="6">
        <v>4726.4166814</v>
      </c>
      <c r="J306" s="6">
        <v>8.9491990045302501</v>
      </c>
      <c r="K306" s="6">
        <v>11.615193780056501</v>
      </c>
      <c r="L306" s="6">
        <v>10.892147871836</v>
      </c>
      <c r="M306" s="6">
        <v>18.736733370363002</v>
      </c>
      <c r="N306" s="6">
        <v>39.464415740465903</v>
      </c>
      <c r="O306" s="6">
        <v>10.3423102327484</v>
      </c>
    </row>
    <row r="307" spans="1:15" x14ac:dyDescent="0.25">
      <c r="A307" s="6" t="s">
        <v>201</v>
      </c>
      <c r="B307" s="6" t="s">
        <v>202</v>
      </c>
      <c r="C307" s="6" t="s">
        <v>15</v>
      </c>
      <c r="D307" s="6">
        <v>6662.8975755000001</v>
      </c>
      <c r="E307" s="6">
        <v>5156.6531427999998</v>
      </c>
      <c r="F307" s="6">
        <v>7555.677447</v>
      </c>
      <c r="G307" s="6">
        <v>10728.495682700001</v>
      </c>
      <c r="H307" s="6">
        <v>25966.062964500001</v>
      </c>
      <c r="I307" s="6">
        <v>7446.4860482000004</v>
      </c>
      <c r="J307" s="6">
        <v>10.490063845705601</v>
      </c>
      <c r="K307" s="6">
        <v>8.1186330849564392</v>
      </c>
      <c r="L307" s="6">
        <v>11.895656194390799</v>
      </c>
      <c r="M307" s="6">
        <v>16.8909402260254</v>
      </c>
      <c r="N307" s="6">
        <v>40.880961358433602</v>
      </c>
      <c r="O307" s="6">
        <v>11.723745290488299</v>
      </c>
    </row>
    <row r="308" spans="1:15" x14ac:dyDescent="0.25">
      <c r="A308" s="6" t="s">
        <v>201</v>
      </c>
      <c r="B308" s="6" t="s">
        <v>202</v>
      </c>
      <c r="C308" s="6" t="s">
        <v>16</v>
      </c>
      <c r="D308" s="6">
        <v>17777.108392300001</v>
      </c>
      <c r="E308" s="6">
        <v>19695.2118519</v>
      </c>
      <c r="F308" s="6">
        <v>25657.468341</v>
      </c>
      <c r="G308" s="6">
        <v>47093.125641400002</v>
      </c>
      <c r="H308" s="6">
        <v>100364.5110272</v>
      </c>
      <c r="I308" s="6">
        <v>22998.3018816</v>
      </c>
      <c r="J308" s="6">
        <v>7.6105285242857903</v>
      </c>
      <c r="K308" s="6">
        <v>8.4316846296364201</v>
      </c>
      <c r="L308" s="6">
        <v>10.9841764116552</v>
      </c>
      <c r="M308" s="6">
        <v>20.160960268819</v>
      </c>
      <c r="N308" s="6">
        <v>42.966885116667598</v>
      </c>
      <c r="O308" s="6">
        <v>9.8457650489359008</v>
      </c>
    </row>
    <row r="309" spans="1:15" x14ac:dyDescent="0.25">
      <c r="A309" s="6" t="s">
        <v>203</v>
      </c>
      <c r="B309" s="6" t="s">
        <v>204</v>
      </c>
      <c r="C309" s="6" t="s">
        <v>15</v>
      </c>
      <c r="D309" s="6">
        <v>168.42211979999999</v>
      </c>
      <c r="E309" s="6">
        <v>236.0497819</v>
      </c>
      <c r="F309" s="6">
        <v>583.82366260000003</v>
      </c>
      <c r="G309" s="6">
        <v>1356.6063047</v>
      </c>
      <c r="H309" s="6">
        <v>3603.6943560999998</v>
      </c>
      <c r="I309" s="6">
        <v>1945.7752038000001</v>
      </c>
      <c r="J309" s="6">
        <v>2.1334455987646401</v>
      </c>
      <c r="K309" s="6">
        <v>2.9901023029631002</v>
      </c>
      <c r="L309" s="6">
        <v>7.3954420292756602</v>
      </c>
      <c r="M309" s="6">
        <v>17.1844752545299</v>
      </c>
      <c r="N309" s="6">
        <v>45.648908067683102</v>
      </c>
      <c r="O309" s="6">
        <v>24.647626746783601</v>
      </c>
    </row>
    <row r="310" spans="1:15" x14ac:dyDescent="0.25">
      <c r="A310" s="6" t="s">
        <v>203</v>
      </c>
      <c r="B310" s="6" t="s">
        <v>204</v>
      </c>
      <c r="C310" s="6" t="s">
        <v>16</v>
      </c>
      <c r="D310" s="6">
        <v>3020.4826159999998</v>
      </c>
      <c r="E310" s="6">
        <v>4421.8005862999998</v>
      </c>
      <c r="F310" s="6">
        <v>6306.9186215999998</v>
      </c>
      <c r="G310" s="6">
        <v>11677.204506399999</v>
      </c>
      <c r="H310" s="6">
        <v>36032.823353599997</v>
      </c>
      <c r="I310" s="6">
        <v>14216.398880299999</v>
      </c>
      <c r="J310" s="6">
        <v>3.99135451308151</v>
      </c>
      <c r="K310" s="6">
        <v>5.8430972694844998</v>
      </c>
      <c r="L310" s="6">
        <v>8.3341476526349307</v>
      </c>
      <c r="M310" s="6">
        <v>15.430601275407399</v>
      </c>
      <c r="N310" s="6">
        <v>47.6148319310375</v>
      </c>
      <c r="O310" s="6">
        <v>18.785967358354199</v>
      </c>
    </row>
    <row r="311" spans="1:15" x14ac:dyDescent="0.25">
      <c r="A311" s="6" t="s">
        <v>205</v>
      </c>
      <c r="B311" s="6" t="s">
        <v>206</v>
      </c>
      <c r="C311" s="6" t="s">
        <v>15</v>
      </c>
      <c r="D311" s="6">
        <v>1362.8647641</v>
      </c>
      <c r="E311" s="6">
        <v>2913.2267353000002</v>
      </c>
      <c r="F311" s="6">
        <v>4409.3129095000004</v>
      </c>
      <c r="G311" s="6">
        <v>5513.2727934000004</v>
      </c>
      <c r="H311" s="6">
        <v>13433.9963825</v>
      </c>
      <c r="I311" s="6">
        <v>4627.4671428000001</v>
      </c>
      <c r="J311" s="6">
        <v>4.22460886208723</v>
      </c>
      <c r="K311" s="6">
        <v>9.0304216584139194</v>
      </c>
      <c r="L311" s="6">
        <v>13.6679903126636</v>
      </c>
      <c r="M311" s="6">
        <v>17.090045700523401</v>
      </c>
      <c r="N311" s="6">
        <v>41.642708554605299</v>
      </c>
      <c r="O311" s="6">
        <v>14.344224911706601</v>
      </c>
    </row>
    <row r="312" spans="1:15" x14ac:dyDescent="0.25">
      <c r="A312" s="6" t="s">
        <v>205</v>
      </c>
      <c r="B312" s="6" t="s">
        <v>206</v>
      </c>
      <c r="C312" s="6" t="s">
        <v>16</v>
      </c>
      <c r="D312" s="6">
        <v>6667.9549759000001</v>
      </c>
      <c r="E312" s="6">
        <v>8035.9266377000004</v>
      </c>
      <c r="F312" s="6">
        <v>12517.5038673</v>
      </c>
      <c r="G312" s="6">
        <v>21044.120108700001</v>
      </c>
      <c r="H312" s="6">
        <v>64723.832684200002</v>
      </c>
      <c r="I312" s="6">
        <v>22256.520999699998</v>
      </c>
      <c r="J312" s="6">
        <v>4.9302470417344004</v>
      </c>
      <c r="K312" s="6">
        <v>5.9417173145755298</v>
      </c>
      <c r="L312" s="6">
        <v>9.2553693950707707</v>
      </c>
      <c r="M312" s="6">
        <v>15.559899742397</v>
      </c>
      <c r="N312" s="6">
        <v>47.8564246120931</v>
      </c>
      <c r="O312" s="6">
        <v>16.456341894129199</v>
      </c>
    </row>
    <row r="313" spans="1:15" x14ac:dyDescent="0.25">
      <c r="A313" s="6" t="s">
        <v>207</v>
      </c>
      <c r="B313" s="6" t="s">
        <v>208</v>
      </c>
      <c r="C313" s="6" t="s">
        <v>15</v>
      </c>
      <c r="D313" s="6">
        <v>2862.7931336000001</v>
      </c>
      <c r="E313" s="6">
        <v>2942.4438340000002</v>
      </c>
      <c r="F313" s="6">
        <v>4224.5162621999998</v>
      </c>
      <c r="G313" s="6">
        <v>5317.9509575000002</v>
      </c>
      <c r="H313" s="6">
        <v>12969.1819787</v>
      </c>
      <c r="I313" s="6">
        <v>2797.5327016000001</v>
      </c>
      <c r="J313" s="6">
        <v>9.2008568303394505</v>
      </c>
      <c r="K313" s="6">
        <v>9.4568497214133096</v>
      </c>
      <c r="L313" s="6">
        <v>13.577358716473</v>
      </c>
      <c r="M313" s="6">
        <v>17.0915966006927</v>
      </c>
      <c r="N313" s="6">
        <v>41.682224674956203</v>
      </c>
      <c r="O313" s="6">
        <v>8.9911134561253903</v>
      </c>
    </row>
    <row r="314" spans="1:15" x14ac:dyDescent="0.25">
      <c r="A314" s="6" t="s">
        <v>207</v>
      </c>
      <c r="B314" s="6" t="s">
        <v>208</v>
      </c>
      <c r="C314" s="6" t="s">
        <v>16</v>
      </c>
      <c r="D314" s="6">
        <v>7980.2726242999997</v>
      </c>
      <c r="E314" s="6">
        <v>8791.9516884999994</v>
      </c>
      <c r="F314" s="6">
        <v>10029.441564299999</v>
      </c>
      <c r="G314" s="6">
        <v>22542.219708100001</v>
      </c>
      <c r="H314" s="6">
        <v>49305.883812400003</v>
      </c>
      <c r="I314" s="6">
        <v>11858.8117372</v>
      </c>
      <c r="J314" s="6">
        <v>7.2214053807871696</v>
      </c>
      <c r="K314" s="6">
        <v>7.9558995312549001</v>
      </c>
      <c r="L314" s="6">
        <v>9.0757129096300098</v>
      </c>
      <c r="M314" s="6">
        <v>20.3986147289346</v>
      </c>
      <c r="N314" s="6">
        <v>44.617244476477303</v>
      </c>
      <c r="O314" s="6">
        <v>10.731122972915999</v>
      </c>
    </row>
    <row r="315" spans="1:15" x14ac:dyDescent="0.25">
      <c r="A315" s="6" t="s">
        <v>209</v>
      </c>
      <c r="B315" s="6" t="s">
        <v>210</v>
      </c>
      <c r="C315" s="6" t="s">
        <v>15</v>
      </c>
      <c r="D315" s="6">
        <v>1675.7276277000001</v>
      </c>
      <c r="E315" s="6">
        <v>2208.8180842000002</v>
      </c>
      <c r="F315" s="6">
        <v>2234.4837398</v>
      </c>
      <c r="G315" s="6">
        <v>4562.0803212999999</v>
      </c>
      <c r="H315" s="6">
        <v>10964.694984399999</v>
      </c>
      <c r="I315" s="6">
        <v>3376.1394485999999</v>
      </c>
      <c r="J315" s="6">
        <v>6.6970320687477898</v>
      </c>
      <c r="K315" s="6">
        <v>8.8275238167558108</v>
      </c>
      <c r="L315" s="6">
        <v>8.9300964041962594</v>
      </c>
      <c r="M315" s="6">
        <v>18.2323175359254</v>
      </c>
      <c r="N315" s="6">
        <v>43.820315856074799</v>
      </c>
      <c r="O315" s="6">
        <v>13.492714318299999</v>
      </c>
    </row>
    <row r="316" spans="1:15" x14ac:dyDescent="0.25">
      <c r="A316" s="6" t="s">
        <v>209</v>
      </c>
      <c r="B316" s="6" t="s">
        <v>210</v>
      </c>
      <c r="C316" s="6" t="s">
        <v>16</v>
      </c>
      <c r="D316" s="6">
        <v>6349.8331177</v>
      </c>
      <c r="E316" s="6">
        <v>7541.8207617999997</v>
      </c>
      <c r="F316" s="6">
        <v>9965.6235527000008</v>
      </c>
      <c r="G316" s="6">
        <v>20527.820703000001</v>
      </c>
      <c r="H316" s="6">
        <v>48514.074067399997</v>
      </c>
      <c r="I316" s="6">
        <v>19167.883594200001</v>
      </c>
      <c r="J316" s="6">
        <v>5.6661014894631601</v>
      </c>
      <c r="K316" s="6">
        <v>6.7297393584380698</v>
      </c>
      <c r="L316" s="6">
        <v>8.8925540890176205</v>
      </c>
      <c r="M316" s="6">
        <v>18.317444459521699</v>
      </c>
      <c r="N316" s="6">
        <v>43.290219166073001</v>
      </c>
      <c r="O316" s="6">
        <v>17.103941437486501</v>
      </c>
    </row>
    <row r="317" spans="1:15" x14ac:dyDescent="0.25">
      <c r="A317" s="6" t="s">
        <v>211</v>
      </c>
      <c r="B317" s="6" t="s">
        <v>212</v>
      </c>
      <c r="C317" s="6" t="s">
        <v>15</v>
      </c>
      <c r="D317" s="6">
        <v>1420.3955618</v>
      </c>
      <c r="E317" s="6">
        <v>1131.8869500000001</v>
      </c>
      <c r="F317" s="6">
        <v>1388.5394841</v>
      </c>
      <c r="G317" s="6">
        <v>2573.7575809</v>
      </c>
      <c r="H317" s="6">
        <v>5203.7225404000001</v>
      </c>
      <c r="I317" s="6">
        <v>1022.3149668</v>
      </c>
      <c r="J317" s="6">
        <v>11.148561741046001</v>
      </c>
      <c r="K317" s="6">
        <v>8.8840826353807696</v>
      </c>
      <c r="L317" s="6">
        <v>10.8985261463023</v>
      </c>
      <c r="M317" s="6">
        <v>20.201200333790698</v>
      </c>
      <c r="N317" s="6">
        <v>40.843567513970498</v>
      </c>
      <c r="O317" s="6">
        <v>8.0240616295096903</v>
      </c>
    </row>
    <row r="318" spans="1:15" x14ac:dyDescent="0.25">
      <c r="A318" s="6" t="s">
        <v>211</v>
      </c>
      <c r="B318" s="6" t="s">
        <v>212</v>
      </c>
      <c r="C318" s="6" t="s">
        <v>16</v>
      </c>
      <c r="D318" s="6">
        <v>1432.1160678000001</v>
      </c>
      <c r="E318" s="6">
        <v>1591.4348186</v>
      </c>
      <c r="F318" s="6">
        <v>2075.3870701000001</v>
      </c>
      <c r="G318" s="6">
        <v>4270.6650749999999</v>
      </c>
      <c r="H318" s="6">
        <v>9533.7214676000003</v>
      </c>
      <c r="I318" s="6">
        <v>2956.0584170000002</v>
      </c>
      <c r="J318" s="6">
        <v>6.5514935773653997</v>
      </c>
      <c r="K318" s="6">
        <v>7.2803281991453996</v>
      </c>
      <c r="L318" s="6">
        <v>9.4942619289194301</v>
      </c>
      <c r="M318" s="6">
        <v>19.536988264451601</v>
      </c>
      <c r="N318" s="6">
        <v>43.613863685868999</v>
      </c>
      <c r="O318" s="6">
        <v>13.5230643442491</v>
      </c>
    </row>
    <row r="319" spans="1:15" x14ac:dyDescent="0.25">
      <c r="A319" s="6" t="s">
        <v>213</v>
      </c>
      <c r="B319" s="6" t="s">
        <v>214</v>
      </c>
      <c r="C319" s="6" t="s">
        <v>15</v>
      </c>
      <c r="D319" s="6">
        <v>1295.8834614</v>
      </c>
      <c r="E319" s="6">
        <v>1340.1845100999999</v>
      </c>
      <c r="F319" s="6">
        <v>1750.9871968</v>
      </c>
      <c r="G319" s="6">
        <v>2830.5755447000001</v>
      </c>
      <c r="H319" s="6">
        <v>7355.7084327000002</v>
      </c>
      <c r="I319" s="6">
        <v>2112.7482120999998</v>
      </c>
      <c r="J319" s="6">
        <v>7.76625121043869</v>
      </c>
      <c r="K319" s="6">
        <v>8.0317481346130197</v>
      </c>
      <c r="L319" s="6">
        <v>10.493695491660599</v>
      </c>
      <c r="M319" s="6">
        <v>16.963686477266499</v>
      </c>
      <c r="N319" s="6">
        <v>44.082883392442099</v>
      </c>
      <c r="O319" s="6">
        <v>12.661735293579101</v>
      </c>
    </row>
    <row r="320" spans="1:15" x14ac:dyDescent="0.25">
      <c r="A320" s="6" t="s">
        <v>213</v>
      </c>
      <c r="B320" s="6" t="s">
        <v>214</v>
      </c>
      <c r="C320" s="6" t="s">
        <v>16</v>
      </c>
      <c r="D320" s="6">
        <v>2809.5534388000001</v>
      </c>
      <c r="E320" s="6">
        <v>3651.8620697000001</v>
      </c>
      <c r="F320" s="6">
        <v>5140.8520804</v>
      </c>
      <c r="G320" s="6">
        <v>8655.2762567999998</v>
      </c>
      <c r="H320" s="6">
        <v>22650.504780200001</v>
      </c>
      <c r="I320" s="6">
        <v>3897.8640154</v>
      </c>
      <c r="J320" s="6">
        <v>6.0025609591915998</v>
      </c>
      <c r="K320" s="6">
        <v>7.8021383701804297</v>
      </c>
      <c r="L320" s="6">
        <v>10.9833390490583</v>
      </c>
      <c r="M320" s="6">
        <v>18.4918438042865</v>
      </c>
      <c r="N320" s="6">
        <v>48.392400664812499</v>
      </c>
      <c r="O320" s="6">
        <v>8.3277171524707203</v>
      </c>
    </row>
    <row r="321" spans="1:15" x14ac:dyDescent="0.25">
      <c r="A321" s="6" t="s">
        <v>215</v>
      </c>
      <c r="B321" s="6" t="s">
        <v>216</v>
      </c>
      <c r="C321" s="6" t="s">
        <v>15</v>
      </c>
      <c r="D321" s="6">
        <v>363.80753279999999</v>
      </c>
      <c r="E321" s="6">
        <v>441.47481740000001</v>
      </c>
      <c r="F321" s="6">
        <v>601.13842409999995</v>
      </c>
      <c r="G321" s="6">
        <v>1013.8103699</v>
      </c>
      <c r="H321" s="6">
        <v>2383.0818586999999</v>
      </c>
      <c r="I321" s="6">
        <v>782.39095450000002</v>
      </c>
      <c r="J321" s="6">
        <v>6.5131903798450299</v>
      </c>
      <c r="K321" s="6">
        <v>7.9036558465496496</v>
      </c>
      <c r="L321" s="6">
        <v>10.762088873392701</v>
      </c>
      <c r="M321" s="6">
        <v>18.150091333732298</v>
      </c>
      <c r="N321" s="6">
        <v>42.663948481245001</v>
      </c>
      <c r="O321" s="6">
        <v>14.0070250852353</v>
      </c>
    </row>
    <row r="322" spans="1:15" x14ac:dyDescent="0.25">
      <c r="A322" s="6" t="s">
        <v>215</v>
      </c>
      <c r="B322" s="6" t="s">
        <v>216</v>
      </c>
      <c r="C322" s="6" t="s">
        <v>16</v>
      </c>
      <c r="D322" s="6">
        <v>1517.8202839999999</v>
      </c>
      <c r="E322" s="6">
        <v>2050.7722162</v>
      </c>
      <c r="F322" s="6">
        <v>2587.8978726999999</v>
      </c>
      <c r="G322" s="6">
        <v>4245.9796127</v>
      </c>
      <c r="H322" s="6">
        <v>12082.1315961</v>
      </c>
      <c r="I322" s="6">
        <v>1817.6944559000001</v>
      </c>
      <c r="J322" s="6">
        <v>6.2455838808467297</v>
      </c>
      <c r="K322" s="6">
        <v>8.4385944975202705</v>
      </c>
      <c r="L322" s="6">
        <v>10.648779311617499</v>
      </c>
      <c r="M322" s="6">
        <v>17.471516296775899</v>
      </c>
      <c r="N322" s="6">
        <v>49.716008633121703</v>
      </c>
      <c r="O322" s="6">
        <v>7.4795173801179198</v>
      </c>
    </row>
    <row r="323" spans="1:15" x14ac:dyDescent="0.25">
      <c r="A323" s="6" t="s">
        <v>217</v>
      </c>
      <c r="B323" s="6" t="s">
        <v>218</v>
      </c>
      <c r="C323" s="6" t="s">
        <v>15</v>
      </c>
      <c r="D323" s="6">
        <v>3688.2161239000002</v>
      </c>
      <c r="E323" s="6">
        <v>4682.2080521999997</v>
      </c>
      <c r="F323" s="6">
        <v>6371.5706454000001</v>
      </c>
      <c r="G323" s="6">
        <v>9793.8234021999997</v>
      </c>
      <c r="H323" s="6">
        <v>23030.484126200001</v>
      </c>
      <c r="I323" s="6">
        <v>4457.4288321000004</v>
      </c>
      <c r="J323" s="6">
        <v>7.0894878935098502</v>
      </c>
      <c r="K323" s="6">
        <v>9.0001388708928793</v>
      </c>
      <c r="L323" s="6">
        <v>12.247431125441</v>
      </c>
      <c r="M323" s="6">
        <v>18.825684316907701</v>
      </c>
      <c r="N323" s="6">
        <v>44.269189469763504</v>
      </c>
      <c r="O323" s="6">
        <v>8.5680683234851305</v>
      </c>
    </row>
    <row r="324" spans="1:15" x14ac:dyDescent="0.25">
      <c r="A324" s="6" t="s">
        <v>217</v>
      </c>
      <c r="B324" s="6" t="s">
        <v>218</v>
      </c>
      <c r="C324" s="6" t="s">
        <v>16</v>
      </c>
      <c r="D324" s="6">
        <v>5187.1482194</v>
      </c>
      <c r="E324" s="6">
        <v>6148.5391774999998</v>
      </c>
      <c r="F324" s="6">
        <v>7852.4946902000002</v>
      </c>
      <c r="G324" s="6">
        <v>14433.828414400001</v>
      </c>
      <c r="H324" s="6">
        <v>38453.597863199997</v>
      </c>
      <c r="I324" s="6">
        <v>7316.6604565999996</v>
      </c>
      <c r="J324" s="6">
        <v>6.5335684398634397</v>
      </c>
      <c r="K324" s="6">
        <v>7.7445061953569203</v>
      </c>
      <c r="L324" s="6">
        <v>9.8907548641477696</v>
      </c>
      <c r="M324" s="6">
        <v>18.180395432316399</v>
      </c>
      <c r="N324" s="6">
        <v>48.434940119614502</v>
      </c>
      <c r="O324" s="6">
        <v>9.2158349487009801</v>
      </c>
    </row>
    <row r="325" spans="1:15" x14ac:dyDescent="0.25">
      <c r="A325" s="6" t="s">
        <v>219</v>
      </c>
      <c r="B325" s="6" t="s">
        <v>220</v>
      </c>
      <c r="C325" s="6" t="s">
        <v>15</v>
      </c>
      <c r="D325" s="6">
        <v>3190.1641794000002</v>
      </c>
      <c r="E325" s="6">
        <v>3347.6386529000001</v>
      </c>
      <c r="F325" s="6">
        <v>3870.5487671000001</v>
      </c>
      <c r="G325" s="6">
        <v>6658.8085873</v>
      </c>
      <c r="H325" s="6">
        <v>12656.792492500001</v>
      </c>
      <c r="I325" s="6">
        <v>2805.5884246999999</v>
      </c>
      <c r="J325" s="6">
        <v>9.8069756631689096</v>
      </c>
      <c r="K325" s="6">
        <v>10.291072481494799</v>
      </c>
      <c r="L325" s="6">
        <v>11.8985655368989</v>
      </c>
      <c r="M325" s="6">
        <v>20.470035424206099</v>
      </c>
      <c r="N325" s="6">
        <v>38.9086106443185</v>
      </c>
      <c r="O325" s="6">
        <v>8.6247402499128203</v>
      </c>
    </row>
    <row r="326" spans="1:15" x14ac:dyDescent="0.25">
      <c r="A326" s="6" t="s">
        <v>219</v>
      </c>
      <c r="B326" s="6" t="s">
        <v>220</v>
      </c>
      <c r="C326" s="6" t="s">
        <v>16</v>
      </c>
      <c r="D326" s="6">
        <v>1773.3232484</v>
      </c>
      <c r="E326" s="6">
        <v>1587.8381132</v>
      </c>
      <c r="F326" s="6">
        <v>2798.7652542999999</v>
      </c>
      <c r="G326" s="6">
        <v>5295.4974302000001</v>
      </c>
      <c r="H326" s="6">
        <v>10033.7492017</v>
      </c>
      <c r="I326" s="6">
        <v>2444.2856483999999</v>
      </c>
      <c r="J326" s="6">
        <v>7.4093897421636701</v>
      </c>
      <c r="K326" s="6">
        <v>6.6343862794195099</v>
      </c>
      <c r="L326" s="6">
        <v>11.693943890176101</v>
      </c>
      <c r="M326" s="6">
        <v>22.125917750404199</v>
      </c>
      <c r="N326" s="6">
        <v>41.923523236723199</v>
      </c>
      <c r="O326" s="6">
        <v>10.2128391011133</v>
      </c>
    </row>
    <row r="327" spans="1:15" x14ac:dyDescent="0.25">
      <c r="A327" s="6" t="s">
        <v>221</v>
      </c>
      <c r="B327" s="6" t="s">
        <v>222</v>
      </c>
      <c r="C327" s="6" t="s">
        <v>15</v>
      </c>
      <c r="D327" s="6">
        <v>1420.1010941</v>
      </c>
      <c r="E327" s="6">
        <v>2475.3607317000001</v>
      </c>
      <c r="F327" s="6">
        <v>2320.7193613999998</v>
      </c>
      <c r="G327" s="6">
        <v>3385.6974611999999</v>
      </c>
      <c r="H327" s="6">
        <v>9156.3019941999992</v>
      </c>
      <c r="I327" s="6">
        <v>2877.7073529999998</v>
      </c>
      <c r="J327" s="6">
        <v>6.5636367427525997</v>
      </c>
      <c r="K327" s="6">
        <v>11.440994389522601</v>
      </c>
      <c r="L327" s="6">
        <v>10.726249654610699</v>
      </c>
      <c r="M327" s="6">
        <v>15.648525551105299</v>
      </c>
      <c r="N327" s="6">
        <v>42.319973167092002</v>
      </c>
      <c r="O327" s="6">
        <v>13.3006204949167</v>
      </c>
    </row>
    <row r="328" spans="1:15" x14ac:dyDescent="0.25">
      <c r="A328" s="6" t="s">
        <v>221</v>
      </c>
      <c r="B328" s="6" t="s">
        <v>222</v>
      </c>
      <c r="C328" s="6" t="s">
        <v>16</v>
      </c>
      <c r="D328" s="6">
        <v>2680.6429429999998</v>
      </c>
      <c r="E328" s="6">
        <v>3266.3181629999999</v>
      </c>
      <c r="F328" s="6">
        <v>4247.6843634999996</v>
      </c>
      <c r="G328" s="6">
        <v>8127.9109894000003</v>
      </c>
      <c r="H328" s="6">
        <v>16938.263707599999</v>
      </c>
      <c r="I328" s="6">
        <v>5635.2918399999999</v>
      </c>
      <c r="J328" s="6">
        <v>6.5547623269760704</v>
      </c>
      <c r="K328" s="6">
        <v>7.98686721730627</v>
      </c>
      <c r="L328" s="6">
        <v>10.386523694049099</v>
      </c>
      <c r="M328" s="6">
        <v>19.874532298102501</v>
      </c>
      <c r="N328" s="6">
        <v>41.417784910477202</v>
      </c>
      <c r="O328" s="6">
        <v>13.779529553088899</v>
      </c>
    </row>
    <row r="329" spans="1:15" x14ac:dyDescent="0.25">
      <c r="A329" s="6" t="s">
        <v>223</v>
      </c>
      <c r="B329" s="6" t="s">
        <v>224</v>
      </c>
      <c r="C329" s="6" t="s">
        <v>15</v>
      </c>
      <c r="D329" s="6">
        <v>7615.3392180000001</v>
      </c>
      <c r="E329" s="6">
        <v>7498.8509641999999</v>
      </c>
      <c r="F329" s="6">
        <v>9407.8271077999998</v>
      </c>
      <c r="G329" s="6">
        <v>16860.0888667</v>
      </c>
      <c r="H329" s="6">
        <v>34237.811591600002</v>
      </c>
      <c r="I329" s="6">
        <v>8794.5755038000007</v>
      </c>
      <c r="J329" s="6">
        <v>9.0213646076831093</v>
      </c>
      <c r="K329" s="6">
        <v>8.8833690463615405</v>
      </c>
      <c r="L329" s="6">
        <v>11.144800786405201</v>
      </c>
      <c r="M329" s="6">
        <v>19.972978830007399</v>
      </c>
      <c r="N329" s="6">
        <v>40.559162618379197</v>
      </c>
      <c r="O329" s="6">
        <v>10.4183241111635</v>
      </c>
    </row>
    <row r="330" spans="1:15" x14ac:dyDescent="0.25">
      <c r="A330" s="6" t="s">
        <v>223</v>
      </c>
      <c r="B330" s="6" t="s">
        <v>224</v>
      </c>
      <c r="C330" s="6" t="s">
        <v>16</v>
      </c>
      <c r="D330" s="6">
        <v>4084.2385181999998</v>
      </c>
      <c r="E330" s="6">
        <v>4941.7245648999997</v>
      </c>
      <c r="F330" s="6">
        <v>6656.2009353000003</v>
      </c>
      <c r="G330" s="6">
        <v>10013.166807400001</v>
      </c>
      <c r="H330" s="6">
        <v>22930.825454999998</v>
      </c>
      <c r="I330" s="6">
        <v>5617.3504690999998</v>
      </c>
      <c r="J330" s="6">
        <v>7.5294514733923004</v>
      </c>
      <c r="K330" s="6">
        <v>9.1102601232710896</v>
      </c>
      <c r="L330" s="6">
        <v>12.2709635385295</v>
      </c>
      <c r="M330" s="6">
        <v>18.4596597959044</v>
      </c>
      <c r="N330" s="6">
        <v>42.273862493306197</v>
      </c>
      <c r="O330" s="6">
        <v>10.355802575596501</v>
      </c>
    </row>
    <row r="331" spans="1:15" x14ac:dyDescent="0.25">
      <c r="A331" s="6" t="s">
        <v>225</v>
      </c>
      <c r="B331" s="6" t="s">
        <v>226</v>
      </c>
      <c r="C331" s="6" t="s">
        <v>15</v>
      </c>
      <c r="D331" s="6">
        <v>755.49585630000001</v>
      </c>
      <c r="E331" s="6">
        <v>967.25365320000003</v>
      </c>
      <c r="F331" s="6">
        <v>1511.0474459</v>
      </c>
      <c r="G331" s="6">
        <v>2192.7763249</v>
      </c>
      <c r="H331" s="6">
        <v>4485.6894915000003</v>
      </c>
      <c r="I331" s="6">
        <v>1119.8200795</v>
      </c>
      <c r="J331" s="6">
        <v>6.8481706173098003</v>
      </c>
      <c r="K331" s="6">
        <v>8.7676431208638093</v>
      </c>
      <c r="L331" s="6">
        <v>13.696846427526101</v>
      </c>
      <c r="M331" s="6">
        <v>19.876358385412299</v>
      </c>
      <c r="N331" s="6">
        <v>40.660404313147602</v>
      </c>
      <c r="O331" s="6">
        <v>10.1505771357404</v>
      </c>
    </row>
    <row r="332" spans="1:15" x14ac:dyDescent="0.25">
      <c r="A332" s="6" t="s">
        <v>225</v>
      </c>
      <c r="B332" s="6" t="s">
        <v>226</v>
      </c>
      <c r="C332" s="6" t="s">
        <v>16</v>
      </c>
      <c r="D332" s="6">
        <v>1226.9098302</v>
      </c>
      <c r="E332" s="6">
        <v>1534.2032850000001</v>
      </c>
      <c r="F332" s="6">
        <v>2697.5415794</v>
      </c>
      <c r="G332" s="6">
        <v>3856.3119310000002</v>
      </c>
      <c r="H332" s="6">
        <v>9544.7445661000002</v>
      </c>
      <c r="I332" s="6">
        <v>1413.2059607000001</v>
      </c>
      <c r="J332" s="6">
        <v>6.0519648996580298</v>
      </c>
      <c r="K332" s="6">
        <v>7.56774801310908</v>
      </c>
      <c r="L332" s="6">
        <v>13.306134283100199</v>
      </c>
      <c r="M332" s="6">
        <v>19.021988310860699</v>
      </c>
      <c r="N332" s="6">
        <v>47.081258678009497</v>
      </c>
      <c r="O332" s="6">
        <v>6.9709058152625003</v>
      </c>
    </row>
    <row r="333" spans="1:15" x14ac:dyDescent="0.25">
      <c r="A333" s="6" t="s">
        <v>227</v>
      </c>
      <c r="B333" s="6" t="s">
        <v>228</v>
      </c>
      <c r="C333" s="6" t="s">
        <v>15</v>
      </c>
      <c r="D333" s="6">
        <v>6430.3011941000004</v>
      </c>
      <c r="E333" s="6">
        <v>6755.5477417000002</v>
      </c>
      <c r="F333" s="6">
        <v>8629.2441474999996</v>
      </c>
      <c r="G333" s="6">
        <v>12661.964723700001</v>
      </c>
      <c r="H333" s="6">
        <v>26094.061765099999</v>
      </c>
      <c r="I333" s="6">
        <v>8830.3569604000004</v>
      </c>
      <c r="J333" s="6">
        <v>9.2653665532443696</v>
      </c>
      <c r="K333" s="6">
        <v>9.7340115502246505</v>
      </c>
      <c r="L333" s="6">
        <v>12.433804839093</v>
      </c>
      <c r="M333" s="6">
        <v>18.2445177773279</v>
      </c>
      <c r="N333" s="6">
        <v>37.5987126914806</v>
      </c>
      <c r="O333" s="6">
        <v>12.7235865886295</v>
      </c>
    </row>
    <row r="334" spans="1:15" x14ac:dyDescent="0.25">
      <c r="A334" s="6" t="s">
        <v>227</v>
      </c>
      <c r="B334" s="6" t="s">
        <v>228</v>
      </c>
      <c r="C334" s="6" t="s">
        <v>16</v>
      </c>
      <c r="D334" s="6">
        <v>9251.6212452</v>
      </c>
      <c r="E334" s="6">
        <v>11649.1725659</v>
      </c>
      <c r="F334" s="6">
        <v>14692.274318199999</v>
      </c>
      <c r="G334" s="6">
        <v>25162.7500454</v>
      </c>
      <c r="H334" s="6">
        <v>55436.2307401</v>
      </c>
      <c r="I334" s="6">
        <v>13577.4745556</v>
      </c>
      <c r="J334" s="6">
        <v>7.1292711861658802</v>
      </c>
      <c r="K334" s="6">
        <v>8.97681694003996</v>
      </c>
      <c r="L334" s="6">
        <v>11.3218218926043</v>
      </c>
      <c r="M334" s="6">
        <v>19.390338634586701</v>
      </c>
      <c r="N334" s="6">
        <v>42.7189907596022</v>
      </c>
      <c r="O334" s="6">
        <v>10.462760587001</v>
      </c>
    </row>
    <row r="335" spans="1:15" x14ac:dyDescent="0.25">
      <c r="A335" s="6" t="s">
        <v>229</v>
      </c>
      <c r="B335" s="6" t="s">
        <v>230</v>
      </c>
      <c r="C335" s="6" t="s">
        <v>15</v>
      </c>
      <c r="D335" s="6">
        <v>9934.0610233999996</v>
      </c>
      <c r="E335" s="6">
        <v>12086.7215913</v>
      </c>
      <c r="F335" s="6">
        <v>13355.030075500001</v>
      </c>
      <c r="G335" s="6">
        <v>20213.941759500001</v>
      </c>
      <c r="H335" s="6">
        <v>49125.586202300001</v>
      </c>
      <c r="I335" s="6">
        <v>14235.943591400001</v>
      </c>
      <c r="J335" s="6">
        <v>8.3513692908710109</v>
      </c>
      <c r="K335" s="6">
        <v>10.1610685989467</v>
      </c>
      <c r="L335" s="6">
        <v>11.2273105418288</v>
      </c>
      <c r="M335" s="6">
        <v>16.993462397713898</v>
      </c>
      <c r="N335" s="6">
        <v>41.298911999788501</v>
      </c>
      <c r="O335" s="6">
        <v>11.967877170851001</v>
      </c>
    </row>
    <row r="336" spans="1:15" x14ac:dyDescent="0.25">
      <c r="A336" s="6" t="s">
        <v>229</v>
      </c>
      <c r="B336" s="6" t="s">
        <v>230</v>
      </c>
      <c r="C336" s="6" t="s">
        <v>16</v>
      </c>
      <c r="D336" s="6">
        <v>7995.6943592999996</v>
      </c>
      <c r="E336" s="6">
        <v>9618.7086708999996</v>
      </c>
      <c r="F336" s="6">
        <v>12229.4946298</v>
      </c>
      <c r="G336" s="6">
        <v>20347.702555799999</v>
      </c>
      <c r="H336" s="6">
        <v>50366.209671999997</v>
      </c>
      <c r="I336" s="6">
        <v>17384.905862600001</v>
      </c>
      <c r="J336" s="6">
        <v>6.7793032477063999</v>
      </c>
      <c r="K336" s="6">
        <v>8.1554071480394708</v>
      </c>
      <c r="L336" s="6">
        <v>10.369012237840201</v>
      </c>
      <c r="M336" s="6">
        <v>17.252190969437599</v>
      </c>
      <c r="N336" s="6">
        <v>42.703959588813497</v>
      </c>
      <c r="O336" s="6">
        <v>14.740126808162801</v>
      </c>
    </row>
    <row r="337" spans="1:15" x14ac:dyDescent="0.25">
      <c r="A337" s="6" t="s">
        <v>231</v>
      </c>
      <c r="B337" s="6" t="s">
        <v>232</v>
      </c>
      <c r="C337" s="6" t="s">
        <v>15</v>
      </c>
      <c r="D337" s="6">
        <v>5170.5393270000004</v>
      </c>
      <c r="E337" s="6">
        <v>5117.7359465</v>
      </c>
      <c r="F337" s="6">
        <v>7784.2112306999998</v>
      </c>
      <c r="G337" s="6">
        <v>10590.4540576</v>
      </c>
      <c r="H337" s="6">
        <v>23971.033997899998</v>
      </c>
      <c r="I337" s="6">
        <v>5608.4391422999997</v>
      </c>
      <c r="J337" s="6">
        <v>8.8776185572515995</v>
      </c>
      <c r="K337" s="6">
        <v>8.7869571695382191</v>
      </c>
      <c r="L337" s="6">
        <v>13.365193397595601</v>
      </c>
      <c r="M337" s="6">
        <v>18.1834051586298</v>
      </c>
      <c r="N337" s="6">
        <v>41.157349900622101</v>
      </c>
      <c r="O337" s="6">
        <v>9.6294758163626906</v>
      </c>
    </row>
    <row r="338" spans="1:15" x14ac:dyDescent="0.25">
      <c r="A338" s="6" t="s">
        <v>231</v>
      </c>
      <c r="B338" s="6" t="s">
        <v>232</v>
      </c>
      <c r="C338" s="6" t="s">
        <v>16</v>
      </c>
      <c r="D338" s="6">
        <v>5764.0488916000004</v>
      </c>
      <c r="E338" s="6">
        <v>8461.9986026999995</v>
      </c>
      <c r="F338" s="6">
        <v>9480.8756498000002</v>
      </c>
      <c r="G338" s="6">
        <v>17437.1271652</v>
      </c>
      <c r="H338" s="6">
        <v>35813.968415099996</v>
      </c>
      <c r="I338" s="6">
        <v>6323.5675782999997</v>
      </c>
      <c r="J338" s="6">
        <v>6.9211564614651504</v>
      </c>
      <c r="K338" s="6">
        <v>10.160707760709</v>
      </c>
      <c r="L338" s="6">
        <v>11.3841199125822</v>
      </c>
      <c r="M338" s="6">
        <v>20.937554073264199</v>
      </c>
      <c r="N338" s="6">
        <v>43.003465718014198</v>
      </c>
      <c r="O338" s="6">
        <v>7.59299607396526</v>
      </c>
    </row>
    <row r="339" spans="1:15" x14ac:dyDescent="0.25">
      <c r="A339" s="6" t="s">
        <v>233</v>
      </c>
      <c r="B339" s="6" t="s">
        <v>234</v>
      </c>
      <c r="C339" s="6" t="s">
        <v>15</v>
      </c>
      <c r="D339" s="6">
        <v>4085.4628458000002</v>
      </c>
      <c r="E339" s="6">
        <v>4372.3914621000004</v>
      </c>
      <c r="F339" s="6">
        <v>6149.9631551000002</v>
      </c>
      <c r="G339" s="6">
        <v>7077.2588916000004</v>
      </c>
      <c r="H339" s="6">
        <v>19893.499532500002</v>
      </c>
      <c r="I339" s="6">
        <v>4020.4044259000002</v>
      </c>
      <c r="J339" s="6">
        <v>8.9595486955116392</v>
      </c>
      <c r="K339" s="6">
        <v>9.5887921880863995</v>
      </c>
      <c r="L339" s="6">
        <v>13.4870628967698</v>
      </c>
      <c r="M339" s="6">
        <v>15.520651652779</v>
      </c>
      <c r="N339" s="6">
        <v>43.627071035245201</v>
      </c>
      <c r="O339" s="6">
        <v>8.8168735316079108</v>
      </c>
    </row>
    <row r="340" spans="1:15" x14ac:dyDescent="0.25">
      <c r="A340" s="6" t="s">
        <v>233</v>
      </c>
      <c r="B340" s="6" t="s">
        <v>234</v>
      </c>
      <c r="C340" s="6" t="s">
        <v>16</v>
      </c>
      <c r="D340" s="6">
        <v>4553.4992622999998</v>
      </c>
      <c r="E340" s="6">
        <v>6194.3694529000004</v>
      </c>
      <c r="F340" s="6">
        <v>8818.2660830999994</v>
      </c>
      <c r="G340" s="6">
        <v>12878.3207122</v>
      </c>
      <c r="H340" s="6">
        <v>27853.5879958</v>
      </c>
      <c r="I340" s="6">
        <v>4327.9761828000001</v>
      </c>
      <c r="J340" s="6">
        <v>7.0459225002650197</v>
      </c>
      <c r="K340" s="6">
        <v>9.5849465628543999</v>
      </c>
      <c r="L340" s="6">
        <v>13.6450707091703</v>
      </c>
      <c r="M340" s="6">
        <v>19.927454567300401</v>
      </c>
      <c r="N340" s="6">
        <v>43.099649537132002</v>
      </c>
      <c r="O340" s="6">
        <v>6.6969561232779604</v>
      </c>
    </row>
    <row r="341" spans="1:15" x14ac:dyDescent="0.25">
      <c r="A341" s="6" t="s">
        <v>235</v>
      </c>
      <c r="B341" s="6" t="s">
        <v>236</v>
      </c>
      <c r="C341" s="6" t="s">
        <v>15</v>
      </c>
      <c r="D341" s="6">
        <v>613.54878189999999</v>
      </c>
      <c r="E341" s="6">
        <v>747.3556049</v>
      </c>
      <c r="F341" s="6">
        <v>822.41708619999997</v>
      </c>
      <c r="G341" s="6">
        <v>1250.2982694</v>
      </c>
      <c r="H341" s="6">
        <v>2648.2344297999998</v>
      </c>
      <c r="I341" s="6">
        <v>776.80492230000004</v>
      </c>
      <c r="J341" s="6">
        <v>8.9456083681431</v>
      </c>
      <c r="K341" s="6">
        <v>10.8965264872154</v>
      </c>
      <c r="L341" s="6">
        <v>11.9909310970056</v>
      </c>
      <c r="M341" s="6">
        <v>18.229485562310899</v>
      </c>
      <c r="N341" s="6">
        <v>38.611547728383698</v>
      </c>
      <c r="O341" s="6">
        <v>11.3259007569413</v>
      </c>
    </row>
    <row r="342" spans="1:15" x14ac:dyDescent="0.25">
      <c r="A342" s="6" t="s">
        <v>235</v>
      </c>
      <c r="B342" s="6" t="s">
        <v>236</v>
      </c>
      <c r="C342" s="6" t="s">
        <v>16</v>
      </c>
      <c r="D342" s="6">
        <v>912.06412350000005</v>
      </c>
      <c r="E342" s="6">
        <v>902.36680469999999</v>
      </c>
      <c r="F342" s="6">
        <v>957.08823949999999</v>
      </c>
      <c r="G342" s="6">
        <v>2067.1086703000001</v>
      </c>
      <c r="H342" s="6">
        <v>4578.6850314000003</v>
      </c>
      <c r="I342" s="6">
        <v>1002.0280379</v>
      </c>
      <c r="J342" s="6">
        <v>8.7535683073867894</v>
      </c>
      <c r="K342" s="6">
        <v>8.6604979405922293</v>
      </c>
      <c r="L342" s="6">
        <v>9.1856888839239801</v>
      </c>
      <c r="M342" s="6">
        <v>19.839149987421401</v>
      </c>
      <c r="N342" s="6">
        <v>43.944094661420301</v>
      </c>
      <c r="O342" s="6">
        <v>9.6170002192553206</v>
      </c>
    </row>
    <row r="343" spans="1:15" x14ac:dyDescent="0.25">
      <c r="A343" s="6" t="s">
        <v>237</v>
      </c>
      <c r="B343" s="6" t="s">
        <v>238</v>
      </c>
      <c r="C343" s="6" t="s">
        <v>15</v>
      </c>
      <c r="D343" s="6">
        <v>210.60787759999999</v>
      </c>
      <c r="E343" s="6">
        <v>192.43019140000001</v>
      </c>
      <c r="F343" s="6">
        <v>373.76435889999999</v>
      </c>
      <c r="G343" s="6">
        <v>619.20778069999994</v>
      </c>
      <c r="H343" s="6">
        <v>1367.6422204999999</v>
      </c>
      <c r="I343" s="6">
        <v>591.13961870000003</v>
      </c>
      <c r="J343" s="6">
        <v>6.2778221302304598</v>
      </c>
      <c r="K343" s="6">
        <v>5.7359797167216797</v>
      </c>
      <c r="L343" s="6">
        <v>11.1412079668278</v>
      </c>
      <c r="M343" s="6">
        <v>18.457411722615198</v>
      </c>
      <c r="N343" s="6">
        <v>40.766825514471797</v>
      </c>
      <c r="O343" s="6">
        <v>17.620752949133099</v>
      </c>
    </row>
    <row r="344" spans="1:15" x14ac:dyDescent="0.25">
      <c r="A344" s="6" t="s">
        <v>237</v>
      </c>
      <c r="B344" s="6" t="s">
        <v>238</v>
      </c>
      <c r="C344" s="6" t="s">
        <v>16</v>
      </c>
      <c r="D344" s="6">
        <v>294.7319511</v>
      </c>
      <c r="E344" s="6">
        <v>573.48862410000004</v>
      </c>
      <c r="F344" s="6">
        <v>692.85088759999996</v>
      </c>
      <c r="G344" s="6">
        <v>1699.4800519999999</v>
      </c>
      <c r="H344" s="6">
        <v>4244.1729007000004</v>
      </c>
      <c r="I344" s="6">
        <v>1446.4835376000001</v>
      </c>
      <c r="J344" s="6">
        <v>3.29265002717234</v>
      </c>
      <c r="K344" s="6">
        <v>6.4068294145863103</v>
      </c>
      <c r="L344" s="6">
        <v>7.7403060148999296</v>
      </c>
      <c r="M344" s="6">
        <v>18.986041447192999</v>
      </c>
      <c r="N344" s="6">
        <v>47.414526876567002</v>
      </c>
      <c r="O344" s="6">
        <v>16.1596462195815</v>
      </c>
    </row>
    <row r="345" spans="1:15" x14ac:dyDescent="0.25">
      <c r="A345" s="6" t="s">
        <v>239</v>
      </c>
      <c r="B345" s="6" t="s">
        <v>240</v>
      </c>
      <c r="C345" s="6" t="s">
        <v>15</v>
      </c>
      <c r="D345" s="6">
        <v>305.92401660000002</v>
      </c>
      <c r="E345" s="6">
        <v>384.66827510000002</v>
      </c>
      <c r="F345" s="6">
        <v>632.34355359999995</v>
      </c>
      <c r="G345" s="6">
        <v>1227.4874560999999</v>
      </c>
      <c r="H345" s="6">
        <v>2571.1374479999999</v>
      </c>
      <c r="I345" s="6">
        <v>1344.8546163000001</v>
      </c>
      <c r="J345" s="6">
        <v>4.7309676118660997</v>
      </c>
      <c r="K345" s="6">
        <v>5.9487096535803703</v>
      </c>
      <c r="L345" s="6">
        <v>9.7788885779617392</v>
      </c>
      <c r="M345" s="6">
        <v>18.9825024635905</v>
      </c>
      <c r="N345" s="6">
        <v>39.761402610140998</v>
      </c>
      <c r="O345" s="6">
        <v>20.797529082860201</v>
      </c>
    </row>
    <row r="346" spans="1:15" x14ac:dyDescent="0.25">
      <c r="A346" s="6" t="s">
        <v>239</v>
      </c>
      <c r="B346" s="6" t="s">
        <v>240</v>
      </c>
      <c r="C346" s="6" t="s">
        <v>16</v>
      </c>
      <c r="D346" s="6">
        <v>485.28870010000003</v>
      </c>
      <c r="E346" s="6">
        <v>498.19876410000001</v>
      </c>
      <c r="F346" s="6">
        <v>893.22299109999994</v>
      </c>
      <c r="G346" s="6">
        <v>2649.9260061999998</v>
      </c>
      <c r="H346" s="6">
        <v>5093.2261564999999</v>
      </c>
      <c r="I346" s="6">
        <v>1883.7220182000001</v>
      </c>
      <c r="J346" s="6">
        <v>4.21858677488121</v>
      </c>
      <c r="K346" s="6">
        <v>4.3308132191442796</v>
      </c>
      <c r="L346" s="6">
        <v>7.7647361178981198</v>
      </c>
      <c r="M346" s="6">
        <v>23.035654450362301</v>
      </c>
      <c r="N346" s="6">
        <v>44.2751222125354</v>
      </c>
      <c r="O346" s="6">
        <v>16.3750872251786</v>
      </c>
    </row>
    <row r="347" spans="1:15" x14ac:dyDescent="0.25">
      <c r="A347" s="6" t="s">
        <v>241</v>
      </c>
      <c r="B347" s="6" t="s">
        <v>242</v>
      </c>
      <c r="C347" s="6" t="s">
        <v>15</v>
      </c>
      <c r="D347" s="6">
        <v>768.08163620000005</v>
      </c>
      <c r="E347" s="6">
        <v>754.514996</v>
      </c>
      <c r="F347" s="6">
        <v>940.40629049999995</v>
      </c>
      <c r="G347" s="6">
        <v>1235.7275374999999</v>
      </c>
      <c r="H347" s="6">
        <v>2827.7207044000002</v>
      </c>
      <c r="I347" s="6">
        <v>1087.0412498000001</v>
      </c>
      <c r="J347" s="6">
        <v>10.0884271552864</v>
      </c>
      <c r="K347" s="6">
        <v>9.9102350791461493</v>
      </c>
      <c r="L347" s="6">
        <v>12.351838542865501</v>
      </c>
      <c r="M347" s="6">
        <v>16.230758109941402</v>
      </c>
      <c r="N347" s="6">
        <v>37.140914451450797</v>
      </c>
      <c r="O347" s="6">
        <v>14.277826661309801</v>
      </c>
    </row>
    <row r="348" spans="1:15" x14ac:dyDescent="0.25">
      <c r="A348" s="6" t="s">
        <v>241</v>
      </c>
      <c r="B348" s="6" t="s">
        <v>242</v>
      </c>
      <c r="C348" s="6" t="s">
        <v>16</v>
      </c>
      <c r="D348" s="6">
        <v>852.93144600000005</v>
      </c>
      <c r="E348" s="6">
        <v>1009.4119387</v>
      </c>
      <c r="F348" s="6">
        <v>1249.0842837</v>
      </c>
      <c r="G348" s="6">
        <v>2805.4373888999999</v>
      </c>
      <c r="H348" s="6">
        <v>5764.9090194999999</v>
      </c>
      <c r="I348" s="6">
        <v>1584.7335118000001</v>
      </c>
      <c r="J348" s="6">
        <v>6.4292085939251304</v>
      </c>
      <c r="K348" s="6">
        <v>7.6087239385246699</v>
      </c>
      <c r="L348" s="6">
        <v>9.4153210659099695</v>
      </c>
      <c r="M348" s="6">
        <v>21.146766548497901</v>
      </c>
      <c r="N348" s="6">
        <v>43.4546091426038</v>
      </c>
      <c r="O348" s="6">
        <v>11.945370710538599</v>
      </c>
    </row>
    <row r="349" spans="1:15" x14ac:dyDescent="0.25">
      <c r="A349" s="6" t="s">
        <v>243</v>
      </c>
      <c r="B349" s="6" t="s">
        <v>244</v>
      </c>
      <c r="C349" s="6" t="s">
        <v>15</v>
      </c>
      <c r="D349" s="6">
        <v>1925.8273601999999</v>
      </c>
      <c r="E349" s="6">
        <v>2883.1197145000001</v>
      </c>
      <c r="F349" s="6">
        <v>2760.7883505999998</v>
      </c>
      <c r="G349" s="6">
        <v>4278.6150790000002</v>
      </c>
      <c r="H349" s="6">
        <v>8631.3664017999999</v>
      </c>
      <c r="I349" s="6">
        <v>2838.2321461000001</v>
      </c>
      <c r="J349" s="6">
        <v>8.2589911998212493</v>
      </c>
      <c r="K349" s="6">
        <v>12.3643795088744</v>
      </c>
      <c r="L349" s="6">
        <v>11.8397563371446</v>
      </c>
      <c r="M349" s="6">
        <v>18.349019759078299</v>
      </c>
      <c r="N349" s="6">
        <v>37.015975901129501</v>
      </c>
      <c r="O349" s="6">
        <v>12.1718772939519</v>
      </c>
    </row>
    <row r="350" spans="1:15" x14ac:dyDescent="0.25">
      <c r="A350" s="6" t="s">
        <v>243</v>
      </c>
      <c r="B350" s="6" t="s">
        <v>244</v>
      </c>
      <c r="C350" s="6" t="s">
        <v>16</v>
      </c>
      <c r="D350" s="6">
        <v>1535.0808216</v>
      </c>
      <c r="E350" s="6">
        <v>1805.0571523000001</v>
      </c>
      <c r="F350" s="6">
        <v>2472.8042679</v>
      </c>
      <c r="G350" s="6">
        <v>4094.6634281000001</v>
      </c>
      <c r="H350" s="6">
        <v>9312.0659049000005</v>
      </c>
      <c r="I350" s="6">
        <v>2764.3793704</v>
      </c>
      <c r="J350" s="6">
        <v>6.98270225731609</v>
      </c>
      <c r="K350" s="6">
        <v>8.2107576842843706</v>
      </c>
      <c r="L350" s="6">
        <v>11.2481738423187</v>
      </c>
      <c r="M350" s="6">
        <v>18.6256092578517</v>
      </c>
      <c r="N350" s="6">
        <v>42.358280228299797</v>
      </c>
      <c r="O350" s="6">
        <v>12.574476729929399</v>
      </c>
    </row>
    <row r="351" spans="1:15" x14ac:dyDescent="0.25">
      <c r="A351" s="6" t="s">
        <v>245</v>
      </c>
      <c r="B351" s="6" t="s">
        <v>246</v>
      </c>
      <c r="C351" s="6" t="s">
        <v>15</v>
      </c>
      <c r="D351" s="6">
        <v>585.05732969999997</v>
      </c>
      <c r="E351" s="6">
        <v>658.34004630000004</v>
      </c>
      <c r="F351" s="6">
        <v>650.11695780000002</v>
      </c>
      <c r="G351" s="6">
        <v>1124.9779871000001</v>
      </c>
      <c r="H351" s="6">
        <v>3495.1992352000002</v>
      </c>
      <c r="I351" s="6">
        <v>1479.2670631999999</v>
      </c>
      <c r="J351" s="6">
        <v>7.3196591846141397</v>
      </c>
      <c r="K351" s="6">
        <v>8.2365001203728898</v>
      </c>
      <c r="L351" s="6">
        <v>8.1336209627084894</v>
      </c>
      <c r="M351" s="6">
        <v>14.0746129272282</v>
      </c>
      <c r="N351" s="6">
        <v>43.728479048551598</v>
      </c>
      <c r="O351" s="6">
        <v>18.507127756524699</v>
      </c>
    </row>
    <row r="352" spans="1:15" x14ac:dyDescent="0.25">
      <c r="A352" s="6" t="s">
        <v>245</v>
      </c>
      <c r="B352" s="6" t="s">
        <v>246</v>
      </c>
      <c r="C352" s="6" t="s">
        <v>16</v>
      </c>
      <c r="D352" s="6">
        <v>1564.9190533999999</v>
      </c>
      <c r="E352" s="6">
        <v>1906.1495245999999</v>
      </c>
      <c r="F352" s="6">
        <v>2346.8503667</v>
      </c>
      <c r="G352" s="6">
        <v>6510.9253441000001</v>
      </c>
      <c r="H352" s="6">
        <v>16294.541743399999</v>
      </c>
      <c r="I352" s="6">
        <v>6708.6553492000003</v>
      </c>
      <c r="J352" s="6">
        <v>4.4291781403375898</v>
      </c>
      <c r="K352" s="6">
        <v>5.3949600704460403</v>
      </c>
      <c r="L352" s="6">
        <v>6.6422722122573497</v>
      </c>
      <c r="M352" s="6">
        <v>18.4278210076126</v>
      </c>
      <c r="N352" s="6">
        <v>46.118313876927601</v>
      </c>
      <c r="O352" s="6">
        <v>18.987454692418801</v>
      </c>
    </row>
    <row r="353" spans="1:15" x14ac:dyDescent="0.25">
      <c r="A353" s="6" t="s">
        <v>247</v>
      </c>
      <c r="B353" s="6" t="s">
        <v>248</v>
      </c>
      <c r="C353" s="6" t="s">
        <v>15</v>
      </c>
      <c r="D353" s="6">
        <v>307.38168469999999</v>
      </c>
      <c r="E353" s="6">
        <v>330.78939100000002</v>
      </c>
      <c r="F353" s="6">
        <v>335.68906579999998</v>
      </c>
      <c r="G353" s="6">
        <v>856.75882920000004</v>
      </c>
      <c r="H353" s="6">
        <v>2018.1948702</v>
      </c>
      <c r="I353" s="6">
        <v>933.28634850000003</v>
      </c>
      <c r="J353" s="6">
        <v>6.42775501402798</v>
      </c>
      <c r="K353" s="6">
        <v>6.9172409171440501</v>
      </c>
      <c r="L353" s="6">
        <v>7.0196995567781704</v>
      </c>
      <c r="M353" s="6">
        <v>17.91595314333</v>
      </c>
      <c r="N353" s="6">
        <v>42.203107217902499</v>
      </c>
      <c r="O353" s="6">
        <v>19.5162441508173</v>
      </c>
    </row>
    <row r="354" spans="1:15" x14ac:dyDescent="0.25">
      <c r="A354" s="6" t="s">
        <v>247</v>
      </c>
      <c r="B354" s="6" t="s">
        <v>248</v>
      </c>
      <c r="C354" s="6" t="s">
        <v>16</v>
      </c>
      <c r="D354" s="6">
        <v>1365.0838755</v>
      </c>
      <c r="E354" s="6">
        <v>1422.3752669</v>
      </c>
      <c r="F354" s="6">
        <v>1420.8718291</v>
      </c>
      <c r="G354" s="6">
        <v>5885.6126851999998</v>
      </c>
      <c r="H354" s="6">
        <v>18034.265540299999</v>
      </c>
      <c r="I354" s="6">
        <v>6090.6906097000001</v>
      </c>
      <c r="J354" s="6">
        <v>3.9892687468365602</v>
      </c>
      <c r="K354" s="6">
        <v>4.1566949111014404</v>
      </c>
      <c r="L354" s="6">
        <v>4.1523013221535399</v>
      </c>
      <c r="M354" s="6">
        <v>17.1998887119322</v>
      </c>
      <c r="N354" s="6">
        <v>52.7026457372219</v>
      </c>
      <c r="O354" s="6">
        <v>17.799200570754302</v>
      </c>
    </row>
    <row r="355" spans="1:15" x14ac:dyDescent="0.25">
      <c r="A355" s="6" t="s">
        <v>249</v>
      </c>
      <c r="B355" s="6" t="s">
        <v>250</v>
      </c>
      <c r="C355" s="6" t="s">
        <v>15</v>
      </c>
      <c r="D355" s="6">
        <v>116.249314</v>
      </c>
      <c r="E355" s="6">
        <v>141.69374260000001</v>
      </c>
      <c r="F355" s="6">
        <v>116.77696160000001</v>
      </c>
      <c r="G355" s="6">
        <v>373.30671100000001</v>
      </c>
      <c r="H355" s="6">
        <v>1195.7935285000001</v>
      </c>
      <c r="I355" s="6">
        <v>453.11169719999998</v>
      </c>
      <c r="J355" s="6">
        <v>4.8499213238971501</v>
      </c>
      <c r="K355" s="6">
        <v>5.9114628727919598</v>
      </c>
      <c r="L355" s="6">
        <v>4.8719347815141401</v>
      </c>
      <c r="M355" s="6">
        <v>15.5743558025023</v>
      </c>
      <c r="N355" s="6">
        <v>49.888505431097599</v>
      </c>
      <c r="O355" s="6">
        <v>18.903819788196898</v>
      </c>
    </row>
    <row r="356" spans="1:15" x14ac:dyDescent="0.25">
      <c r="A356" s="6" t="s">
        <v>249</v>
      </c>
      <c r="B356" s="6" t="s">
        <v>250</v>
      </c>
      <c r="C356" s="6" t="s">
        <v>16</v>
      </c>
      <c r="D356" s="6">
        <v>853.02419759999998</v>
      </c>
      <c r="E356" s="6">
        <v>1029.3954464000001</v>
      </c>
      <c r="F356" s="6">
        <v>1431.9979920000001</v>
      </c>
      <c r="G356" s="6">
        <v>4443.2746451000003</v>
      </c>
      <c r="H356" s="6">
        <v>13963.801008599999</v>
      </c>
      <c r="I356" s="6">
        <v>5223.5747551000004</v>
      </c>
      <c r="J356" s="6">
        <v>3.1657897325838098</v>
      </c>
      <c r="K356" s="6">
        <v>3.8203482904124901</v>
      </c>
      <c r="L356" s="6">
        <v>5.3145087242648597</v>
      </c>
      <c r="M356" s="6">
        <v>16.490122191238999</v>
      </c>
      <c r="N356" s="6">
        <v>51.823216721454202</v>
      </c>
      <c r="O356" s="6">
        <v>19.386014340045701</v>
      </c>
    </row>
    <row r="357" spans="1:15" x14ac:dyDescent="0.25">
      <c r="A357" s="6" t="s">
        <v>251</v>
      </c>
      <c r="B357" s="6" t="s">
        <v>252</v>
      </c>
      <c r="C357" s="6" t="s">
        <v>15</v>
      </c>
      <c r="D357" s="6">
        <v>1631.8709065</v>
      </c>
      <c r="E357" s="6">
        <v>1300.7160176</v>
      </c>
      <c r="F357" s="6">
        <v>1832.5187243</v>
      </c>
      <c r="G357" s="6">
        <v>3894.6713903</v>
      </c>
      <c r="H357" s="6">
        <v>7496.2737377000003</v>
      </c>
      <c r="I357" s="6">
        <v>1534.7871626000001</v>
      </c>
      <c r="J357" s="6">
        <v>9.2243844645848601</v>
      </c>
      <c r="K357" s="6">
        <v>7.3524839359504304</v>
      </c>
      <c r="L357" s="6">
        <v>10.358575046692099</v>
      </c>
      <c r="M357" s="6">
        <v>22.0151889002051</v>
      </c>
      <c r="N357" s="6">
        <v>42.373762981425699</v>
      </c>
      <c r="O357" s="6">
        <v>8.6756046711417394</v>
      </c>
    </row>
    <row r="358" spans="1:15" x14ac:dyDescent="0.25">
      <c r="A358" s="6" t="s">
        <v>251</v>
      </c>
      <c r="B358" s="6" t="s">
        <v>252</v>
      </c>
      <c r="C358" s="6" t="s">
        <v>16</v>
      </c>
      <c r="D358" s="6">
        <v>1007.4257345</v>
      </c>
      <c r="E358" s="6">
        <v>1401.5468476000001</v>
      </c>
      <c r="F358" s="6">
        <v>1901.6018216</v>
      </c>
      <c r="G358" s="6">
        <v>4237.7134626999996</v>
      </c>
      <c r="H358" s="6">
        <v>9642.947478</v>
      </c>
      <c r="I358" s="6">
        <v>3412.9267166</v>
      </c>
      <c r="J358" s="6">
        <v>4.6631095048051501</v>
      </c>
      <c r="K358" s="6">
        <v>6.4873927701648002</v>
      </c>
      <c r="L358" s="6">
        <v>8.8020160940784002</v>
      </c>
      <c r="M358" s="6">
        <v>19.6152641825899</v>
      </c>
      <c r="N358" s="6">
        <v>44.634674794481001</v>
      </c>
      <c r="O358" s="6">
        <v>15.7975426538808</v>
      </c>
    </row>
    <row r="359" spans="1:15" x14ac:dyDescent="0.25">
      <c r="A359" s="6" t="s">
        <v>253</v>
      </c>
      <c r="B359" s="6" t="s">
        <v>254</v>
      </c>
      <c r="C359" s="6" t="s">
        <v>15</v>
      </c>
      <c r="D359" s="6">
        <v>15.8817497</v>
      </c>
      <c r="E359" s="6">
        <v>180.63949729999999</v>
      </c>
      <c r="F359" s="6">
        <v>127.5697079</v>
      </c>
      <c r="G359" s="6">
        <v>227.8545106</v>
      </c>
      <c r="H359" s="6">
        <v>832.29662229999997</v>
      </c>
      <c r="I359" s="6">
        <v>290.74387089999999</v>
      </c>
      <c r="J359" s="6">
        <v>0.94817210959345799</v>
      </c>
      <c r="K359" s="6">
        <v>10.784538005333401</v>
      </c>
      <c r="L359" s="6">
        <v>7.6161658094740199</v>
      </c>
      <c r="M359" s="6">
        <v>13.603368399389099</v>
      </c>
      <c r="N359" s="6">
        <v>49.689767127717701</v>
      </c>
      <c r="O359" s="6">
        <v>17.357988548492301</v>
      </c>
    </row>
    <row r="360" spans="1:15" x14ac:dyDescent="0.25">
      <c r="A360" s="6" t="s">
        <v>253</v>
      </c>
      <c r="B360" s="6" t="s">
        <v>254</v>
      </c>
      <c r="C360" s="6" t="s">
        <v>16</v>
      </c>
      <c r="D360" s="6">
        <v>985.28588319999994</v>
      </c>
      <c r="E360" s="6">
        <v>1103.6201284000001</v>
      </c>
      <c r="F360" s="6">
        <v>1608.9476884000001</v>
      </c>
      <c r="G360" s="6">
        <v>4524.7230092</v>
      </c>
      <c r="H360" s="6">
        <v>13780.748036999999</v>
      </c>
      <c r="I360" s="6">
        <v>5679.6892989999997</v>
      </c>
      <c r="J360" s="6">
        <v>3.55917127228724</v>
      </c>
      <c r="K360" s="6">
        <v>3.9866328377323401</v>
      </c>
      <c r="L360" s="6">
        <v>5.8120394180090296</v>
      </c>
      <c r="M360" s="6">
        <v>16.344762899777301</v>
      </c>
      <c r="N360" s="6">
        <v>49.780518893279499</v>
      </c>
      <c r="O360" s="6">
        <v>20.516874678914601</v>
      </c>
    </row>
    <row r="361" spans="1:15" x14ac:dyDescent="0.25">
      <c r="A361" s="6" t="s">
        <v>255</v>
      </c>
      <c r="B361" s="6" t="s">
        <v>256</v>
      </c>
      <c r="C361" s="6" t="s">
        <v>15</v>
      </c>
      <c r="D361" s="6">
        <v>0</v>
      </c>
      <c r="E361" s="6">
        <v>7.3211139999999997</v>
      </c>
      <c r="F361" s="6">
        <v>0</v>
      </c>
      <c r="G361" s="6">
        <v>28.990426100000001</v>
      </c>
      <c r="H361" s="6">
        <v>168.59450430000001</v>
      </c>
      <c r="I361" s="6">
        <v>103.41326909999999</v>
      </c>
      <c r="J361" s="6">
        <v>0</v>
      </c>
      <c r="K361" s="6">
        <v>2.3745233202849598</v>
      </c>
      <c r="L361" s="6">
        <v>0</v>
      </c>
      <c r="M361" s="6">
        <v>9.4027278962529195</v>
      </c>
      <c r="N361" s="6">
        <v>54.681785057879601</v>
      </c>
      <c r="O361" s="6">
        <v>33.5409637255825</v>
      </c>
    </row>
    <row r="362" spans="1:15" x14ac:dyDescent="0.25">
      <c r="A362" s="6" t="s">
        <v>255</v>
      </c>
      <c r="B362" s="6" t="s">
        <v>256</v>
      </c>
      <c r="C362" s="6" t="s">
        <v>16</v>
      </c>
      <c r="D362" s="6">
        <v>1164.6306904999999</v>
      </c>
      <c r="E362" s="6">
        <v>1604.8648102</v>
      </c>
      <c r="F362" s="6">
        <v>2048.9082896999998</v>
      </c>
      <c r="G362" s="6">
        <v>3510.4021569000001</v>
      </c>
      <c r="H362" s="6">
        <v>13091.9743241</v>
      </c>
      <c r="I362" s="6">
        <v>4007.9004131000002</v>
      </c>
      <c r="J362" s="6">
        <v>4.5799886551326203</v>
      </c>
      <c r="K362" s="6">
        <v>6.3112389907756503</v>
      </c>
      <c r="L362" s="6">
        <v>8.0574698904804301</v>
      </c>
      <c r="M362" s="6">
        <v>13.804892988568501</v>
      </c>
      <c r="N362" s="6">
        <v>51.4850710759846</v>
      </c>
      <c r="O362" s="6">
        <v>15.7613383990582</v>
      </c>
    </row>
    <row r="363" spans="1:15" x14ac:dyDescent="0.25">
      <c r="A363" s="6" t="s">
        <v>257</v>
      </c>
      <c r="B363" s="6" t="s">
        <v>258</v>
      </c>
      <c r="C363" s="6" t="s">
        <v>15</v>
      </c>
      <c r="D363" s="6">
        <v>28.1549838</v>
      </c>
      <c r="E363" s="6">
        <v>39.150483199999996</v>
      </c>
      <c r="F363" s="6">
        <v>44.905260200000001</v>
      </c>
      <c r="G363" s="6">
        <v>151.08439480000001</v>
      </c>
      <c r="H363" s="6">
        <v>588.57104990000005</v>
      </c>
      <c r="I363" s="6">
        <v>323.16587390000001</v>
      </c>
      <c r="J363" s="6">
        <v>2.3961034850612202</v>
      </c>
      <c r="K363" s="6">
        <v>3.33186514699223</v>
      </c>
      <c r="L363" s="6">
        <v>3.8216200452156199</v>
      </c>
      <c r="M363" s="6">
        <v>12.857895692294701</v>
      </c>
      <c r="N363" s="6">
        <v>50.089787083149901</v>
      </c>
      <c r="O363" s="6">
        <v>27.502728547286399</v>
      </c>
    </row>
    <row r="364" spans="1:15" x14ac:dyDescent="0.25">
      <c r="A364" s="6" t="s">
        <v>257</v>
      </c>
      <c r="B364" s="6" t="s">
        <v>258</v>
      </c>
      <c r="C364" s="6" t="s">
        <v>16</v>
      </c>
      <c r="D364" s="6">
        <v>1573.0682574</v>
      </c>
      <c r="E364" s="6">
        <v>2578.7445312</v>
      </c>
      <c r="F364" s="6">
        <v>3283.0104648000001</v>
      </c>
      <c r="G364" s="6">
        <v>7419.7038541000002</v>
      </c>
      <c r="H364" s="6">
        <v>21157.005962300002</v>
      </c>
      <c r="I364" s="6">
        <v>8636.4348821000003</v>
      </c>
      <c r="J364" s="6">
        <v>3.5232695452001099</v>
      </c>
      <c r="K364" s="6">
        <v>5.7757265324552396</v>
      </c>
      <c r="L364" s="6">
        <v>7.3531016424685696</v>
      </c>
      <c r="M364" s="6">
        <v>16.6182341424662</v>
      </c>
      <c r="N364" s="6">
        <v>47.3862684749568</v>
      </c>
      <c r="O364" s="6">
        <v>19.343399662453098</v>
      </c>
    </row>
    <row r="365" spans="1:15" x14ac:dyDescent="0.25">
      <c r="A365" s="6" t="s">
        <v>259</v>
      </c>
      <c r="B365" s="6" t="s">
        <v>260</v>
      </c>
      <c r="C365" s="6" t="s">
        <v>15</v>
      </c>
      <c r="D365" s="6">
        <v>85.111391699999999</v>
      </c>
      <c r="E365" s="6">
        <v>33.363304900000003</v>
      </c>
      <c r="F365" s="6">
        <v>35.595049899999999</v>
      </c>
      <c r="G365" s="6">
        <v>219.32535630000001</v>
      </c>
      <c r="H365" s="6">
        <v>738.48916129999998</v>
      </c>
      <c r="I365" s="6">
        <v>163.79684739999999</v>
      </c>
      <c r="J365" s="6">
        <v>6.6718391401062904</v>
      </c>
      <c r="K365" s="6">
        <v>2.6153326720319598</v>
      </c>
      <c r="L365" s="6">
        <v>2.7902780388545398</v>
      </c>
      <c r="M365" s="6">
        <v>17.192804245734099</v>
      </c>
      <c r="N365" s="6">
        <v>57.889793510515602</v>
      </c>
      <c r="O365" s="6">
        <v>12.8399523927575</v>
      </c>
    </row>
    <row r="366" spans="1:15" x14ac:dyDescent="0.25">
      <c r="A366" s="6" t="s">
        <v>259</v>
      </c>
      <c r="B366" s="6" t="s">
        <v>260</v>
      </c>
      <c r="C366" s="6" t="s">
        <v>16</v>
      </c>
      <c r="D366" s="6">
        <v>2671.3302156999998</v>
      </c>
      <c r="E366" s="6">
        <v>3612.9311364999999</v>
      </c>
      <c r="F366" s="6">
        <v>4517.8744336999998</v>
      </c>
      <c r="G366" s="6">
        <v>6299.0461477999997</v>
      </c>
      <c r="H366" s="6">
        <v>26291.5199115</v>
      </c>
      <c r="I366" s="6">
        <v>6221.6170482999996</v>
      </c>
      <c r="J366" s="6">
        <v>5.3841920543828596</v>
      </c>
      <c r="K366" s="6">
        <v>7.2820331248633403</v>
      </c>
      <c r="L366" s="6">
        <v>9.1059890258654494</v>
      </c>
      <c r="M366" s="6">
        <v>12.696024632165701</v>
      </c>
      <c r="N366" s="6">
        <v>52.991798532871698</v>
      </c>
      <c r="O366" s="6">
        <v>12.539962629851001</v>
      </c>
    </row>
    <row r="367" spans="1:15" x14ac:dyDescent="0.25">
      <c r="A367" s="6" t="s">
        <v>261</v>
      </c>
      <c r="B367" s="6" t="s">
        <v>262</v>
      </c>
      <c r="C367" s="6" t="s">
        <v>15</v>
      </c>
      <c r="D367" s="6">
        <v>43.4380053</v>
      </c>
      <c r="E367" s="6">
        <v>96.667776900000007</v>
      </c>
      <c r="F367" s="6">
        <v>57.003347900000001</v>
      </c>
      <c r="G367" s="6">
        <v>138.120825</v>
      </c>
      <c r="H367" s="6">
        <v>737.68614669999999</v>
      </c>
      <c r="I367" s="6">
        <v>406.15067060000001</v>
      </c>
      <c r="J367" s="6">
        <v>2.9368522172609901</v>
      </c>
      <c r="K367" s="6">
        <v>6.5357277104631697</v>
      </c>
      <c r="L367" s="6">
        <v>3.8540077408069799</v>
      </c>
      <c r="M367" s="6">
        <v>9.3383765748370493</v>
      </c>
      <c r="N367" s="6">
        <v>49.875107768325897</v>
      </c>
      <c r="O367" s="6">
        <v>27.4599279883059</v>
      </c>
    </row>
    <row r="368" spans="1:15" x14ac:dyDescent="0.25">
      <c r="A368" s="6" t="s">
        <v>261</v>
      </c>
      <c r="B368" s="6" t="s">
        <v>262</v>
      </c>
      <c r="C368" s="6" t="s">
        <v>16</v>
      </c>
      <c r="D368" s="6">
        <v>1444.5727317000001</v>
      </c>
      <c r="E368" s="6">
        <v>2449.5410277999999</v>
      </c>
      <c r="F368" s="6">
        <v>3743.8129441999999</v>
      </c>
      <c r="G368" s="6">
        <v>5791.7489962999998</v>
      </c>
      <c r="H368" s="6">
        <v>20352.272578299999</v>
      </c>
      <c r="I368" s="6">
        <v>9204.9849467999993</v>
      </c>
      <c r="J368" s="6">
        <v>3.3604926504887702</v>
      </c>
      <c r="K368" s="6">
        <v>5.6983386439154398</v>
      </c>
      <c r="L368" s="6">
        <v>8.7091882656425295</v>
      </c>
      <c r="M368" s="6">
        <v>13.4732779516316</v>
      </c>
      <c r="N368" s="6">
        <v>47.345253665168002</v>
      </c>
      <c r="O368" s="6">
        <v>21.413448823153601</v>
      </c>
    </row>
    <row r="369" spans="1:15" x14ac:dyDescent="0.25">
      <c r="A369" s="6" t="s">
        <v>263</v>
      </c>
      <c r="B369" s="6" t="s">
        <v>264</v>
      </c>
      <c r="C369" s="6" t="s">
        <v>15</v>
      </c>
      <c r="D369" s="6">
        <v>168.81030060000001</v>
      </c>
      <c r="E369" s="6">
        <v>217.10782699999999</v>
      </c>
      <c r="F369" s="6">
        <v>164.76985110000001</v>
      </c>
      <c r="G369" s="6">
        <v>584.28514399999995</v>
      </c>
      <c r="H369" s="6">
        <v>1090.5810893</v>
      </c>
      <c r="I369" s="6">
        <v>272.74448539999997</v>
      </c>
      <c r="J369" s="6">
        <v>6.7570103116846001</v>
      </c>
      <c r="K369" s="6">
        <v>8.6902269622902093</v>
      </c>
      <c r="L369" s="6">
        <v>6.5952822723510698</v>
      </c>
      <c r="M369" s="6">
        <v>23.387321324230399</v>
      </c>
      <c r="N369" s="6">
        <v>43.652950323153</v>
      </c>
      <c r="O369" s="6">
        <v>10.9172088062908</v>
      </c>
    </row>
    <row r="370" spans="1:15" x14ac:dyDescent="0.25">
      <c r="A370" s="6" t="s">
        <v>263</v>
      </c>
      <c r="B370" s="6" t="s">
        <v>264</v>
      </c>
      <c r="C370" s="6" t="s">
        <v>16</v>
      </c>
      <c r="D370" s="6">
        <v>434.7051452</v>
      </c>
      <c r="E370" s="6">
        <v>526.61630549999995</v>
      </c>
      <c r="F370" s="6">
        <v>810.53663500000005</v>
      </c>
      <c r="G370" s="6">
        <v>1716.2411460999999</v>
      </c>
      <c r="H370" s="6">
        <v>4902.2647421000001</v>
      </c>
      <c r="I370" s="6">
        <v>1175.3373317999999</v>
      </c>
      <c r="J370" s="6">
        <v>4.5444147931001</v>
      </c>
      <c r="K370" s="6">
        <v>5.5052555862914101</v>
      </c>
      <c r="L370" s="6">
        <v>8.4733634168256806</v>
      </c>
      <c r="M370" s="6">
        <v>17.941613387795499</v>
      </c>
      <c r="N370" s="6">
        <v>51.248356868291999</v>
      </c>
      <c r="O370" s="6">
        <v>12.286995947695299</v>
      </c>
    </row>
    <row r="371" spans="1:15" x14ac:dyDescent="0.25">
      <c r="A371" s="6" t="s">
        <v>265</v>
      </c>
      <c r="B371" s="6" t="s">
        <v>266</v>
      </c>
      <c r="C371" s="6" t="s">
        <v>15</v>
      </c>
      <c r="D371" s="6">
        <v>1768.7978192999999</v>
      </c>
      <c r="E371" s="6">
        <v>2398.5345136999999</v>
      </c>
      <c r="F371" s="6">
        <v>3861.7511097000001</v>
      </c>
      <c r="G371" s="6">
        <v>5586.2662270999999</v>
      </c>
      <c r="H371" s="6">
        <v>13152.3747733</v>
      </c>
      <c r="I371" s="6">
        <v>3918.0478624000002</v>
      </c>
      <c r="J371" s="6">
        <v>5.7642278046329896</v>
      </c>
      <c r="K371" s="6">
        <v>7.8164384778091298</v>
      </c>
      <c r="L371" s="6">
        <v>12.584826189979401</v>
      </c>
      <c r="M371" s="6">
        <v>18.204743786418401</v>
      </c>
      <c r="N371" s="6">
        <v>42.861475482377301</v>
      </c>
      <c r="O371" s="6">
        <v>12.768288258782899</v>
      </c>
    </row>
    <row r="372" spans="1:15" x14ac:dyDescent="0.25">
      <c r="A372" s="6" t="s">
        <v>265</v>
      </c>
      <c r="B372" s="6" t="s">
        <v>266</v>
      </c>
      <c r="C372" s="6" t="s">
        <v>16</v>
      </c>
      <c r="D372" s="6">
        <v>7907.3296754000003</v>
      </c>
      <c r="E372" s="6">
        <v>10785.687592</v>
      </c>
      <c r="F372" s="6">
        <v>12293.141456699999</v>
      </c>
      <c r="G372" s="6">
        <v>25547.8715361</v>
      </c>
      <c r="H372" s="6">
        <v>73071.580826599995</v>
      </c>
      <c r="I372" s="6">
        <v>21606.616600000001</v>
      </c>
      <c r="J372" s="6">
        <v>5.2292924959601397</v>
      </c>
      <c r="K372" s="6">
        <v>7.1328144271109997</v>
      </c>
      <c r="L372" s="6">
        <v>8.1297271026006594</v>
      </c>
      <c r="M372" s="6">
        <v>16.8953740890692</v>
      </c>
      <c r="N372" s="6">
        <v>48.323857100994701</v>
      </c>
      <c r="O372" s="6">
        <v>14.2889347842642</v>
      </c>
    </row>
    <row r="373" spans="1:15" x14ac:dyDescent="0.25">
      <c r="A373" s="6" t="s">
        <v>267</v>
      </c>
      <c r="B373" s="6" t="s">
        <v>268</v>
      </c>
      <c r="C373" s="6" t="s">
        <v>15</v>
      </c>
      <c r="D373" s="6">
        <v>34.978651900000003</v>
      </c>
      <c r="E373" s="6">
        <v>34.978651900000003</v>
      </c>
      <c r="F373" s="6">
        <v>35.332615599999997</v>
      </c>
      <c r="G373" s="6">
        <v>0</v>
      </c>
      <c r="H373" s="6">
        <v>310.18257210000002</v>
      </c>
      <c r="I373" s="6">
        <v>201.81056150000001</v>
      </c>
      <c r="J373" s="6">
        <v>5.6665498477567997</v>
      </c>
      <c r="K373" s="6">
        <v>5.6665498477567997</v>
      </c>
      <c r="L373" s="6">
        <v>5.7238920505403899</v>
      </c>
      <c r="M373" s="6">
        <v>0</v>
      </c>
      <c r="N373" s="6">
        <v>50.2496497502257</v>
      </c>
      <c r="O373" s="6">
        <v>32.693358503720297</v>
      </c>
    </row>
    <row r="374" spans="1:15" x14ac:dyDescent="0.25">
      <c r="A374" s="6" t="s">
        <v>267</v>
      </c>
      <c r="B374" s="6" t="s">
        <v>268</v>
      </c>
      <c r="C374" s="6" t="s">
        <v>16</v>
      </c>
      <c r="D374" s="6">
        <v>4341.8999561999999</v>
      </c>
      <c r="E374" s="6">
        <v>4601.8227644999997</v>
      </c>
      <c r="F374" s="6">
        <v>5407.4507162</v>
      </c>
      <c r="G374" s="6">
        <v>12324.6659115</v>
      </c>
      <c r="H374" s="6">
        <v>44595.903133400003</v>
      </c>
      <c r="I374" s="6">
        <v>26460.9744665</v>
      </c>
      <c r="J374" s="6">
        <v>4.4426268825585202</v>
      </c>
      <c r="K374" s="6">
        <v>4.7085795915551296</v>
      </c>
      <c r="L374" s="6">
        <v>5.5328971556786897</v>
      </c>
      <c r="M374" s="6">
        <v>12.610583534702799</v>
      </c>
      <c r="N374" s="6">
        <v>45.630475163185103</v>
      </c>
      <c r="O374" s="6">
        <v>27.074837672319799</v>
      </c>
    </row>
    <row r="375" spans="1:15" x14ac:dyDescent="0.25">
      <c r="A375" s="6" t="s">
        <v>269</v>
      </c>
      <c r="B375" s="6" t="s">
        <v>270</v>
      </c>
      <c r="C375" s="6" t="s">
        <v>15</v>
      </c>
      <c r="D375" s="6">
        <v>249.77952300000001</v>
      </c>
      <c r="E375" s="6">
        <v>235.4409173</v>
      </c>
      <c r="F375" s="6">
        <v>367.84856930000001</v>
      </c>
      <c r="G375" s="6">
        <v>578.01206690000004</v>
      </c>
      <c r="H375" s="6">
        <v>1386.5916947999999</v>
      </c>
      <c r="I375" s="6">
        <v>639.94443909999995</v>
      </c>
      <c r="J375" s="6">
        <v>7.2240363175165898</v>
      </c>
      <c r="K375" s="6">
        <v>6.8093401603806401</v>
      </c>
      <c r="L375" s="6">
        <v>10.638788128239501</v>
      </c>
      <c r="M375" s="6">
        <v>16.717063565088299</v>
      </c>
      <c r="N375" s="6">
        <v>40.102521777984499</v>
      </c>
      <c r="O375" s="6">
        <v>18.508250050790501</v>
      </c>
    </row>
    <row r="376" spans="1:15" x14ac:dyDescent="0.25">
      <c r="A376" s="6" t="s">
        <v>269</v>
      </c>
      <c r="B376" s="6" t="s">
        <v>270</v>
      </c>
      <c r="C376" s="6" t="s">
        <v>16</v>
      </c>
      <c r="D376" s="6">
        <v>1747.2803197999999</v>
      </c>
      <c r="E376" s="6">
        <v>2735.3836623000002</v>
      </c>
      <c r="F376" s="6">
        <v>3103.1044811000002</v>
      </c>
      <c r="G376" s="6">
        <v>4922.2754911000002</v>
      </c>
      <c r="H376" s="6">
        <v>17099.967972599999</v>
      </c>
      <c r="I376" s="6">
        <v>5161.3708576999998</v>
      </c>
      <c r="J376" s="6">
        <v>5.0253417802225204</v>
      </c>
      <c r="K376" s="6">
        <v>7.8672194995407096</v>
      </c>
      <c r="L376" s="6">
        <v>8.9248190004523806</v>
      </c>
      <c r="M376" s="6">
        <v>14.1569251361004</v>
      </c>
      <c r="N376" s="6">
        <v>49.181108789120898</v>
      </c>
      <c r="O376" s="6">
        <v>14.8445857945631</v>
      </c>
    </row>
    <row r="377" spans="1:15" x14ac:dyDescent="0.25">
      <c r="A377" s="6" t="s">
        <v>271</v>
      </c>
      <c r="B377" s="6" t="s">
        <v>272</v>
      </c>
      <c r="C377" s="6" t="s">
        <v>15</v>
      </c>
      <c r="D377" s="6">
        <v>320.809842</v>
      </c>
      <c r="E377" s="6">
        <v>345.73148370000001</v>
      </c>
      <c r="F377" s="6">
        <v>496.00468069999999</v>
      </c>
      <c r="G377" s="6">
        <v>722.79762200000005</v>
      </c>
      <c r="H377" s="6">
        <v>1721.6012485000001</v>
      </c>
      <c r="I377" s="6">
        <v>930.00273860000004</v>
      </c>
      <c r="J377" s="6">
        <v>7.0710501682670301</v>
      </c>
      <c r="K377" s="6">
        <v>7.6203543218979402</v>
      </c>
      <c r="L377" s="6">
        <v>10.932563536890999</v>
      </c>
      <c r="M377" s="6">
        <v>15.931363622772199</v>
      </c>
      <c r="N377" s="6">
        <v>37.946244797236197</v>
      </c>
      <c r="O377" s="6">
        <v>20.498423552935598</v>
      </c>
    </row>
    <row r="378" spans="1:15" x14ac:dyDescent="0.25">
      <c r="A378" s="6" t="s">
        <v>271</v>
      </c>
      <c r="B378" s="6" t="s">
        <v>272</v>
      </c>
      <c r="C378" s="6" t="s">
        <v>16</v>
      </c>
      <c r="D378" s="6">
        <v>2144.3595005000002</v>
      </c>
      <c r="E378" s="6">
        <v>3394.7276740000002</v>
      </c>
      <c r="F378" s="6">
        <v>4399.9549496</v>
      </c>
      <c r="G378" s="6">
        <v>9144.302087</v>
      </c>
      <c r="H378" s="6">
        <v>24700.554119199998</v>
      </c>
      <c r="I378" s="6">
        <v>10262.1540503</v>
      </c>
      <c r="J378" s="6">
        <v>3.9676524113160299</v>
      </c>
      <c r="K378" s="6">
        <v>6.2811760054071</v>
      </c>
      <c r="L378" s="6">
        <v>8.1411217948258106</v>
      </c>
      <c r="M378" s="6">
        <v>16.919463465350798</v>
      </c>
      <c r="N378" s="6">
        <v>45.702790548429299</v>
      </c>
      <c r="O378" s="6">
        <v>18.9877957746709</v>
      </c>
    </row>
    <row r="379" spans="1:15" x14ac:dyDescent="0.25">
      <c r="A379" s="6" t="s">
        <v>273</v>
      </c>
      <c r="B379" s="6" t="s">
        <v>274</v>
      </c>
      <c r="C379" s="6" t="s">
        <v>15</v>
      </c>
      <c r="D379" s="6">
        <v>952.87489870000002</v>
      </c>
      <c r="E379" s="6">
        <v>728.59218109999995</v>
      </c>
      <c r="F379" s="6">
        <v>1154.5869722</v>
      </c>
      <c r="G379" s="6">
        <v>2104.0532751000001</v>
      </c>
      <c r="H379" s="6">
        <v>4361.2779235999997</v>
      </c>
      <c r="I379" s="6">
        <v>1603.1806908000001</v>
      </c>
      <c r="J379" s="6">
        <v>8.73831112409162</v>
      </c>
      <c r="K379" s="6">
        <v>6.6815330844776097</v>
      </c>
      <c r="L379" s="6">
        <v>10.5881057384039</v>
      </c>
      <c r="M379" s="6">
        <v>19.295158435353301</v>
      </c>
      <c r="N379" s="6">
        <v>39.994970427957</v>
      </c>
      <c r="O379" s="6">
        <v>14.701921189716501</v>
      </c>
    </row>
    <row r="380" spans="1:15" x14ac:dyDescent="0.25">
      <c r="A380" s="6" t="s">
        <v>273</v>
      </c>
      <c r="B380" s="6" t="s">
        <v>274</v>
      </c>
      <c r="C380" s="6" t="s">
        <v>16</v>
      </c>
      <c r="D380" s="6">
        <v>3317.3313948</v>
      </c>
      <c r="E380" s="6">
        <v>4007.0836721000001</v>
      </c>
      <c r="F380" s="6">
        <v>5476.3417036000001</v>
      </c>
      <c r="G380" s="6">
        <v>8460.1203311999998</v>
      </c>
      <c r="H380" s="6">
        <v>30926.172323899998</v>
      </c>
      <c r="I380" s="6">
        <v>11149.3846359</v>
      </c>
      <c r="J380" s="6">
        <v>5.2376352473188703</v>
      </c>
      <c r="K380" s="6">
        <v>6.3266644727884396</v>
      </c>
      <c r="L380" s="6">
        <v>8.6464320019697407</v>
      </c>
      <c r="M380" s="6">
        <v>13.3574307688134</v>
      </c>
      <c r="N380" s="6">
        <v>48.828407822692597</v>
      </c>
      <c r="O380" s="6">
        <v>17.603429686417002</v>
      </c>
    </row>
    <row r="381" spans="1:15" x14ac:dyDescent="0.25">
      <c r="A381" s="6" t="s">
        <v>275</v>
      </c>
      <c r="B381" s="6" t="s">
        <v>276</v>
      </c>
      <c r="C381" s="6" t="s">
        <v>15</v>
      </c>
      <c r="D381" s="6">
        <v>0</v>
      </c>
      <c r="E381" s="6">
        <v>24.931894100000001</v>
      </c>
      <c r="F381" s="6">
        <v>20.502641000000001</v>
      </c>
      <c r="G381" s="6">
        <v>93.033565100000004</v>
      </c>
      <c r="H381" s="6">
        <v>325.83091180000002</v>
      </c>
      <c r="I381" s="6">
        <v>349.76007679999998</v>
      </c>
      <c r="J381" s="6">
        <v>0</v>
      </c>
      <c r="K381" s="6">
        <v>3.06266393226467</v>
      </c>
      <c r="L381" s="6">
        <v>2.5185691409972302</v>
      </c>
      <c r="M381" s="6">
        <v>11.4283553098265</v>
      </c>
      <c r="N381" s="6">
        <v>40.025462068153502</v>
      </c>
      <c r="O381" s="6">
        <v>42.964949548758099</v>
      </c>
    </row>
    <row r="382" spans="1:15" x14ac:dyDescent="0.25">
      <c r="A382" s="6" t="s">
        <v>275</v>
      </c>
      <c r="B382" s="6" t="s">
        <v>276</v>
      </c>
      <c r="C382" s="6" t="s">
        <v>16</v>
      </c>
      <c r="D382" s="6">
        <v>1713.6907332000001</v>
      </c>
      <c r="E382" s="6">
        <v>2248.0147201</v>
      </c>
      <c r="F382" s="6">
        <v>2972.220644</v>
      </c>
      <c r="G382" s="6">
        <v>5617.8763325</v>
      </c>
      <c r="H382" s="6">
        <v>20948.375764299999</v>
      </c>
      <c r="I382" s="6">
        <v>10647.7627175</v>
      </c>
      <c r="J382" s="6">
        <v>3.8817002510523002</v>
      </c>
      <c r="K382" s="6">
        <v>5.0920035536908301</v>
      </c>
      <c r="L382" s="6">
        <v>6.7324105782225496</v>
      </c>
      <c r="M382" s="6">
        <v>12.725115184305</v>
      </c>
      <c r="N382" s="6">
        <v>47.450402740744302</v>
      </c>
      <c r="O382" s="6">
        <v>24.1183676919851</v>
      </c>
    </row>
    <row r="383" spans="1:15" x14ac:dyDescent="0.25">
      <c r="A383" s="6" t="s">
        <v>277</v>
      </c>
      <c r="B383" s="6" t="s">
        <v>278</v>
      </c>
      <c r="C383" s="6" t="s">
        <v>15</v>
      </c>
      <c r="D383" s="6">
        <v>116.02644890000001</v>
      </c>
      <c r="E383" s="6">
        <v>187.05825899999999</v>
      </c>
      <c r="F383" s="6">
        <v>262.99080149999998</v>
      </c>
      <c r="G383" s="6">
        <v>658.5198891</v>
      </c>
      <c r="H383" s="6">
        <v>1014.1606901</v>
      </c>
      <c r="I383" s="6">
        <v>694.24647219999997</v>
      </c>
      <c r="J383" s="6">
        <v>3.9558932014144901</v>
      </c>
      <c r="K383" s="6">
        <v>6.3777052737716797</v>
      </c>
      <c r="L383" s="6">
        <v>8.9666066104036108</v>
      </c>
      <c r="M383" s="6">
        <v>22.452073445185899</v>
      </c>
      <c r="N383" s="6">
        <v>34.577558971628697</v>
      </c>
      <c r="O383" s="6">
        <v>23.670162497595602</v>
      </c>
    </row>
    <row r="384" spans="1:15" x14ac:dyDescent="0.25">
      <c r="A384" s="6" t="s">
        <v>277</v>
      </c>
      <c r="B384" s="6" t="s">
        <v>278</v>
      </c>
      <c r="C384" s="6" t="s">
        <v>16</v>
      </c>
      <c r="D384" s="6">
        <v>605.68221470000003</v>
      </c>
      <c r="E384" s="6">
        <v>788.6321547</v>
      </c>
      <c r="F384" s="6">
        <v>1533.2076537</v>
      </c>
      <c r="G384" s="6">
        <v>2963.7883175000002</v>
      </c>
      <c r="H384" s="6">
        <v>6939.2060522000002</v>
      </c>
      <c r="I384" s="6">
        <v>2819.4810422999999</v>
      </c>
      <c r="J384" s="6">
        <v>3.8701745301348698</v>
      </c>
      <c r="K384" s="6">
        <v>5.0391839230033799</v>
      </c>
      <c r="L384" s="6">
        <v>9.7968556228725205</v>
      </c>
      <c r="M384" s="6">
        <v>18.937947624532999</v>
      </c>
      <c r="N384" s="6">
        <v>44.339982041381496</v>
      </c>
      <c r="O384" s="6">
        <v>18.015856258074699</v>
      </c>
    </row>
    <row r="385" spans="1:15" x14ac:dyDescent="0.25">
      <c r="A385" s="6" t="s">
        <v>279</v>
      </c>
      <c r="B385" s="6" t="s">
        <v>280</v>
      </c>
      <c r="C385" s="6" t="s">
        <v>15</v>
      </c>
      <c r="D385" s="6">
        <v>530.15053390000003</v>
      </c>
      <c r="E385" s="6">
        <v>773.89841109999998</v>
      </c>
      <c r="F385" s="6">
        <v>1043.3295059</v>
      </c>
      <c r="G385" s="6">
        <v>1774.4552458999999</v>
      </c>
      <c r="H385" s="6">
        <v>3980.0846277000001</v>
      </c>
      <c r="I385" s="6">
        <v>1796.4712649000001</v>
      </c>
      <c r="J385" s="6">
        <v>5.3559271345283097</v>
      </c>
      <c r="K385" s="6">
        <v>7.8184274735837196</v>
      </c>
      <c r="L385" s="6">
        <v>10.540396460221</v>
      </c>
      <c r="M385" s="6">
        <v>17.926706459404599</v>
      </c>
      <c r="N385" s="6">
        <v>40.2094158019624</v>
      </c>
      <c r="O385" s="6">
        <v>18.149126670300099</v>
      </c>
    </row>
    <row r="386" spans="1:15" x14ac:dyDescent="0.25">
      <c r="A386" s="6" t="s">
        <v>279</v>
      </c>
      <c r="B386" s="6" t="s">
        <v>280</v>
      </c>
      <c r="C386" s="6" t="s">
        <v>16</v>
      </c>
      <c r="D386" s="6">
        <v>2930.4960236000002</v>
      </c>
      <c r="E386" s="6">
        <v>2843.5521058999998</v>
      </c>
      <c r="F386" s="6">
        <v>4442.6103784999996</v>
      </c>
      <c r="G386" s="6">
        <v>9264.8324312000004</v>
      </c>
      <c r="H386" s="6">
        <v>28595.4603689</v>
      </c>
      <c r="I386" s="6">
        <v>12161.659102199999</v>
      </c>
      <c r="J386" s="6">
        <v>4.8648134537627499</v>
      </c>
      <c r="K386" s="6">
        <v>4.7204809117140396</v>
      </c>
      <c r="L386" s="6">
        <v>7.3750213496630899</v>
      </c>
      <c r="M386" s="6">
        <v>15.380222697859301</v>
      </c>
      <c r="N386" s="6">
        <v>47.470318744289202</v>
      </c>
      <c r="O386" s="6">
        <v>20.1891428427116</v>
      </c>
    </row>
    <row r="387" spans="1:15" x14ac:dyDescent="0.25">
      <c r="A387" s="6" t="s">
        <v>281</v>
      </c>
      <c r="B387" s="6" t="s">
        <v>282</v>
      </c>
      <c r="C387" s="6" t="s">
        <v>15</v>
      </c>
      <c r="D387" s="6">
        <v>4385.0883279999998</v>
      </c>
      <c r="E387" s="6">
        <v>4946.6602763000001</v>
      </c>
      <c r="F387" s="6">
        <v>6944.8121831999997</v>
      </c>
      <c r="G387" s="6">
        <v>8281.4091260000005</v>
      </c>
      <c r="H387" s="6">
        <v>18768.690648399999</v>
      </c>
      <c r="I387" s="6">
        <v>5188.2836279000003</v>
      </c>
      <c r="J387" s="6">
        <v>9.0386341801088594</v>
      </c>
      <c r="K387" s="6">
        <v>10.196157820871999</v>
      </c>
      <c r="L387" s="6">
        <v>14.314789595615199</v>
      </c>
      <c r="M387" s="6">
        <v>17.069810682666098</v>
      </c>
      <c r="N387" s="6">
        <v>38.686410881919599</v>
      </c>
      <c r="O387" s="6">
        <v>10.6941968388182</v>
      </c>
    </row>
    <row r="388" spans="1:15" x14ac:dyDescent="0.25">
      <c r="A388" s="6" t="s">
        <v>281</v>
      </c>
      <c r="B388" s="6" t="s">
        <v>282</v>
      </c>
      <c r="C388" s="6" t="s">
        <v>16</v>
      </c>
      <c r="D388" s="6">
        <v>2750.6397320999999</v>
      </c>
      <c r="E388" s="6">
        <v>2849.2825530999999</v>
      </c>
      <c r="F388" s="6">
        <v>4004.0591072000002</v>
      </c>
      <c r="G388" s="6">
        <v>5942.0144419999997</v>
      </c>
      <c r="H388" s="6">
        <v>12883.733649</v>
      </c>
      <c r="I388" s="6">
        <v>2261.3263295000002</v>
      </c>
      <c r="J388" s="6">
        <v>8.9623496463222292</v>
      </c>
      <c r="K388" s="6">
        <v>9.2837554057113802</v>
      </c>
      <c r="L388" s="6">
        <v>13.046338749666001</v>
      </c>
      <c r="M388" s="6">
        <v>19.360736490213799</v>
      </c>
      <c r="N388" s="6">
        <v>41.978789284872803</v>
      </c>
      <c r="O388" s="6">
        <v>7.3680304232138001</v>
      </c>
    </row>
    <row r="389" spans="1:15" x14ac:dyDescent="0.25">
      <c r="A389" s="6" t="s">
        <v>283</v>
      </c>
      <c r="B389" s="6" t="s">
        <v>284</v>
      </c>
      <c r="C389" s="6" t="s">
        <v>15</v>
      </c>
      <c r="D389" s="6">
        <v>1897.2773723</v>
      </c>
      <c r="E389" s="6">
        <v>2395.4909898000001</v>
      </c>
      <c r="F389" s="6">
        <v>2905.1324633999998</v>
      </c>
      <c r="G389" s="6">
        <v>4267.9185373</v>
      </c>
      <c r="H389" s="6">
        <v>8152.2783571999998</v>
      </c>
      <c r="I389" s="6">
        <v>2012.0089800999999</v>
      </c>
      <c r="J389" s="6">
        <v>8.7714656178336305</v>
      </c>
      <c r="K389" s="6">
        <v>11.074799690141701</v>
      </c>
      <c r="L389" s="6">
        <v>13.4309668633607</v>
      </c>
      <c r="M389" s="6">
        <v>19.731379953295701</v>
      </c>
      <c r="N389" s="6">
        <v>37.689496728938003</v>
      </c>
      <c r="O389" s="6">
        <v>9.3018911464301706</v>
      </c>
    </row>
    <row r="390" spans="1:15" x14ac:dyDescent="0.25">
      <c r="A390" s="6" t="s">
        <v>283</v>
      </c>
      <c r="B390" s="6" t="s">
        <v>284</v>
      </c>
      <c r="C390" s="6" t="s">
        <v>16</v>
      </c>
      <c r="D390" s="6">
        <v>3078.1233109</v>
      </c>
      <c r="E390" s="6">
        <v>3418.9723936999999</v>
      </c>
      <c r="F390" s="6">
        <v>4524.4072397999998</v>
      </c>
      <c r="G390" s="6">
        <v>6132.4954693999998</v>
      </c>
      <c r="H390" s="6">
        <v>15657.8371787</v>
      </c>
      <c r="I390" s="6">
        <v>2999.0577137999999</v>
      </c>
      <c r="J390" s="6">
        <v>8.5954943502023298</v>
      </c>
      <c r="K390" s="6">
        <v>9.5472971435161593</v>
      </c>
      <c r="L390" s="6">
        <v>12.6341646970422</v>
      </c>
      <c r="M390" s="6">
        <v>17.1246648804517</v>
      </c>
      <c r="N390" s="6">
        <v>43.723671020363497</v>
      </c>
      <c r="O390" s="6">
        <v>8.3747079084240408</v>
      </c>
    </row>
    <row r="391" spans="1:15" x14ac:dyDescent="0.25">
      <c r="A391" s="6" t="s">
        <v>285</v>
      </c>
      <c r="B391" s="6" t="s">
        <v>286</v>
      </c>
      <c r="C391" s="6" t="s">
        <v>15</v>
      </c>
      <c r="D391" s="6">
        <v>104.97665840000001</v>
      </c>
      <c r="E391" s="6">
        <v>123.0736003</v>
      </c>
      <c r="F391" s="6">
        <v>227.9709819</v>
      </c>
      <c r="G391" s="6">
        <v>368.93365419999998</v>
      </c>
      <c r="H391" s="6">
        <v>790.30634039999995</v>
      </c>
      <c r="I391" s="6">
        <v>293.31644369999998</v>
      </c>
      <c r="J391" s="6">
        <v>5.5002560053255403</v>
      </c>
      <c r="K391" s="6">
        <v>6.4484459637468303</v>
      </c>
      <c r="L391" s="6">
        <v>11.9445482581243</v>
      </c>
      <c r="M391" s="6">
        <v>19.330292828984199</v>
      </c>
      <c r="N391" s="6">
        <v>41.408130731964199</v>
      </c>
      <c r="O391" s="6">
        <v>15.3683262118549</v>
      </c>
    </row>
    <row r="392" spans="1:15" x14ac:dyDescent="0.25">
      <c r="A392" s="6" t="s">
        <v>285</v>
      </c>
      <c r="B392" s="6" t="s">
        <v>286</v>
      </c>
      <c r="C392" s="6" t="s">
        <v>16</v>
      </c>
      <c r="D392" s="6">
        <v>844.34143159999996</v>
      </c>
      <c r="E392" s="6">
        <v>958.77837980000004</v>
      </c>
      <c r="F392" s="6">
        <v>1565.7754264</v>
      </c>
      <c r="G392" s="6">
        <v>3009.9480373000001</v>
      </c>
      <c r="H392" s="6">
        <v>8403.4373716999999</v>
      </c>
      <c r="I392" s="6">
        <v>2379.1416720000002</v>
      </c>
      <c r="J392" s="6">
        <v>4.9199968156196503</v>
      </c>
      <c r="K392" s="6">
        <v>5.5868235277310196</v>
      </c>
      <c r="L392" s="6">
        <v>9.1238091885002106</v>
      </c>
      <c r="M392" s="6">
        <v>17.539035992387799</v>
      </c>
      <c r="N392" s="6">
        <v>48.967021588264302</v>
      </c>
      <c r="O392" s="6">
        <v>13.8633128874971</v>
      </c>
    </row>
    <row r="393" spans="1:15" x14ac:dyDescent="0.25">
      <c r="A393" s="6" t="s">
        <v>287</v>
      </c>
      <c r="B393" s="6" t="s">
        <v>288</v>
      </c>
      <c r="C393" s="6" t="s">
        <v>15</v>
      </c>
      <c r="D393" s="6">
        <v>501.63295770000002</v>
      </c>
      <c r="E393" s="6">
        <v>358.28877979999999</v>
      </c>
      <c r="F393" s="6">
        <v>474.94381800000002</v>
      </c>
      <c r="G393" s="6">
        <v>1197.3030349000001</v>
      </c>
      <c r="H393" s="6">
        <v>1738.0058802000001</v>
      </c>
      <c r="I393" s="6">
        <v>483.1570433</v>
      </c>
      <c r="J393" s="6">
        <v>10.553292069637701</v>
      </c>
      <c r="K393" s="6">
        <v>7.53763499878493</v>
      </c>
      <c r="L393" s="6">
        <v>9.9918092523346704</v>
      </c>
      <c r="M393" s="6">
        <v>25.1887130405016</v>
      </c>
      <c r="N393" s="6">
        <v>36.563952569216099</v>
      </c>
      <c r="O393" s="6">
        <v>10.164598069524899</v>
      </c>
    </row>
    <row r="394" spans="1:15" x14ac:dyDescent="0.25">
      <c r="A394" s="6" t="s">
        <v>287</v>
      </c>
      <c r="B394" s="6" t="s">
        <v>288</v>
      </c>
      <c r="C394" s="6" t="s">
        <v>16</v>
      </c>
      <c r="D394" s="6">
        <v>1139.1071566999999</v>
      </c>
      <c r="E394" s="6">
        <v>870.43072459999996</v>
      </c>
      <c r="F394" s="6">
        <v>1332.6938172</v>
      </c>
      <c r="G394" s="6">
        <v>4463.5022730000001</v>
      </c>
      <c r="H394" s="6">
        <v>12334.5073902</v>
      </c>
      <c r="I394" s="6">
        <v>3321.4271260999999</v>
      </c>
      <c r="J394" s="6">
        <v>4.8551839239069103</v>
      </c>
      <c r="K394" s="6">
        <v>3.71001203538709</v>
      </c>
      <c r="L394" s="6">
        <v>5.6803028219966398</v>
      </c>
      <c r="M394" s="6">
        <v>19.0246583499422</v>
      </c>
      <c r="N394" s="6">
        <v>52.573018822655001</v>
      </c>
      <c r="O394" s="6">
        <v>14.156824046112201</v>
      </c>
    </row>
    <row r="395" spans="1:15" x14ac:dyDescent="0.25">
      <c r="A395" s="6" t="s">
        <v>289</v>
      </c>
      <c r="B395" s="6" t="s">
        <v>290</v>
      </c>
      <c r="C395" s="6" t="s">
        <v>15</v>
      </c>
      <c r="D395" s="6">
        <v>2446.8287786000001</v>
      </c>
      <c r="E395" s="6">
        <v>3747.9876801</v>
      </c>
      <c r="F395" s="6">
        <v>3834.6576958000001</v>
      </c>
      <c r="G395" s="6">
        <v>4829.4686449999999</v>
      </c>
      <c r="H395" s="6">
        <v>10116.6690435</v>
      </c>
      <c r="I395" s="6">
        <v>2773.3757313000001</v>
      </c>
      <c r="J395" s="6">
        <v>8.8177227080751397</v>
      </c>
      <c r="K395" s="6">
        <v>13.5067546881286</v>
      </c>
      <c r="L395" s="6">
        <v>13.819090464228299</v>
      </c>
      <c r="M395" s="6">
        <v>17.404125581406301</v>
      </c>
      <c r="N395" s="6">
        <v>36.457795140856398</v>
      </c>
      <c r="O395" s="6">
        <v>9.9945114173051497</v>
      </c>
    </row>
    <row r="396" spans="1:15" x14ac:dyDescent="0.25">
      <c r="A396" s="6" t="s">
        <v>289</v>
      </c>
      <c r="B396" s="6" t="s">
        <v>290</v>
      </c>
      <c r="C396" s="6" t="s">
        <v>16</v>
      </c>
      <c r="D396" s="6">
        <v>2797.7277141999998</v>
      </c>
      <c r="E396" s="6">
        <v>3376.7055469000002</v>
      </c>
      <c r="F396" s="6">
        <v>4023.5316293999999</v>
      </c>
      <c r="G396" s="6">
        <v>6298.7602620999996</v>
      </c>
      <c r="H396" s="6">
        <v>12917.3851978</v>
      </c>
      <c r="I396" s="6">
        <v>2593.9020780000001</v>
      </c>
      <c r="J396" s="6">
        <v>8.7407105344586693</v>
      </c>
      <c r="K396" s="6">
        <v>10.549563345907499</v>
      </c>
      <c r="L396" s="6">
        <v>12.5703888624775</v>
      </c>
      <c r="M396" s="6">
        <v>19.6786985014766</v>
      </c>
      <c r="N396" s="6">
        <v>40.356723888105897</v>
      </c>
      <c r="O396" s="6">
        <v>8.1039148675738701</v>
      </c>
    </row>
    <row r="397" spans="1:15" x14ac:dyDescent="0.25">
      <c r="A397" s="6" t="s">
        <v>291</v>
      </c>
      <c r="B397" s="6" t="s">
        <v>292</v>
      </c>
      <c r="C397" s="6" t="s">
        <v>15</v>
      </c>
      <c r="D397" s="6">
        <v>425.69193230000002</v>
      </c>
      <c r="E397" s="6">
        <v>537.87950230000001</v>
      </c>
      <c r="F397" s="6">
        <v>329.68434309999998</v>
      </c>
      <c r="G397" s="6">
        <v>835.48787600000003</v>
      </c>
      <c r="H397" s="6">
        <v>2459.1417274</v>
      </c>
      <c r="I397" s="6">
        <v>871.14883599999996</v>
      </c>
      <c r="J397" s="6">
        <v>7.7979348611985797</v>
      </c>
      <c r="K397" s="6">
        <v>9.85301576998976</v>
      </c>
      <c r="L397" s="6">
        <v>6.0392430233774599</v>
      </c>
      <c r="M397" s="6">
        <v>15.304682893961299</v>
      </c>
      <c r="N397" s="6">
        <v>45.047193873541403</v>
      </c>
      <c r="O397" s="6">
        <v>15.9579295779315</v>
      </c>
    </row>
    <row r="398" spans="1:15" x14ac:dyDescent="0.25">
      <c r="A398" s="6" t="s">
        <v>291</v>
      </c>
      <c r="B398" s="6" t="s">
        <v>292</v>
      </c>
      <c r="C398" s="6" t="s">
        <v>16</v>
      </c>
      <c r="D398" s="6">
        <v>2988.3441441999998</v>
      </c>
      <c r="E398" s="6">
        <v>3625.1015643999999</v>
      </c>
      <c r="F398" s="6">
        <v>3579.6795609999999</v>
      </c>
      <c r="G398" s="6">
        <v>14621.187880900001</v>
      </c>
      <c r="H398" s="6">
        <v>38864.417419400001</v>
      </c>
      <c r="I398" s="6">
        <v>8826.2352136999998</v>
      </c>
      <c r="J398" s="6">
        <v>4.1215716908536697</v>
      </c>
      <c r="K398" s="6">
        <v>4.9997976348538096</v>
      </c>
      <c r="L398" s="6">
        <v>4.9371508865806399</v>
      </c>
      <c r="M398" s="6">
        <v>20.165774471970298</v>
      </c>
      <c r="N398" s="6">
        <v>53.602421571228199</v>
      </c>
      <c r="O398" s="6">
        <v>12.1732837445134</v>
      </c>
    </row>
    <row r="399" spans="1:15" x14ac:dyDescent="0.25">
      <c r="A399" s="6" t="s">
        <v>293</v>
      </c>
      <c r="B399" s="6" t="s">
        <v>294</v>
      </c>
      <c r="C399" s="6" t="s">
        <v>15</v>
      </c>
      <c r="D399" s="6">
        <v>22.5854502</v>
      </c>
      <c r="E399" s="6">
        <v>22.5854502</v>
      </c>
      <c r="F399" s="6">
        <v>100.5301176</v>
      </c>
      <c r="G399" s="6">
        <v>192.05311879999999</v>
      </c>
      <c r="H399" s="6">
        <v>465.81400980000001</v>
      </c>
      <c r="I399" s="6">
        <v>395.17907780000002</v>
      </c>
      <c r="J399" s="6">
        <v>1.8840877993527401</v>
      </c>
      <c r="K399" s="6">
        <v>1.8840877993527401</v>
      </c>
      <c r="L399" s="6">
        <v>8.3862648900244601</v>
      </c>
      <c r="M399" s="6">
        <v>16.0211523239294</v>
      </c>
      <c r="N399" s="6">
        <v>38.858401531077597</v>
      </c>
      <c r="O399" s="6">
        <v>32.966005656263</v>
      </c>
    </row>
    <row r="400" spans="1:15" x14ac:dyDescent="0.25">
      <c r="A400" s="6" t="s">
        <v>293</v>
      </c>
      <c r="B400" s="6" t="s">
        <v>294</v>
      </c>
      <c r="C400" s="6" t="s">
        <v>16</v>
      </c>
      <c r="D400" s="6">
        <v>3411.9021355999998</v>
      </c>
      <c r="E400" s="6">
        <v>5105.9706992000001</v>
      </c>
      <c r="F400" s="6">
        <v>4484.5075730999997</v>
      </c>
      <c r="G400" s="6">
        <v>9584.9524579999998</v>
      </c>
      <c r="H400" s="6">
        <v>37476.520393699997</v>
      </c>
      <c r="I400" s="6">
        <v>16857.399490299998</v>
      </c>
      <c r="J400" s="6">
        <v>4.4355779626904699</v>
      </c>
      <c r="K400" s="6">
        <v>6.6379193222469199</v>
      </c>
      <c r="L400" s="6">
        <v>5.82999809907</v>
      </c>
      <c r="M400" s="6">
        <v>12.4607336923702</v>
      </c>
      <c r="N400" s="6">
        <v>48.720631885118003</v>
      </c>
      <c r="O400" s="6">
        <v>21.9151390385044</v>
      </c>
    </row>
    <row r="401" spans="1:15" x14ac:dyDescent="0.25">
      <c r="A401" t="s">
        <v>19</v>
      </c>
    </row>
    <row r="402" spans="1:15" x14ac:dyDescent="0.25">
      <c r="A402" t="s">
        <v>1035</v>
      </c>
    </row>
    <row r="403" spans="1:15" x14ac:dyDescent="0.25">
      <c r="A403" t="s">
        <v>20</v>
      </c>
    </row>
    <row r="404" spans="1:15" x14ac:dyDescent="0.25">
      <c r="A404" t="s">
        <v>21</v>
      </c>
    </row>
    <row r="405" spans="1:15" x14ac:dyDescent="0.25">
      <c r="A405" t="s">
        <v>22</v>
      </c>
    </row>
    <row r="408" spans="1:15" x14ac:dyDescent="0.25">
      <c r="L408" s="7" t="str">
        <f>HYPERLINK("#'Indice'!A1", "Ir al índice")</f>
        <v>Ir al índice</v>
      </c>
    </row>
    <row r="409" spans="1:15" ht="17.25" x14ac:dyDescent="0.3">
      <c r="A409" s="4" t="s">
        <v>339</v>
      </c>
    </row>
    <row r="410" spans="1:15" x14ac:dyDescent="0.25">
      <c r="A410" s="5" t="s">
        <v>24</v>
      </c>
      <c r="B410" s="5" t="s">
        <v>69</v>
      </c>
      <c r="C410" s="5" t="s">
        <v>11</v>
      </c>
      <c r="D410" s="5" t="s">
        <v>322</v>
      </c>
      <c r="E410" s="5" t="s">
        <v>323</v>
      </c>
      <c r="F410" s="5" t="s">
        <v>324</v>
      </c>
      <c r="G410" s="5" t="s">
        <v>325</v>
      </c>
      <c r="H410" s="5" t="s">
        <v>326</v>
      </c>
      <c r="I410" s="5" t="s">
        <v>327</v>
      </c>
      <c r="J410" s="5" t="s">
        <v>328</v>
      </c>
      <c r="K410" s="5" t="s">
        <v>329</v>
      </c>
      <c r="L410" s="5" t="s">
        <v>330</v>
      </c>
      <c r="M410" s="5" t="s">
        <v>331</v>
      </c>
      <c r="N410" s="5" t="s">
        <v>332</v>
      </c>
      <c r="O410" s="5" t="s">
        <v>333</v>
      </c>
    </row>
    <row r="411" spans="1:15" x14ac:dyDescent="0.25">
      <c r="A411" s="6" t="s">
        <v>70</v>
      </c>
      <c r="B411" s="6" t="s">
        <v>71</v>
      </c>
      <c r="C411" s="6" t="s">
        <v>15</v>
      </c>
      <c r="D411" s="6">
        <v>44.647005200000002</v>
      </c>
      <c r="E411" s="6">
        <v>47.545724900000003</v>
      </c>
      <c r="F411" s="6">
        <v>62.5889351</v>
      </c>
      <c r="G411" s="6">
        <v>48.834705900000003</v>
      </c>
      <c r="H411" s="6">
        <v>99.892776799999993</v>
      </c>
      <c r="I411" s="6">
        <v>23.9551905</v>
      </c>
      <c r="J411" s="6">
        <v>13.634157972176901</v>
      </c>
      <c r="K411" s="6">
        <v>14.51935961403</v>
      </c>
      <c r="L411" s="6">
        <v>19.113206465721198</v>
      </c>
      <c r="M411" s="6">
        <v>14.912984460722599</v>
      </c>
      <c r="N411" s="6">
        <v>30.504932930431099</v>
      </c>
      <c r="O411" s="6">
        <v>7.31535855691821</v>
      </c>
    </row>
    <row r="412" spans="1:15" x14ac:dyDescent="0.25">
      <c r="A412" s="6" t="s">
        <v>70</v>
      </c>
      <c r="B412" s="6" t="s">
        <v>71</v>
      </c>
      <c r="C412" s="6" t="s">
        <v>16</v>
      </c>
      <c r="D412" s="6">
        <v>44.110425499999998</v>
      </c>
      <c r="E412" s="6">
        <v>24.879515399999999</v>
      </c>
      <c r="F412" s="6">
        <v>17.125514800000001</v>
      </c>
      <c r="G412" s="6">
        <v>26.137632</v>
      </c>
      <c r="H412" s="6">
        <v>104.7558318</v>
      </c>
      <c r="I412" s="6">
        <v>29.52675</v>
      </c>
      <c r="J412" s="6">
        <v>17.892106886383001</v>
      </c>
      <c r="K412" s="6">
        <v>10.091649395180101</v>
      </c>
      <c r="L412" s="6">
        <v>6.9464653267952396</v>
      </c>
      <c r="M412" s="6">
        <v>10.601967679974999</v>
      </c>
      <c r="N412" s="6">
        <v>42.491146215253899</v>
      </c>
      <c r="O412" s="6">
        <v>11.9766644964128</v>
      </c>
    </row>
    <row r="413" spans="1:15" x14ac:dyDescent="0.25">
      <c r="A413" s="6" t="s">
        <v>72</v>
      </c>
      <c r="B413" s="6" t="s">
        <v>73</v>
      </c>
      <c r="C413" s="6" t="s">
        <v>15</v>
      </c>
      <c r="D413" s="6">
        <v>15.2864325</v>
      </c>
      <c r="E413" s="6">
        <v>28.8743725</v>
      </c>
      <c r="F413" s="6">
        <v>35.668342500000001</v>
      </c>
      <c r="G413" s="6">
        <v>35.668342500000001</v>
      </c>
      <c r="H413" s="6">
        <v>105.306535</v>
      </c>
      <c r="I413" s="6">
        <v>56.050252499999999</v>
      </c>
      <c r="J413" s="6">
        <v>5.5214723926380396</v>
      </c>
      <c r="K413" s="6">
        <v>10.429447852760701</v>
      </c>
      <c r="L413" s="6">
        <v>12.8834355828221</v>
      </c>
      <c r="M413" s="6">
        <v>12.8834355828221</v>
      </c>
      <c r="N413" s="6">
        <v>38.036809815950903</v>
      </c>
      <c r="O413" s="6">
        <v>20.245398773006102</v>
      </c>
    </row>
    <row r="414" spans="1:15" x14ac:dyDescent="0.25">
      <c r="A414" s="6" t="s">
        <v>72</v>
      </c>
      <c r="B414" s="6" t="s">
        <v>73</v>
      </c>
      <c r="C414" s="6" t="s">
        <v>16</v>
      </c>
      <c r="D414" s="6">
        <v>47.557789999999997</v>
      </c>
      <c r="E414" s="6">
        <v>45.859297499999997</v>
      </c>
      <c r="F414" s="6">
        <v>81.527640000000005</v>
      </c>
      <c r="G414" s="6">
        <v>112.100505</v>
      </c>
      <c r="H414" s="6">
        <v>354.98493250000001</v>
      </c>
      <c r="I414" s="6">
        <v>95.115579999999994</v>
      </c>
      <c r="J414" s="6">
        <v>6.4516129032258096</v>
      </c>
      <c r="K414" s="6">
        <v>6.2211981566820302</v>
      </c>
      <c r="L414" s="6">
        <v>11.0599078341014</v>
      </c>
      <c r="M414" s="6">
        <v>15.2073732718894</v>
      </c>
      <c r="N414" s="6">
        <v>48.156682027649801</v>
      </c>
      <c r="O414" s="6">
        <v>12.9032258064516</v>
      </c>
    </row>
    <row r="415" spans="1:15" x14ac:dyDescent="0.25">
      <c r="A415" s="6" t="s">
        <v>74</v>
      </c>
      <c r="B415" s="6" t="s">
        <v>75</v>
      </c>
      <c r="C415" s="6" t="s">
        <v>15</v>
      </c>
      <c r="D415" s="6">
        <v>27.050712799999999</v>
      </c>
      <c r="E415" s="6">
        <v>28.246290699999999</v>
      </c>
      <c r="F415" s="6">
        <v>9.3769308999999996</v>
      </c>
      <c r="G415" s="6">
        <v>16.471647999999998</v>
      </c>
      <c r="H415" s="6">
        <v>91.806280700000002</v>
      </c>
      <c r="I415" s="6">
        <v>66.719823000000005</v>
      </c>
      <c r="J415" s="6">
        <v>11.286570074328001</v>
      </c>
      <c r="K415" s="6">
        <v>11.785409932908999</v>
      </c>
      <c r="L415" s="6">
        <v>3.9124066144749299</v>
      </c>
      <c r="M415" s="6">
        <v>6.8725881926359103</v>
      </c>
      <c r="N415" s="6">
        <v>38.305017248343198</v>
      </c>
      <c r="O415" s="6">
        <v>27.838007937308902</v>
      </c>
    </row>
    <row r="416" spans="1:15" x14ac:dyDescent="0.25">
      <c r="A416" s="6" t="s">
        <v>74</v>
      </c>
      <c r="B416" s="6" t="s">
        <v>75</v>
      </c>
      <c r="C416" s="6" t="s">
        <v>16</v>
      </c>
      <c r="D416" s="6">
        <v>89.876632000000001</v>
      </c>
      <c r="E416" s="6">
        <v>125.3116615</v>
      </c>
      <c r="F416" s="6">
        <v>157.19565299999999</v>
      </c>
      <c r="G416" s="6">
        <v>101.4562006</v>
      </c>
      <c r="H416" s="6">
        <v>274.92095649999999</v>
      </c>
      <c r="I416" s="6">
        <v>38.567215300000001</v>
      </c>
      <c r="J416" s="6">
        <v>11.415394295174</v>
      </c>
      <c r="K416" s="6">
        <v>15.9160617612582</v>
      </c>
      <c r="L416" s="6">
        <v>19.965705440345701</v>
      </c>
      <c r="M416" s="6">
        <v>12.8861363378555</v>
      </c>
      <c r="N416" s="6">
        <v>34.918210091071103</v>
      </c>
      <c r="O416" s="6">
        <v>4.8984920742954401</v>
      </c>
    </row>
    <row r="417" spans="1:15" x14ac:dyDescent="0.25">
      <c r="A417" s="6" t="s">
        <v>76</v>
      </c>
      <c r="B417" s="6" t="s">
        <v>77</v>
      </c>
      <c r="C417" s="6" t="s">
        <v>15</v>
      </c>
      <c r="D417" s="6">
        <v>11.097561300000001</v>
      </c>
      <c r="E417" s="6">
        <v>3.1707318</v>
      </c>
      <c r="F417" s="6">
        <v>3.1707318</v>
      </c>
      <c r="G417" s="6">
        <v>9.5121953999999995</v>
      </c>
      <c r="H417" s="6">
        <v>14.268293099999999</v>
      </c>
      <c r="I417" s="6">
        <v>3.1707318</v>
      </c>
      <c r="J417" s="6">
        <v>25</v>
      </c>
      <c r="K417" s="6">
        <v>7.1428571428571397</v>
      </c>
      <c r="L417" s="6">
        <v>7.1428571428571397</v>
      </c>
      <c r="M417" s="6">
        <v>21.428571428571399</v>
      </c>
      <c r="N417" s="6">
        <v>32.142857142857103</v>
      </c>
      <c r="O417" s="6">
        <v>7.1428571428571397</v>
      </c>
    </row>
    <row r="418" spans="1:15" x14ac:dyDescent="0.25">
      <c r="A418" s="6" t="s">
        <v>76</v>
      </c>
      <c r="B418" s="6" t="s">
        <v>77</v>
      </c>
      <c r="C418" s="6" t="s">
        <v>16</v>
      </c>
      <c r="D418" s="6">
        <v>3.1707318</v>
      </c>
      <c r="E418" s="6">
        <v>0</v>
      </c>
      <c r="F418" s="6">
        <v>4.7560976999999998</v>
      </c>
      <c r="G418" s="6">
        <v>3.1707318</v>
      </c>
      <c r="H418" s="6">
        <v>6.3414636</v>
      </c>
      <c r="I418" s="6">
        <v>3.1707318</v>
      </c>
      <c r="J418" s="6">
        <v>15.384615384615399</v>
      </c>
      <c r="K418" s="6">
        <v>0</v>
      </c>
      <c r="L418" s="6">
        <v>23.076923076923102</v>
      </c>
      <c r="M418" s="6">
        <v>15.384615384615399</v>
      </c>
      <c r="N418" s="6">
        <v>30.769230769230798</v>
      </c>
      <c r="O418" s="6">
        <v>15.384615384615399</v>
      </c>
    </row>
    <row r="419" spans="1:15" x14ac:dyDescent="0.25">
      <c r="A419" s="6" t="s">
        <v>78</v>
      </c>
      <c r="B419" s="6" t="s">
        <v>79</v>
      </c>
      <c r="C419" s="6" t="s">
        <v>15</v>
      </c>
      <c r="D419" s="6">
        <v>484.10676590000003</v>
      </c>
      <c r="E419" s="6">
        <v>530.2870868</v>
      </c>
      <c r="F419" s="6">
        <v>650.40580109999996</v>
      </c>
      <c r="G419" s="6">
        <v>816.5500839</v>
      </c>
      <c r="H419" s="6">
        <v>1728.3476827</v>
      </c>
      <c r="I419" s="6">
        <v>674.45260380000002</v>
      </c>
      <c r="J419" s="6">
        <v>9.9117914785857604</v>
      </c>
      <c r="K419" s="6">
        <v>10.8573054507444</v>
      </c>
      <c r="L419" s="6">
        <v>13.3166630401885</v>
      </c>
      <c r="M419" s="6">
        <v>16.718366140559901</v>
      </c>
      <c r="N419" s="6">
        <v>35.386867195650801</v>
      </c>
      <c r="O419" s="6">
        <v>13.8090066942707</v>
      </c>
    </row>
    <row r="420" spans="1:15" x14ac:dyDescent="0.25">
      <c r="A420" s="6" t="s">
        <v>78</v>
      </c>
      <c r="B420" s="6" t="s">
        <v>79</v>
      </c>
      <c r="C420" s="6" t="s">
        <v>16</v>
      </c>
      <c r="D420" s="6">
        <v>538.18472959999997</v>
      </c>
      <c r="E420" s="6">
        <v>488.34459809999998</v>
      </c>
      <c r="F420" s="6">
        <v>582.33309810000003</v>
      </c>
      <c r="G420" s="6">
        <v>687.94402360000004</v>
      </c>
      <c r="H420" s="6">
        <v>1767.6981421</v>
      </c>
      <c r="I420" s="6">
        <v>415.34538570000001</v>
      </c>
      <c r="J420" s="6">
        <v>12.013454297332901</v>
      </c>
      <c r="K420" s="6">
        <v>10.900914106173399</v>
      </c>
      <c r="L420" s="6">
        <v>12.9989419526046</v>
      </c>
      <c r="M420" s="6">
        <v>15.356407627515701</v>
      </c>
      <c r="N420" s="6">
        <v>39.458869183044598</v>
      </c>
      <c r="O420" s="6">
        <v>9.2714128333288404</v>
      </c>
    </row>
    <row r="421" spans="1:15" x14ac:dyDescent="0.25">
      <c r="A421" s="6" t="s">
        <v>90</v>
      </c>
      <c r="B421" s="6" t="s">
        <v>91</v>
      </c>
      <c r="C421" s="6" t="s">
        <v>15</v>
      </c>
      <c r="D421" s="6">
        <v>100.5912909</v>
      </c>
      <c r="E421" s="6">
        <v>132.49235609999999</v>
      </c>
      <c r="F421" s="6">
        <v>128.62902969999999</v>
      </c>
      <c r="G421" s="6">
        <v>196.73354900000001</v>
      </c>
      <c r="H421" s="6">
        <v>406.2728482</v>
      </c>
      <c r="I421" s="6">
        <v>96.457142500000003</v>
      </c>
      <c r="J421" s="6">
        <v>9.4792259141702306</v>
      </c>
      <c r="K421" s="6">
        <v>12.4854245743912</v>
      </c>
      <c r="L421" s="6">
        <v>12.121363795390099</v>
      </c>
      <c r="M421" s="6">
        <v>18.539196974034301</v>
      </c>
      <c r="N421" s="6">
        <v>38.2851445331356</v>
      </c>
      <c r="O421" s="6">
        <v>9.0896442088786404</v>
      </c>
    </row>
    <row r="422" spans="1:15" x14ac:dyDescent="0.25">
      <c r="A422" s="6" t="s">
        <v>90</v>
      </c>
      <c r="B422" s="6" t="s">
        <v>91</v>
      </c>
      <c r="C422" s="6" t="s">
        <v>16</v>
      </c>
      <c r="D422" s="6">
        <v>288.23751809999999</v>
      </c>
      <c r="E422" s="6">
        <v>263.1203898</v>
      </c>
      <c r="F422" s="6">
        <v>319.76914340000002</v>
      </c>
      <c r="G422" s="6">
        <v>493.5795402</v>
      </c>
      <c r="H422" s="6">
        <v>1139.8463924</v>
      </c>
      <c r="I422" s="6">
        <v>371.27079850000001</v>
      </c>
      <c r="J422" s="6">
        <v>10.022780945898299</v>
      </c>
      <c r="K422" s="6">
        <v>9.1493919554561405</v>
      </c>
      <c r="L422" s="6">
        <v>11.119218964561799</v>
      </c>
      <c r="M422" s="6">
        <v>17.1630662219535</v>
      </c>
      <c r="N422" s="6">
        <v>39.635474168335499</v>
      </c>
      <c r="O422" s="6">
        <v>12.9100677437947</v>
      </c>
    </row>
    <row r="423" spans="1:15" x14ac:dyDescent="0.25">
      <c r="A423" s="6" t="s">
        <v>106</v>
      </c>
      <c r="B423" s="6" t="s">
        <v>107</v>
      </c>
      <c r="C423" s="6" t="s">
        <v>15</v>
      </c>
      <c r="D423" s="6">
        <v>661.07232260000001</v>
      </c>
      <c r="E423" s="6">
        <v>834.73060940000005</v>
      </c>
      <c r="F423" s="6">
        <v>779.85947839999994</v>
      </c>
      <c r="G423" s="6">
        <v>811.12659169999995</v>
      </c>
      <c r="H423" s="6">
        <v>2131.9997920000001</v>
      </c>
      <c r="I423" s="6">
        <v>705.34792870000001</v>
      </c>
      <c r="J423" s="6">
        <v>11.158964648060101</v>
      </c>
      <c r="K423" s="6">
        <v>14.090333300165099</v>
      </c>
      <c r="L423" s="6">
        <v>13.1641033097461</v>
      </c>
      <c r="M423" s="6">
        <v>13.691895201848499</v>
      </c>
      <c r="N423" s="6">
        <v>35.988362385267898</v>
      </c>
      <c r="O423" s="6">
        <v>11.9063411549121</v>
      </c>
    </row>
    <row r="424" spans="1:15" x14ac:dyDescent="0.25">
      <c r="A424" s="6" t="s">
        <v>106</v>
      </c>
      <c r="B424" s="6" t="s">
        <v>107</v>
      </c>
      <c r="C424" s="6" t="s">
        <v>16</v>
      </c>
      <c r="D424" s="6">
        <v>411.7549482</v>
      </c>
      <c r="E424" s="6">
        <v>530.43644800000004</v>
      </c>
      <c r="F424" s="6">
        <v>461.7814525</v>
      </c>
      <c r="G424" s="6">
        <v>746.4798055</v>
      </c>
      <c r="H424" s="6">
        <v>1554.3082185000001</v>
      </c>
      <c r="I424" s="6">
        <v>313.1023993</v>
      </c>
      <c r="J424" s="6">
        <v>10.248107521962501</v>
      </c>
      <c r="K424" s="6">
        <v>13.2019536776313</v>
      </c>
      <c r="L424" s="6">
        <v>11.493209729611699</v>
      </c>
      <c r="M424" s="6">
        <v>18.579024595040998</v>
      </c>
      <c r="N424" s="6">
        <v>38.684945536394601</v>
      </c>
      <c r="O424" s="6">
        <v>7.7927589393589498</v>
      </c>
    </row>
    <row r="425" spans="1:15" x14ac:dyDescent="0.25">
      <c r="A425" s="6" t="s">
        <v>108</v>
      </c>
      <c r="B425" s="6" t="s">
        <v>109</v>
      </c>
      <c r="C425" s="6" t="s">
        <v>15</v>
      </c>
      <c r="D425" s="6">
        <v>133.5427976</v>
      </c>
      <c r="E425" s="6">
        <v>194.90029920000001</v>
      </c>
      <c r="F425" s="6">
        <v>202.11882879999999</v>
      </c>
      <c r="G425" s="6">
        <v>243.62537399999999</v>
      </c>
      <c r="H425" s="6">
        <v>660.49545839999996</v>
      </c>
      <c r="I425" s="6">
        <v>321.22456720000002</v>
      </c>
      <c r="J425" s="6">
        <v>7.6053442959917801</v>
      </c>
      <c r="K425" s="6">
        <v>11.099691675231201</v>
      </c>
      <c r="L425" s="6">
        <v>11.510791366906499</v>
      </c>
      <c r="M425" s="6">
        <v>13.8746145940391</v>
      </c>
      <c r="N425" s="6">
        <v>37.615621788283697</v>
      </c>
      <c r="O425" s="6">
        <v>18.2939362795478</v>
      </c>
    </row>
    <row r="426" spans="1:15" x14ac:dyDescent="0.25">
      <c r="A426" s="6" t="s">
        <v>108</v>
      </c>
      <c r="B426" s="6" t="s">
        <v>109</v>
      </c>
      <c r="C426" s="6" t="s">
        <v>16</v>
      </c>
      <c r="D426" s="6">
        <v>147.97985679999999</v>
      </c>
      <c r="E426" s="6">
        <v>175.04934280000001</v>
      </c>
      <c r="F426" s="6">
        <v>220.16515279999999</v>
      </c>
      <c r="G426" s="6">
        <v>295.95971359999999</v>
      </c>
      <c r="H426" s="6">
        <v>752.53171080000004</v>
      </c>
      <c r="I426" s="6">
        <v>236.40684440000001</v>
      </c>
      <c r="J426" s="6">
        <v>8.0947680157946706</v>
      </c>
      <c r="K426" s="6">
        <v>9.5755182625863799</v>
      </c>
      <c r="L426" s="6">
        <v>12.0434353405726</v>
      </c>
      <c r="M426" s="6">
        <v>16.189536031589299</v>
      </c>
      <c r="N426" s="6">
        <v>41.1648568608095</v>
      </c>
      <c r="O426" s="6">
        <v>12.9318854886476</v>
      </c>
    </row>
    <row r="427" spans="1:15" x14ac:dyDescent="0.25">
      <c r="A427" t="s">
        <v>19</v>
      </c>
    </row>
    <row r="428" spans="1:15" x14ac:dyDescent="0.25">
      <c r="A428" t="s">
        <v>1035</v>
      </c>
    </row>
    <row r="429" spans="1:15" x14ac:dyDescent="0.25">
      <c r="A429" t="s">
        <v>20</v>
      </c>
    </row>
    <row r="430" spans="1:15" x14ac:dyDescent="0.25">
      <c r="A430" t="s">
        <v>21</v>
      </c>
    </row>
    <row r="431" spans="1:15" x14ac:dyDescent="0.25">
      <c r="A431" t="s">
        <v>22</v>
      </c>
    </row>
    <row r="434" spans="1:15" x14ac:dyDescent="0.25">
      <c r="L434" s="7" t="str">
        <f>HYPERLINK("#'Indice'!A1", "Ir al índice")</f>
        <v>Ir al índice</v>
      </c>
    </row>
    <row r="435" spans="1:15" ht="17.25" x14ac:dyDescent="0.3">
      <c r="A435" s="8" t="s">
        <v>340</v>
      </c>
    </row>
    <row r="436" spans="1:15" x14ac:dyDescent="0.25">
      <c r="A436" s="5" t="s">
        <v>24</v>
      </c>
      <c r="B436" s="5" t="s">
        <v>10</v>
      </c>
      <c r="C436" s="5" t="s">
        <v>11</v>
      </c>
      <c r="D436" s="5" t="s">
        <v>322</v>
      </c>
      <c r="E436" s="5" t="s">
        <v>323</v>
      </c>
      <c r="F436" s="5" t="s">
        <v>324</v>
      </c>
      <c r="G436" s="5" t="s">
        <v>325</v>
      </c>
      <c r="H436" s="5" t="s">
        <v>326</v>
      </c>
      <c r="I436" s="5" t="s">
        <v>327</v>
      </c>
      <c r="J436" s="5" t="s">
        <v>328</v>
      </c>
      <c r="K436" s="5" t="s">
        <v>329</v>
      </c>
      <c r="L436" s="5" t="s">
        <v>330</v>
      </c>
      <c r="M436" s="5" t="s">
        <v>331</v>
      </c>
      <c r="N436" s="5" t="s">
        <v>332</v>
      </c>
      <c r="O436" s="5" t="s">
        <v>333</v>
      </c>
    </row>
    <row r="437" spans="1:15" x14ac:dyDescent="0.25">
      <c r="A437" s="6" t="s">
        <v>13</v>
      </c>
      <c r="B437" s="6" t="s">
        <v>14</v>
      </c>
      <c r="C437" s="6" t="s">
        <v>15</v>
      </c>
      <c r="D437" s="6">
        <v>1477.3948888</v>
      </c>
      <c r="E437" s="6">
        <v>1800.2474714</v>
      </c>
      <c r="F437" s="6">
        <v>1871.8180783</v>
      </c>
      <c r="G437" s="6">
        <v>2178.5224904000002</v>
      </c>
      <c r="H437" s="6">
        <v>5238.3896668999996</v>
      </c>
      <c r="I437" s="6">
        <v>1947.37824</v>
      </c>
      <c r="J437" s="6">
        <v>10.179276918243801</v>
      </c>
      <c r="K437" s="6">
        <v>12.4037369234661</v>
      </c>
      <c r="L437" s="6">
        <v>12.896859671057101</v>
      </c>
      <c r="M437" s="6">
        <v>15.010058495880999</v>
      </c>
      <c r="N437" s="6">
        <v>36.092597469558697</v>
      </c>
      <c r="O437" s="6">
        <v>13.4174705217933</v>
      </c>
    </row>
    <row r="438" spans="1:15" x14ac:dyDescent="0.25">
      <c r="A438" s="6" t="s">
        <v>13</v>
      </c>
      <c r="B438" s="6" t="s">
        <v>14</v>
      </c>
      <c r="C438" s="6" t="s">
        <v>16</v>
      </c>
      <c r="D438" s="6">
        <v>1570.8726320000001</v>
      </c>
      <c r="E438" s="6">
        <v>1653.0012531</v>
      </c>
      <c r="F438" s="6">
        <v>1844.6537523</v>
      </c>
      <c r="G438" s="6">
        <v>2466.8281523000001</v>
      </c>
      <c r="H438" s="6">
        <v>5955.3876481999996</v>
      </c>
      <c r="I438" s="6">
        <v>1502.505705</v>
      </c>
      <c r="J438" s="6">
        <v>10.477199551798799</v>
      </c>
      <c r="K438" s="6">
        <v>11.0249702205661</v>
      </c>
      <c r="L438" s="6">
        <v>12.3032288379836</v>
      </c>
      <c r="M438" s="6">
        <v>16.4529257720509</v>
      </c>
      <c r="N438" s="6">
        <v>39.720460798319699</v>
      </c>
      <c r="O438" s="6">
        <v>10.0212148192809</v>
      </c>
    </row>
    <row r="439" spans="1:15" x14ac:dyDescent="0.25">
      <c r="A439" s="6" t="s">
        <v>25</v>
      </c>
      <c r="B439" s="6" t="s">
        <v>26</v>
      </c>
      <c r="C439" s="6" t="s">
        <v>15</v>
      </c>
      <c r="D439" s="6">
        <v>1001.0629461</v>
      </c>
      <c r="E439" s="6">
        <v>1079.1627129999999</v>
      </c>
      <c r="F439" s="6">
        <v>1078.9122554</v>
      </c>
      <c r="G439" s="6">
        <v>1689.5207984000001</v>
      </c>
      <c r="H439" s="6">
        <v>3289.2768096</v>
      </c>
      <c r="I439" s="6">
        <v>974.78079339999999</v>
      </c>
      <c r="J439" s="6">
        <v>10.985340829202899</v>
      </c>
      <c r="K439" s="6">
        <v>11.842382398287301</v>
      </c>
      <c r="L439" s="6">
        <v>11.8396339576323</v>
      </c>
      <c r="M439" s="6">
        <v>18.540254517219001</v>
      </c>
      <c r="N439" s="6">
        <v>36.095459307350801</v>
      </c>
      <c r="O439" s="6">
        <v>10.696928990307599</v>
      </c>
    </row>
    <row r="440" spans="1:15" x14ac:dyDescent="0.25">
      <c r="A440" s="6" t="s">
        <v>25</v>
      </c>
      <c r="B440" s="6" t="s">
        <v>26</v>
      </c>
      <c r="C440" s="6" t="s">
        <v>16</v>
      </c>
      <c r="D440" s="6">
        <v>1401.9271521000001</v>
      </c>
      <c r="E440" s="6">
        <v>1482.1876732999999</v>
      </c>
      <c r="F440" s="6">
        <v>1712.6045048000001</v>
      </c>
      <c r="G440" s="6">
        <v>2771.4593485</v>
      </c>
      <c r="H440" s="6">
        <v>6714.8674274000005</v>
      </c>
      <c r="I440" s="6">
        <v>2163.2375791999998</v>
      </c>
      <c r="J440" s="6">
        <v>8.6292174829403905</v>
      </c>
      <c r="K440" s="6">
        <v>9.1232413640610996</v>
      </c>
      <c r="L440" s="6">
        <v>10.541515450389401</v>
      </c>
      <c r="M440" s="6">
        <v>17.0590357904908</v>
      </c>
      <c r="N440" s="6">
        <v>41.331713501197598</v>
      </c>
      <c r="O440" s="6">
        <v>13.3152764109206</v>
      </c>
    </row>
    <row r="441" spans="1:15" x14ac:dyDescent="0.25">
      <c r="A441" s="6" t="s">
        <v>27</v>
      </c>
      <c r="B441" s="6" t="s">
        <v>28</v>
      </c>
      <c r="C441" s="6" t="s">
        <v>15</v>
      </c>
      <c r="D441" s="6">
        <v>350.95655859999999</v>
      </c>
      <c r="E441" s="6">
        <v>317.53107490000002</v>
      </c>
      <c r="F441" s="6">
        <v>494.6659052</v>
      </c>
      <c r="G441" s="6">
        <v>537.68263119999995</v>
      </c>
      <c r="H441" s="6">
        <v>1184.9558411</v>
      </c>
      <c r="I441" s="6">
        <v>379.25912080000001</v>
      </c>
      <c r="J441" s="6">
        <v>10.748883997002499</v>
      </c>
      <c r="K441" s="6">
        <v>9.7251486142867005</v>
      </c>
      <c r="L441" s="6">
        <v>15.1503264491694</v>
      </c>
      <c r="M441" s="6">
        <v>16.467816566890299</v>
      </c>
      <c r="N441" s="6">
        <v>36.2921067164649</v>
      </c>
      <c r="O441" s="6">
        <v>11.615717656186201</v>
      </c>
    </row>
    <row r="442" spans="1:15" x14ac:dyDescent="0.25">
      <c r="A442" s="6" t="s">
        <v>27</v>
      </c>
      <c r="B442" s="6" t="s">
        <v>28</v>
      </c>
      <c r="C442" s="6" t="s">
        <v>16</v>
      </c>
      <c r="D442" s="6">
        <v>911.41105379999999</v>
      </c>
      <c r="E442" s="6">
        <v>845.59675560000005</v>
      </c>
      <c r="F442" s="6">
        <v>1155.8442818000001</v>
      </c>
      <c r="G442" s="6">
        <v>1599.0460358</v>
      </c>
      <c r="H442" s="6">
        <v>3772.7233689999998</v>
      </c>
      <c r="I442" s="6">
        <v>1080.3273782000001</v>
      </c>
      <c r="J442" s="6">
        <v>9.7321519427713596</v>
      </c>
      <c r="K442" s="6">
        <v>9.0293793053113198</v>
      </c>
      <c r="L442" s="6">
        <v>12.3422380338274</v>
      </c>
      <c r="M442" s="6">
        <v>17.074797281652</v>
      </c>
      <c r="N442" s="6">
        <v>40.285573575245898</v>
      </c>
      <c r="O442" s="6">
        <v>11.535859861192099</v>
      </c>
    </row>
    <row r="443" spans="1:15" x14ac:dyDescent="0.25">
      <c r="A443" s="6" t="s">
        <v>29</v>
      </c>
      <c r="B443" s="6" t="s">
        <v>30</v>
      </c>
      <c r="C443" s="6" t="s">
        <v>15</v>
      </c>
      <c r="D443" s="6">
        <v>59.978881000000001</v>
      </c>
      <c r="E443" s="6">
        <v>56.583849999999998</v>
      </c>
      <c r="F443" s="6">
        <v>72.427328000000003</v>
      </c>
      <c r="G443" s="6">
        <v>109.77266899999999</v>
      </c>
      <c r="H443" s="6">
        <v>209.36024499999999</v>
      </c>
      <c r="I443" s="6">
        <v>46.398757000000003</v>
      </c>
      <c r="J443" s="6">
        <v>10.8163265306122</v>
      </c>
      <c r="K443" s="6">
        <v>10.2040816326531</v>
      </c>
      <c r="L443" s="6">
        <v>13.061224489795899</v>
      </c>
      <c r="M443" s="6">
        <v>19.7959183673469</v>
      </c>
      <c r="N443" s="6">
        <v>37.755102040816297</v>
      </c>
      <c r="O443" s="6">
        <v>8.3673469387755102</v>
      </c>
    </row>
    <row r="444" spans="1:15" x14ac:dyDescent="0.25">
      <c r="A444" s="6" t="s">
        <v>29</v>
      </c>
      <c r="B444" s="6" t="s">
        <v>30</v>
      </c>
      <c r="C444" s="6" t="s">
        <v>16</v>
      </c>
      <c r="D444" s="6">
        <v>113.1677</v>
      </c>
      <c r="E444" s="6">
        <v>104.114284</v>
      </c>
      <c r="F444" s="6">
        <v>152.77639500000001</v>
      </c>
      <c r="G444" s="6">
        <v>220.67701500000001</v>
      </c>
      <c r="H444" s="6">
        <v>542.07328299999995</v>
      </c>
      <c r="I444" s="6">
        <v>134.66956300000001</v>
      </c>
      <c r="J444" s="6">
        <v>8.9285714285714306</v>
      </c>
      <c r="K444" s="6">
        <v>8.21428571428571</v>
      </c>
      <c r="L444" s="6">
        <v>12.0535714285714</v>
      </c>
      <c r="M444" s="6">
        <v>17.410714285714299</v>
      </c>
      <c r="N444" s="6">
        <v>42.767857142857103</v>
      </c>
      <c r="O444" s="6">
        <v>10.625</v>
      </c>
    </row>
    <row r="445" spans="1:15" x14ac:dyDescent="0.25">
      <c r="A445" s="6" t="s">
        <v>31</v>
      </c>
      <c r="B445" s="6" t="s">
        <v>32</v>
      </c>
      <c r="C445" s="6" t="s">
        <v>15</v>
      </c>
      <c r="D445" s="6">
        <v>369.78535310000001</v>
      </c>
      <c r="E445" s="6">
        <v>635.09599739999999</v>
      </c>
      <c r="F445" s="6">
        <v>492.61955940000001</v>
      </c>
      <c r="G445" s="6">
        <v>877.16819220000002</v>
      </c>
      <c r="H445" s="6">
        <v>2309.8046591000002</v>
      </c>
      <c r="I445" s="6">
        <v>1061.2806863000001</v>
      </c>
      <c r="J445" s="6">
        <v>6.4358015379667899</v>
      </c>
      <c r="K445" s="6">
        <v>11.053309068512901</v>
      </c>
      <c r="L445" s="6">
        <v>8.5736270824163192</v>
      </c>
      <c r="M445" s="6">
        <v>15.2663710260305</v>
      </c>
      <c r="N445" s="6">
        <v>40.200197906212402</v>
      </c>
      <c r="O445" s="6">
        <v>18.4706933788611</v>
      </c>
    </row>
    <row r="446" spans="1:15" x14ac:dyDescent="0.25">
      <c r="A446" s="6" t="s">
        <v>31</v>
      </c>
      <c r="B446" s="6" t="s">
        <v>32</v>
      </c>
      <c r="C446" s="6" t="s">
        <v>16</v>
      </c>
      <c r="D446" s="6">
        <v>979.69394560000001</v>
      </c>
      <c r="E446" s="6">
        <v>1082.6219335999999</v>
      </c>
      <c r="F446" s="6">
        <v>1191.7893196</v>
      </c>
      <c r="G446" s="6">
        <v>1593.6202793</v>
      </c>
      <c r="H446" s="6">
        <v>5047.1776694</v>
      </c>
      <c r="I446" s="6">
        <v>1651.3424058999999</v>
      </c>
      <c r="J446" s="6">
        <v>8.48495678590095</v>
      </c>
      <c r="K446" s="6">
        <v>9.3763979693052892</v>
      </c>
      <c r="L446" s="6">
        <v>10.32187748033</v>
      </c>
      <c r="M446" s="6">
        <v>13.802064679204101</v>
      </c>
      <c r="N446" s="6">
        <v>43.712717229660598</v>
      </c>
      <c r="O446" s="6">
        <v>14.301985855599</v>
      </c>
    </row>
    <row r="447" spans="1:15" x14ac:dyDescent="0.25">
      <c r="A447" s="6" t="s">
        <v>33</v>
      </c>
      <c r="B447" s="6" t="s">
        <v>34</v>
      </c>
      <c r="C447" s="6" t="s">
        <v>15</v>
      </c>
      <c r="D447" s="6">
        <v>110.4174798</v>
      </c>
      <c r="E447" s="6">
        <v>103.1915475</v>
      </c>
      <c r="F447" s="6">
        <v>128.04763259999999</v>
      </c>
      <c r="G447" s="6">
        <v>181.0019691</v>
      </c>
      <c r="H447" s="6">
        <v>410.92776850000001</v>
      </c>
      <c r="I447" s="6">
        <v>100.4245674</v>
      </c>
      <c r="J447" s="6">
        <v>10.6785598555697</v>
      </c>
      <c r="K447" s="6">
        <v>9.9797343551361397</v>
      </c>
      <c r="L447" s="6">
        <v>12.383585565979301</v>
      </c>
      <c r="M447" s="6">
        <v>17.504840397655201</v>
      </c>
      <c r="N447" s="6">
        <v>39.741142255656897</v>
      </c>
      <c r="O447" s="6">
        <v>9.7121375700026693</v>
      </c>
    </row>
    <row r="448" spans="1:15" x14ac:dyDescent="0.25">
      <c r="A448" s="6" t="s">
        <v>33</v>
      </c>
      <c r="B448" s="6" t="s">
        <v>34</v>
      </c>
      <c r="C448" s="6" t="s">
        <v>16</v>
      </c>
      <c r="D448" s="6">
        <v>82.683797100000007</v>
      </c>
      <c r="E448" s="6">
        <v>88.524681200000003</v>
      </c>
      <c r="F448" s="6">
        <v>83.151192600000002</v>
      </c>
      <c r="G448" s="6">
        <v>186.01556339999999</v>
      </c>
      <c r="H448" s="6">
        <v>354.1890889</v>
      </c>
      <c r="I448" s="6">
        <v>128.42466540000001</v>
      </c>
      <c r="J448" s="6">
        <v>8.9582647378508504</v>
      </c>
      <c r="K448" s="6">
        <v>9.5910874661977505</v>
      </c>
      <c r="L448" s="6">
        <v>9.0089040743730493</v>
      </c>
      <c r="M448" s="6">
        <v>20.1536059148604</v>
      </c>
      <c r="N448" s="6">
        <v>38.374140241611997</v>
      </c>
      <c r="O448" s="6">
        <v>13.9139975651059</v>
      </c>
    </row>
    <row r="449" spans="1:15" x14ac:dyDescent="0.25">
      <c r="A449" s="6" t="s">
        <v>35</v>
      </c>
      <c r="B449" s="6" t="s">
        <v>36</v>
      </c>
      <c r="C449" s="6" t="s">
        <v>15</v>
      </c>
      <c r="D449" s="6">
        <v>283.86382259999999</v>
      </c>
      <c r="E449" s="6">
        <v>234.23884100000001</v>
      </c>
      <c r="F449" s="6">
        <v>206.50211060000001</v>
      </c>
      <c r="G449" s="6">
        <v>371.90584430000001</v>
      </c>
      <c r="H449" s="6">
        <v>762.80959010000004</v>
      </c>
      <c r="I449" s="6">
        <v>206.54953259999999</v>
      </c>
      <c r="J449" s="6">
        <v>13.7406447724585</v>
      </c>
      <c r="K449" s="6">
        <v>11.338509700226201</v>
      </c>
      <c r="L449" s="6">
        <v>9.9958921166079602</v>
      </c>
      <c r="M449" s="6">
        <v>18.002385962823201</v>
      </c>
      <c r="N449" s="6">
        <v>36.924379833208</v>
      </c>
      <c r="O449" s="6">
        <v>9.9981876146761195</v>
      </c>
    </row>
    <row r="450" spans="1:15" x14ac:dyDescent="0.25">
      <c r="A450" s="6" t="s">
        <v>35</v>
      </c>
      <c r="B450" s="6" t="s">
        <v>36</v>
      </c>
      <c r="C450" s="6" t="s">
        <v>16</v>
      </c>
      <c r="D450" s="6">
        <v>212.40585379999999</v>
      </c>
      <c r="E450" s="6">
        <v>301.47984159999999</v>
      </c>
      <c r="F450" s="6">
        <v>281.07904550000001</v>
      </c>
      <c r="G450" s="6">
        <v>408.82846710000001</v>
      </c>
      <c r="H450" s="6">
        <v>978.04927329999998</v>
      </c>
      <c r="I450" s="6">
        <v>284.28777719999999</v>
      </c>
      <c r="J450" s="6">
        <v>8.6129211167131903</v>
      </c>
      <c r="K450" s="6">
        <v>12.224814182498701</v>
      </c>
      <c r="L450" s="6">
        <v>11.397574987420301</v>
      </c>
      <c r="M450" s="6">
        <v>16.5777320841384</v>
      </c>
      <c r="N450" s="6">
        <v>39.659270629722897</v>
      </c>
      <c r="O450" s="6">
        <v>11.5276869995065</v>
      </c>
    </row>
    <row r="451" spans="1:15" x14ac:dyDescent="0.25">
      <c r="A451" s="6" t="s">
        <v>37</v>
      </c>
      <c r="B451" s="6" t="s">
        <v>38</v>
      </c>
      <c r="C451" s="6" t="s">
        <v>15</v>
      </c>
      <c r="D451" s="6">
        <v>293.68694649999998</v>
      </c>
      <c r="E451" s="6">
        <v>336.8264969</v>
      </c>
      <c r="F451" s="6">
        <v>486.8721036</v>
      </c>
      <c r="G451" s="6">
        <v>682.40601530000004</v>
      </c>
      <c r="H451" s="6">
        <v>1710.0886777000001</v>
      </c>
      <c r="I451" s="6">
        <v>500.85668859999998</v>
      </c>
      <c r="J451" s="6">
        <v>7.3225183233973699</v>
      </c>
      <c r="K451" s="6">
        <v>8.3981199190138298</v>
      </c>
      <c r="L451" s="6">
        <v>12.139218110471999</v>
      </c>
      <c r="M451" s="6">
        <v>17.0144795694242</v>
      </c>
      <c r="N451" s="6">
        <v>42.637767276771498</v>
      </c>
      <c r="O451" s="6">
        <v>12.487896800921099</v>
      </c>
    </row>
    <row r="452" spans="1:15" x14ac:dyDescent="0.25">
      <c r="A452" s="6" t="s">
        <v>37</v>
      </c>
      <c r="B452" s="6" t="s">
        <v>38</v>
      </c>
      <c r="C452" s="6" t="s">
        <v>16</v>
      </c>
      <c r="D452" s="6">
        <v>331.92430789999997</v>
      </c>
      <c r="E452" s="6">
        <v>420.6207665</v>
      </c>
      <c r="F452" s="6">
        <v>509.78135609999998</v>
      </c>
      <c r="G452" s="6">
        <v>540.45148129999995</v>
      </c>
      <c r="H452" s="6">
        <v>1791.0364520999999</v>
      </c>
      <c r="I452" s="6">
        <v>483.44871180000001</v>
      </c>
      <c r="J452" s="6">
        <v>8.1408607131148596</v>
      </c>
      <c r="K452" s="6">
        <v>10.3162528071061</v>
      </c>
      <c r="L452" s="6">
        <v>12.503028297051401</v>
      </c>
      <c r="M452" s="6">
        <v>13.255251654499</v>
      </c>
      <c r="N452" s="6">
        <v>43.927419419521001</v>
      </c>
      <c r="O452" s="6">
        <v>11.8571871087077</v>
      </c>
    </row>
    <row r="453" spans="1:15" x14ac:dyDescent="0.25">
      <c r="A453" t="s">
        <v>19</v>
      </c>
    </row>
    <row r="454" spans="1:15" x14ac:dyDescent="0.25">
      <c r="A454" t="s">
        <v>1035</v>
      </c>
    </row>
    <row r="455" spans="1:15" x14ac:dyDescent="0.25">
      <c r="A455" t="s">
        <v>20</v>
      </c>
    </row>
    <row r="456" spans="1:15" x14ac:dyDescent="0.25">
      <c r="A456" t="s">
        <v>21</v>
      </c>
    </row>
    <row r="457" spans="1:15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57"/>
  <sheetViews>
    <sheetView workbookViewId="0"/>
  </sheetViews>
  <sheetFormatPr baseColWidth="10" defaultRowHeight="15" x14ac:dyDescent="0.25"/>
  <sheetData>
    <row r="1" spans="1:11" x14ac:dyDescent="0.25">
      <c r="K1" s="7" t="str">
        <f>HYPERLINK("#'Indice'!A1", "Ir al índice")</f>
        <v>Ir al índice</v>
      </c>
    </row>
    <row r="5" spans="1:11" ht="23.25" x14ac:dyDescent="0.35">
      <c r="A5" s="1" t="s">
        <v>0</v>
      </c>
    </row>
    <row r="7" spans="1:11" ht="21" x14ac:dyDescent="0.35">
      <c r="A7" s="2" t="s">
        <v>319</v>
      </c>
    </row>
    <row r="9" spans="1:11" x14ac:dyDescent="0.25">
      <c r="A9" t="s">
        <v>3</v>
      </c>
    </row>
    <row r="10" spans="1:11" x14ac:dyDescent="0.25">
      <c r="A10" t="s">
        <v>4</v>
      </c>
    </row>
    <row r="11" spans="1:11" x14ac:dyDescent="0.25">
      <c r="A11" t="s">
        <v>341</v>
      </c>
    </row>
    <row r="12" spans="1:11" x14ac:dyDescent="0.25">
      <c r="A12" s="3" t="s">
        <v>6</v>
      </c>
    </row>
    <row r="13" spans="1:11" x14ac:dyDescent="0.25">
      <c r="A13" s="3" t="s">
        <v>7</v>
      </c>
    </row>
    <row r="15" spans="1:11" ht="17.25" x14ac:dyDescent="0.3">
      <c r="A15" s="4" t="s">
        <v>342</v>
      </c>
    </row>
    <row r="16" spans="1:11" x14ac:dyDescent="0.25">
      <c r="A16" s="5" t="s">
        <v>9</v>
      </c>
      <c r="B16" s="5" t="s">
        <v>10</v>
      </c>
      <c r="C16" s="5" t="s">
        <v>11</v>
      </c>
      <c r="D16" s="5" t="s">
        <v>343</v>
      </c>
      <c r="E16" s="5" t="s">
        <v>344</v>
      </c>
      <c r="F16" s="5" t="s">
        <v>326</v>
      </c>
      <c r="G16" s="5" t="s">
        <v>327</v>
      </c>
      <c r="H16" s="5" t="s">
        <v>345</v>
      </c>
      <c r="I16" s="5" t="s">
        <v>346</v>
      </c>
      <c r="J16" s="5" t="s">
        <v>332</v>
      </c>
      <c r="K16" s="5" t="s">
        <v>333</v>
      </c>
    </row>
    <row r="17" spans="1:11" x14ac:dyDescent="0.25">
      <c r="A17" s="6" t="s">
        <v>13</v>
      </c>
      <c r="B17" s="6" t="s">
        <v>14</v>
      </c>
      <c r="C17" s="6" t="s">
        <v>15</v>
      </c>
      <c r="D17" s="6">
        <v>461309.57046610001</v>
      </c>
      <c r="E17" s="6">
        <v>574039.17960549996</v>
      </c>
      <c r="F17" s="6">
        <v>895436.92113689997</v>
      </c>
      <c r="G17" s="6">
        <v>285006.28627600003</v>
      </c>
      <c r="H17" s="6">
        <v>20.819173429522099</v>
      </c>
      <c r="I17" s="6">
        <v>25.9067272839632</v>
      </c>
      <c r="J17" s="6">
        <v>40.411597222035901</v>
      </c>
      <c r="K17" s="6">
        <v>12.8625020644788</v>
      </c>
    </row>
    <row r="18" spans="1:11" x14ac:dyDescent="0.25">
      <c r="A18" s="6" t="s">
        <v>13</v>
      </c>
      <c r="B18" s="6" t="s">
        <v>14</v>
      </c>
      <c r="C18" s="6" t="s">
        <v>16</v>
      </c>
      <c r="D18" s="6">
        <v>881130.55222039996</v>
      </c>
      <c r="E18" s="6">
        <v>1331610.7076654001</v>
      </c>
      <c r="F18" s="6">
        <v>2563000.7662919001</v>
      </c>
      <c r="G18" s="6">
        <v>865921.01626830001</v>
      </c>
      <c r="H18" s="6">
        <v>15.6182768377173</v>
      </c>
      <c r="I18" s="6">
        <v>23.603159168613999</v>
      </c>
      <c r="J18" s="6">
        <v>45.429880285453599</v>
      </c>
      <c r="K18" s="6">
        <v>15.3486837082151</v>
      </c>
    </row>
    <row r="19" spans="1:11" x14ac:dyDescent="0.25">
      <c r="A19" s="6" t="s">
        <v>13</v>
      </c>
      <c r="B19" s="6" t="s">
        <v>17</v>
      </c>
      <c r="C19" s="6" t="s">
        <v>15</v>
      </c>
      <c r="D19" s="6">
        <v>3792.6289763999998</v>
      </c>
      <c r="E19" s="6">
        <v>3535.3539525000001</v>
      </c>
      <c r="F19" s="6">
        <v>5238.3896668999996</v>
      </c>
      <c r="G19" s="6">
        <v>1947.37824</v>
      </c>
      <c r="H19" s="6">
        <v>26.131280737195802</v>
      </c>
      <c r="I19" s="6">
        <v>24.358651271452199</v>
      </c>
      <c r="J19" s="6">
        <v>36.092597469558697</v>
      </c>
      <c r="K19" s="6">
        <v>13.4174705217933</v>
      </c>
    </row>
    <row r="20" spans="1:11" x14ac:dyDescent="0.25">
      <c r="A20" s="6" t="s">
        <v>13</v>
      </c>
      <c r="B20" s="6" t="s">
        <v>17</v>
      </c>
      <c r="C20" s="6" t="s">
        <v>16</v>
      </c>
      <c r="D20" s="6">
        <v>3792.0433091</v>
      </c>
      <c r="E20" s="6">
        <v>3743.3124806000001</v>
      </c>
      <c r="F20" s="6">
        <v>5955.3876481999996</v>
      </c>
      <c r="G20" s="6">
        <v>1502.505705</v>
      </c>
      <c r="H20" s="6">
        <v>25.291671424640501</v>
      </c>
      <c r="I20" s="6">
        <v>24.9666529577589</v>
      </c>
      <c r="J20" s="6">
        <v>39.720460798319699</v>
      </c>
      <c r="K20" s="6">
        <v>10.0212148192809</v>
      </c>
    </row>
    <row r="21" spans="1:11" x14ac:dyDescent="0.25">
      <c r="A21" s="6" t="s">
        <v>13</v>
      </c>
      <c r="B21" s="6" t="s">
        <v>18</v>
      </c>
      <c r="C21" s="6" t="s">
        <v>15</v>
      </c>
      <c r="D21" s="6">
        <v>457516.9414897</v>
      </c>
      <c r="E21" s="6">
        <v>570503.82565300004</v>
      </c>
      <c r="F21" s="6">
        <v>890198.53147000005</v>
      </c>
      <c r="G21" s="6">
        <v>283058.90803599998</v>
      </c>
      <c r="H21" s="6">
        <v>20.78414895981</v>
      </c>
      <c r="I21" s="6">
        <v>25.916934258007998</v>
      </c>
      <c r="J21" s="6">
        <v>40.440073807175303</v>
      </c>
      <c r="K21" s="6">
        <v>12.8588429750067</v>
      </c>
    </row>
    <row r="22" spans="1:11" x14ac:dyDescent="0.25">
      <c r="A22" s="6" t="s">
        <v>13</v>
      </c>
      <c r="B22" s="6" t="s">
        <v>18</v>
      </c>
      <c r="C22" s="6" t="s">
        <v>16</v>
      </c>
      <c r="D22" s="6">
        <v>877338.50891129998</v>
      </c>
      <c r="E22" s="6">
        <v>1327867.3951848</v>
      </c>
      <c r="F22" s="6">
        <v>2557045.3786436999</v>
      </c>
      <c r="G22" s="6">
        <v>864418.51056329999</v>
      </c>
      <c r="H22" s="6">
        <v>15.592500380163001</v>
      </c>
      <c r="I22" s="6">
        <v>23.599525900120099</v>
      </c>
      <c r="J22" s="6">
        <v>45.445094035678302</v>
      </c>
      <c r="K22" s="6">
        <v>15.362879684038599</v>
      </c>
    </row>
    <row r="23" spans="1:11" x14ac:dyDescent="0.25">
      <c r="A23" t="s">
        <v>19</v>
      </c>
    </row>
    <row r="24" spans="1:11" x14ac:dyDescent="0.25">
      <c r="A24" t="s">
        <v>1035</v>
      </c>
    </row>
    <row r="25" spans="1:11" x14ac:dyDescent="0.25">
      <c r="A25" t="s">
        <v>20</v>
      </c>
    </row>
    <row r="26" spans="1:11" x14ac:dyDescent="0.25">
      <c r="A26" t="s">
        <v>21</v>
      </c>
    </row>
    <row r="27" spans="1:11" x14ac:dyDescent="0.25">
      <c r="A27" t="s">
        <v>22</v>
      </c>
    </row>
    <row r="30" spans="1:11" x14ac:dyDescent="0.25">
      <c r="K30" s="7" t="str">
        <f>HYPERLINK("#'Indice'!A1", "Ir al índice")</f>
        <v>Ir al índice</v>
      </c>
    </row>
    <row r="31" spans="1:11" ht="17.25" x14ac:dyDescent="0.3">
      <c r="A31" s="4" t="s">
        <v>347</v>
      </c>
    </row>
    <row r="32" spans="1:11" x14ac:dyDescent="0.25">
      <c r="A32" s="5" t="s">
        <v>24</v>
      </c>
      <c r="B32" s="5" t="s">
        <v>10</v>
      </c>
      <c r="C32" s="5" t="s">
        <v>11</v>
      </c>
      <c r="D32" s="5" t="s">
        <v>343</v>
      </c>
      <c r="E32" s="5" t="s">
        <v>344</v>
      </c>
      <c r="F32" s="5" t="s">
        <v>326</v>
      </c>
      <c r="G32" s="5" t="s">
        <v>327</v>
      </c>
      <c r="H32" s="5" t="s">
        <v>345</v>
      </c>
      <c r="I32" s="5" t="s">
        <v>346</v>
      </c>
      <c r="J32" s="5" t="s">
        <v>332</v>
      </c>
      <c r="K32" s="5" t="s">
        <v>333</v>
      </c>
    </row>
    <row r="33" spans="1:11" x14ac:dyDescent="0.25">
      <c r="A33" s="6" t="s">
        <v>13</v>
      </c>
      <c r="B33" s="6" t="s">
        <v>14</v>
      </c>
      <c r="C33" s="6" t="s">
        <v>15</v>
      </c>
      <c r="D33" s="6">
        <v>461309.57046610001</v>
      </c>
      <c r="E33" s="6">
        <v>574039.17960549996</v>
      </c>
      <c r="F33" s="6">
        <v>895436.92113689997</v>
      </c>
      <c r="G33" s="6">
        <v>285006.28627600003</v>
      </c>
      <c r="H33" s="6">
        <v>20.819173429522099</v>
      </c>
      <c r="I33" s="6">
        <v>25.9067272839632</v>
      </c>
      <c r="J33" s="6">
        <v>40.411597222035901</v>
      </c>
      <c r="K33" s="6">
        <v>12.8625020644788</v>
      </c>
    </row>
    <row r="34" spans="1:11" x14ac:dyDescent="0.25">
      <c r="A34" s="6" t="s">
        <v>13</v>
      </c>
      <c r="B34" s="6" t="s">
        <v>14</v>
      </c>
      <c r="C34" s="6" t="s">
        <v>16</v>
      </c>
      <c r="D34" s="6">
        <v>881130.55222039996</v>
      </c>
      <c r="E34" s="6">
        <v>1331610.7076654001</v>
      </c>
      <c r="F34" s="6">
        <v>2563000.7662919001</v>
      </c>
      <c r="G34" s="6">
        <v>865921.01626830001</v>
      </c>
      <c r="H34" s="6">
        <v>15.6182768377173</v>
      </c>
      <c r="I34" s="6">
        <v>23.603159168613999</v>
      </c>
      <c r="J34" s="6">
        <v>45.429880285453599</v>
      </c>
      <c r="K34" s="6">
        <v>15.3486837082151</v>
      </c>
    </row>
    <row r="35" spans="1:11" x14ac:dyDescent="0.25">
      <c r="A35" s="6" t="s">
        <v>25</v>
      </c>
      <c r="B35" s="6" t="s">
        <v>26</v>
      </c>
      <c r="C35" s="6" t="s">
        <v>15</v>
      </c>
      <c r="D35" s="6">
        <v>6830.6267464000002</v>
      </c>
      <c r="E35" s="6">
        <v>10518.1338507</v>
      </c>
      <c r="F35" s="6">
        <v>15072.815724399999</v>
      </c>
      <c r="G35" s="6">
        <v>4604.1603539999996</v>
      </c>
      <c r="H35" s="6">
        <v>18.448320978093701</v>
      </c>
      <c r="I35" s="6">
        <v>28.4076288417507</v>
      </c>
      <c r="J35" s="6">
        <v>40.709023176232201</v>
      </c>
      <c r="K35" s="6">
        <v>12.4350270039234</v>
      </c>
    </row>
    <row r="36" spans="1:11" x14ac:dyDescent="0.25">
      <c r="A36" s="6" t="s">
        <v>25</v>
      </c>
      <c r="B36" s="6" t="s">
        <v>26</v>
      </c>
      <c r="C36" s="6" t="s">
        <v>16</v>
      </c>
      <c r="D36" s="6">
        <v>20884.578155800002</v>
      </c>
      <c r="E36" s="6">
        <v>28605.076536299999</v>
      </c>
      <c r="F36" s="6">
        <v>52824.571808699999</v>
      </c>
      <c r="G36" s="6">
        <v>17959.036823800001</v>
      </c>
      <c r="H36" s="6">
        <v>17.364273304396502</v>
      </c>
      <c r="I36" s="6">
        <v>23.783404345734802</v>
      </c>
      <c r="J36" s="6">
        <v>43.9204610804765</v>
      </c>
      <c r="K36" s="6">
        <v>14.931861269392201</v>
      </c>
    </row>
    <row r="37" spans="1:11" x14ac:dyDescent="0.25">
      <c r="A37" s="6" t="s">
        <v>27</v>
      </c>
      <c r="B37" s="6" t="s">
        <v>28</v>
      </c>
      <c r="C37" s="6" t="s">
        <v>15</v>
      </c>
      <c r="D37" s="6">
        <v>2084.8482214000001</v>
      </c>
      <c r="E37" s="6">
        <v>2315.5383938</v>
      </c>
      <c r="F37" s="6">
        <v>3429.6701459999999</v>
      </c>
      <c r="G37" s="6">
        <v>993.3470734</v>
      </c>
      <c r="H37" s="6">
        <v>23.628616126856802</v>
      </c>
      <c r="I37" s="6">
        <v>26.243141957527499</v>
      </c>
      <c r="J37" s="6">
        <v>38.870148191006798</v>
      </c>
      <c r="K37" s="6">
        <v>11.2580937246089</v>
      </c>
    </row>
    <row r="38" spans="1:11" x14ac:dyDescent="0.25">
      <c r="A38" s="6" t="s">
        <v>27</v>
      </c>
      <c r="B38" s="6" t="s">
        <v>28</v>
      </c>
      <c r="C38" s="6" t="s">
        <v>16</v>
      </c>
      <c r="D38" s="6">
        <v>5832.1269961999997</v>
      </c>
      <c r="E38" s="6">
        <v>7696.7371731000003</v>
      </c>
      <c r="F38" s="6">
        <v>12956.2787451</v>
      </c>
      <c r="G38" s="6">
        <v>3591.4532604000001</v>
      </c>
      <c r="H38" s="6">
        <v>19.390914325227101</v>
      </c>
      <c r="I38" s="6">
        <v>25.590452883590601</v>
      </c>
      <c r="J38" s="6">
        <v>43.0776098126275</v>
      </c>
      <c r="K38" s="6">
        <v>11.9410229785548</v>
      </c>
    </row>
    <row r="39" spans="1:11" x14ac:dyDescent="0.25">
      <c r="A39" s="6" t="s">
        <v>29</v>
      </c>
      <c r="B39" s="6" t="s">
        <v>30</v>
      </c>
      <c r="C39" s="6" t="s">
        <v>15</v>
      </c>
      <c r="D39" s="6">
        <v>3087.5721374999998</v>
      </c>
      <c r="E39" s="6">
        <v>3234.6754512000002</v>
      </c>
      <c r="F39" s="6">
        <v>6126.1373365999998</v>
      </c>
      <c r="G39" s="6">
        <v>1358.7667511</v>
      </c>
      <c r="H39" s="6">
        <v>22.362122252755899</v>
      </c>
      <c r="I39" s="6">
        <v>23.427536156707099</v>
      </c>
      <c r="J39" s="6">
        <v>44.369305706050604</v>
      </c>
      <c r="K39" s="6">
        <v>9.8410358844864803</v>
      </c>
    </row>
    <row r="40" spans="1:11" x14ac:dyDescent="0.25">
      <c r="A40" s="6" t="s">
        <v>29</v>
      </c>
      <c r="B40" s="6" t="s">
        <v>30</v>
      </c>
      <c r="C40" s="6" t="s">
        <v>16</v>
      </c>
      <c r="D40" s="6">
        <v>18521.043514500001</v>
      </c>
      <c r="E40" s="6">
        <v>23766.074474100002</v>
      </c>
      <c r="F40" s="6">
        <v>44042.993018499998</v>
      </c>
      <c r="G40" s="6">
        <v>10379.737297400001</v>
      </c>
      <c r="H40" s="6">
        <v>19.151145244468601</v>
      </c>
      <c r="I40" s="6">
        <v>24.574616640148498</v>
      </c>
      <c r="J40" s="6">
        <v>45.541373283749301</v>
      </c>
      <c r="K40" s="6">
        <v>10.7328648316337</v>
      </c>
    </row>
    <row r="41" spans="1:11" x14ac:dyDescent="0.25">
      <c r="A41" s="6" t="s">
        <v>31</v>
      </c>
      <c r="B41" s="6" t="s">
        <v>32</v>
      </c>
      <c r="C41" s="6" t="s">
        <v>15</v>
      </c>
      <c r="D41" s="6">
        <v>2020.3603813</v>
      </c>
      <c r="E41" s="6">
        <v>2540.9327266</v>
      </c>
      <c r="F41" s="6">
        <v>4549.0468025999999</v>
      </c>
      <c r="G41" s="6">
        <v>1836.5320710999999</v>
      </c>
      <c r="H41" s="6">
        <v>18.456051963482501</v>
      </c>
      <c r="I41" s="6">
        <v>23.211495766744299</v>
      </c>
      <c r="J41" s="6">
        <v>41.555677368349997</v>
      </c>
      <c r="K41" s="6">
        <v>16.776774901423199</v>
      </c>
    </row>
    <row r="42" spans="1:11" x14ac:dyDescent="0.25">
      <c r="A42" s="6" t="s">
        <v>31</v>
      </c>
      <c r="B42" s="6" t="s">
        <v>32</v>
      </c>
      <c r="C42" s="6" t="s">
        <v>16</v>
      </c>
      <c r="D42" s="6">
        <v>4485.8365425000002</v>
      </c>
      <c r="E42" s="6">
        <v>5507.0599355000004</v>
      </c>
      <c r="F42" s="6">
        <v>10500.1562087</v>
      </c>
      <c r="G42" s="6">
        <v>3163.0753334999999</v>
      </c>
      <c r="H42" s="6">
        <v>18.9626828983574</v>
      </c>
      <c r="I42" s="6">
        <v>23.279633635722298</v>
      </c>
      <c r="J42" s="6">
        <v>44.386622357360899</v>
      </c>
      <c r="K42" s="6">
        <v>13.3710611085595</v>
      </c>
    </row>
    <row r="43" spans="1:11" x14ac:dyDescent="0.25">
      <c r="A43" s="6" t="s">
        <v>33</v>
      </c>
      <c r="B43" s="6" t="s">
        <v>34</v>
      </c>
      <c r="C43" s="6" t="s">
        <v>15</v>
      </c>
      <c r="D43" s="6">
        <v>11785.7415287</v>
      </c>
      <c r="E43" s="6">
        <v>14898.7689531</v>
      </c>
      <c r="F43" s="6">
        <v>21891.6545147</v>
      </c>
      <c r="G43" s="6">
        <v>3722.0509400000001</v>
      </c>
      <c r="H43" s="6">
        <v>22.535647378507399</v>
      </c>
      <c r="I43" s="6">
        <v>28.488101718785099</v>
      </c>
      <c r="J43" s="6">
        <v>41.859275928801502</v>
      </c>
      <c r="K43" s="6">
        <v>7.1169749739059496</v>
      </c>
    </row>
    <row r="44" spans="1:11" x14ac:dyDescent="0.25">
      <c r="A44" s="6" t="s">
        <v>33</v>
      </c>
      <c r="B44" s="6" t="s">
        <v>34</v>
      </c>
      <c r="C44" s="6" t="s">
        <v>16</v>
      </c>
      <c r="D44" s="6">
        <v>20992.170757100001</v>
      </c>
      <c r="E44" s="6">
        <v>28554.021806000001</v>
      </c>
      <c r="F44" s="6">
        <v>47398.979029100003</v>
      </c>
      <c r="G44" s="6">
        <v>9214.6124216999997</v>
      </c>
      <c r="H44" s="6">
        <v>19.774127229150501</v>
      </c>
      <c r="I44" s="6">
        <v>26.897211661867399</v>
      </c>
      <c r="J44" s="6">
        <v>44.6487146421604</v>
      </c>
      <c r="K44" s="6">
        <v>8.6799464668216402</v>
      </c>
    </row>
    <row r="45" spans="1:11" x14ac:dyDescent="0.25">
      <c r="A45" s="6" t="s">
        <v>35</v>
      </c>
      <c r="B45" s="6" t="s">
        <v>36</v>
      </c>
      <c r="C45" s="6" t="s">
        <v>15</v>
      </c>
      <c r="D45" s="6">
        <v>66160.217594799993</v>
      </c>
      <c r="E45" s="6">
        <v>76757.829380700001</v>
      </c>
      <c r="F45" s="6">
        <v>123007.0210124</v>
      </c>
      <c r="G45" s="6">
        <v>31901.9998247</v>
      </c>
      <c r="H45" s="6">
        <v>22.214306470098801</v>
      </c>
      <c r="I45" s="6">
        <v>25.772616956695799</v>
      </c>
      <c r="J45" s="6">
        <v>41.301491471486699</v>
      </c>
      <c r="K45" s="6">
        <v>10.7115851017187</v>
      </c>
    </row>
    <row r="46" spans="1:11" x14ac:dyDescent="0.25">
      <c r="A46" s="6" t="s">
        <v>35</v>
      </c>
      <c r="B46" s="6" t="s">
        <v>36</v>
      </c>
      <c r="C46" s="6" t="s">
        <v>16</v>
      </c>
      <c r="D46" s="6">
        <v>102125.573957</v>
      </c>
      <c r="E46" s="6">
        <v>131565.932998</v>
      </c>
      <c r="F46" s="6">
        <v>215867.36072180001</v>
      </c>
      <c r="G46" s="6">
        <v>45129.064513899997</v>
      </c>
      <c r="H46" s="6">
        <v>20.644444165990102</v>
      </c>
      <c r="I46" s="6">
        <v>26.595743384191099</v>
      </c>
      <c r="J46" s="6">
        <v>43.637078383101603</v>
      </c>
      <c r="K46" s="6">
        <v>9.1227340667172196</v>
      </c>
    </row>
    <row r="47" spans="1:11" x14ac:dyDescent="0.25">
      <c r="A47" s="6" t="s">
        <v>37</v>
      </c>
      <c r="B47" s="6" t="s">
        <v>38</v>
      </c>
      <c r="C47" s="6" t="s">
        <v>15</v>
      </c>
      <c r="D47" s="6">
        <v>2063.0149169000001</v>
      </c>
      <c r="E47" s="6">
        <v>2800.8210589999999</v>
      </c>
      <c r="F47" s="6">
        <v>4536.2625803000001</v>
      </c>
      <c r="G47" s="6">
        <v>1476.9098693000001</v>
      </c>
      <c r="H47" s="6">
        <v>18.966749276974699</v>
      </c>
      <c r="I47" s="6">
        <v>25.749920836999401</v>
      </c>
      <c r="J47" s="6">
        <v>41.705057152159704</v>
      </c>
      <c r="K47" s="6">
        <v>13.5782727338662</v>
      </c>
    </row>
    <row r="48" spans="1:11" x14ac:dyDescent="0.25">
      <c r="A48" s="6" t="s">
        <v>37</v>
      </c>
      <c r="B48" s="6" t="s">
        <v>38</v>
      </c>
      <c r="C48" s="6" t="s">
        <v>16</v>
      </c>
      <c r="D48" s="6">
        <v>3721.8846791000001</v>
      </c>
      <c r="E48" s="6">
        <v>4897.9958423999997</v>
      </c>
      <c r="F48" s="6">
        <v>8725.2455064000005</v>
      </c>
      <c r="G48" s="6">
        <v>2274.8655567999999</v>
      </c>
      <c r="H48" s="6">
        <v>18.9698586925103</v>
      </c>
      <c r="I48" s="6">
        <v>24.964311637215701</v>
      </c>
      <c r="J48" s="6">
        <v>44.471199025406797</v>
      </c>
      <c r="K48" s="6">
        <v>11.5946306448672</v>
      </c>
    </row>
    <row r="49" spans="1:11" x14ac:dyDescent="0.25">
      <c r="A49" t="s">
        <v>19</v>
      </c>
    </row>
    <row r="50" spans="1:11" x14ac:dyDescent="0.25">
      <c r="A50" t="s">
        <v>1035</v>
      </c>
    </row>
    <row r="51" spans="1:11" x14ac:dyDescent="0.25">
      <c r="A51" t="s">
        <v>20</v>
      </c>
    </row>
    <row r="52" spans="1:11" x14ac:dyDescent="0.25">
      <c r="A52" t="s">
        <v>21</v>
      </c>
    </row>
    <row r="53" spans="1:11" x14ac:dyDescent="0.25">
      <c r="A53" t="s">
        <v>22</v>
      </c>
    </row>
    <row r="56" spans="1:11" x14ac:dyDescent="0.25">
      <c r="K56" s="7" t="str">
        <f>HYPERLINK("#'Indice'!A1", "Ir al índice")</f>
        <v>Ir al índice</v>
      </c>
    </row>
    <row r="57" spans="1:11" ht="17.25" x14ac:dyDescent="0.3">
      <c r="A57" s="4" t="s">
        <v>348</v>
      </c>
    </row>
    <row r="58" spans="1:11" x14ac:dyDescent="0.25">
      <c r="A58" s="5" t="s">
        <v>24</v>
      </c>
      <c r="B58" s="5" t="s">
        <v>10</v>
      </c>
      <c r="C58" s="5" t="s">
        <v>11</v>
      </c>
      <c r="D58" s="5" t="s">
        <v>343</v>
      </c>
      <c r="E58" s="5" t="s">
        <v>344</v>
      </c>
      <c r="F58" s="5" t="s">
        <v>326</v>
      </c>
      <c r="G58" s="5" t="s">
        <v>327</v>
      </c>
      <c r="H58" s="5" t="s">
        <v>345</v>
      </c>
      <c r="I58" s="5" t="s">
        <v>346</v>
      </c>
      <c r="J58" s="5" t="s">
        <v>332</v>
      </c>
      <c r="K58" s="5" t="s">
        <v>333</v>
      </c>
    </row>
    <row r="59" spans="1:11" x14ac:dyDescent="0.25">
      <c r="A59" s="6" t="s">
        <v>13</v>
      </c>
      <c r="B59" s="6" t="s">
        <v>14</v>
      </c>
      <c r="C59" s="6" t="s">
        <v>15</v>
      </c>
      <c r="D59" s="6">
        <v>457516.9414897</v>
      </c>
      <c r="E59" s="6">
        <v>570503.82565300004</v>
      </c>
      <c r="F59" s="6">
        <v>890198.53147000005</v>
      </c>
      <c r="G59" s="6">
        <v>283058.90803599998</v>
      </c>
      <c r="H59" s="6">
        <v>20.78414895981</v>
      </c>
      <c r="I59" s="6">
        <v>25.916934258007998</v>
      </c>
      <c r="J59" s="6">
        <v>40.440073807175303</v>
      </c>
      <c r="K59" s="6">
        <v>12.8588429750067</v>
      </c>
    </row>
    <row r="60" spans="1:11" x14ac:dyDescent="0.25">
      <c r="A60" s="6" t="s">
        <v>13</v>
      </c>
      <c r="B60" s="6" t="s">
        <v>14</v>
      </c>
      <c r="C60" s="6" t="s">
        <v>16</v>
      </c>
      <c r="D60" s="6">
        <v>877338.50891129998</v>
      </c>
      <c r="E60" s="6">
        <v>1327867.3951848</v>
      </c>
      <c r="F60" s="6">
        <v>2557045.3786436999</v>
      </c>
      <c r="G60" s="6">
        <v>864418.51056329999</v>
      </c>
      <c r="H60" s="6">
        <v>15.592500380163001</v>
      </c>
      <c r="I60" s="6">
        <v>23.599525900120099</v>
      </c>
      <c r="J60" s="6">
        <v>45.445094035678302</v>
      </c>
      <c r="K60" s="6">
        <v>15.362879684038599</v>
      </c>
    </row>
    <row r="61" spans="1:11" x14ac:dyDescent="0.25">
      <c r="A61" s="6" t="s">
        <v>40</v>
      </c>
      <c r="B61" s="6" t="s">
        <v>41</v>
      </c>
      <c r="C61" s="6" t="s">
        <v>15</v>
      </c>
      <c r="D61" s="6">
        <v>837.93761959999995</v>
      </c>
      <c r="E61" s="6">
        <v>746.0726416</v>
      </c>
      <c r="F61" s="6">
        <v>1280.2506578</v>
      </c>
      <c r="G61" s="6">
        <v>442.9713582</v>
      </c>
      <c r="H61" s="6">
        <v>25.3365215795917</v>
      </c>
      <c r="I61" s="6">
        <v>22.558821971574599</v>
      </c>
      <c r="J61" s="6">
        <v>38.710636281159502</v>
      </c>
      <c r="K61" s="6">
        <v>13.394020167674199</v>
      </c>
    </row>
    <row r="62" spans="1:11" x14ac:dyDescent="0.25">
      <c r="A62" s="6" t="s">
        <v>40</v>
      </c>
      <c r="B62" s="6" t="s">
        <v>41</v>
      </c>
      <c r="C62" s="6" t="s">
        <v>16</v>
      </c>
      <c r="D62" s="6">
        <v>1255.5613398</v>
      </c>
      <c r="E62" s="6">
        <v>1765.9781591000001</v>
      </c>
      <c r="F62" s="6">
        <v>2618.7886970999998</v>
      </c>
      <c r="G62" s="6">
        <v>637.43952850000005</v>
      </c>
      <c r="H62" s="6">
        <v>20.000124166747501</v>
      </c>
      <c r="I62" s="6">
        <v>28.1306705918409</v>
      </c>
      <c r="J62" s="6">
        <v>41.715284987046502</v>
      </c>
      <c r="K62" s="6">
        <v>10.153920254365101</v>
      </c>
    </row>
    <row r="63" spans="1:11" x14ac:dyDescent="0.25">
      <c r="A63" s="6" t="s">
        <v>42</v>
      </c>
      <c r="B63" s="6" t="s">
        <v>43</v>
      </c>
      <c r="C63" s="6" t="s">
        <v>15</v>
      </c>
      <c r="D63" s="6">
        <v>1620.1572271</v>
      </c>
      <c r="E63" s="6">
        <v>2659.896722</v>
      </c>
      <c r="F63" s="6">
        <v>3884.8593129999999</v>
      </c>
      <c r="G63" s="6">
        <v>1054.7806387000001</v>
      </c>
      <c r="H63" s="6">
        <v>17.572787605881601</v>
      </c>
      <c r="I63" s="6">
        <v>28.850163038159</v>
      </c>
      <c r="J63" s="6">
        <v>42.136532457578703</v>
      </c>
      <c r="K63" s="6">
        <v>11.4405168983807</v>
      </c>
    </row>
    <row r="64" spans="1:11" x14ac:dyDescent="0.25">
      <c r="A64" s="6" t="s">
        <v>42</v>
      </c>
      <c r="B64" s="6" t="s">
        <v>43</v>
      </c>
      <c r="C64" s="6" t="s">
        <v>16</v>
      </c>
      <c r="D64" s="6">
        <v>11710.310012100001</v>
      </c>
      <c r="E64" s="6">
        <v>13760.837314599999</v>
      </c>
      <c r="F64" s="6">
        <v>26534.0873813</v>
      </c>
      <c r="G64" s="6">
        <v>7549.0713980999999</v>
      </c>
      <c r="H64" s="6">
        <v>19.6632465018353</v>
      </c>
      <c r="I64" s="6">
        <v>23.106368312115201</v>
      </c>
      <c r="J64" s="6">
        <v>44.554439663905598</v>
      </c>
      <c r="K64" s="6">
        <v>12.675945522143801</v>
      </c>
    </row>
    <row r="65" spans="1:11" x14ac:dyDescent="0.25">
      <c r="A65" s="6" t="s">
        <v>25</v>
      </c>
      <c r="B65" s="6" t="s">
        <v>26</v>
      </c>
      <c r="C65" s="6" t="s">
        <v>15</v>
      </c>
      <c r="D65" s="6">
        <v>4415.6027474000002</v>
      </c>
      <c r="E65" s="6">
        <v>8084.4991368000001</v>
      </c>
      <c r="F65" s="6">
        <v>11783.538914799999</v>
      </c>
      <c r="G65" s="6">
        <v>3629.3795605999999</v>
      </c>
      <c r="H65" s="6">
        <v>15.819150670598599</v>
      </c>
      <c r="I65" s="6">
        <v>28.9631828897353</v>
      </c>
      <c r="J65" s="6">
        <v>42.215205531304498</v>
      </c>
      <c r="K65" s="6">
        <v>13.0024609083616</v>
      </c>
    </row>
    <row r="66" spans="1:11" x14ac:dyDescent="0.25">
      <c r="A66" s="6" t="s">
        <v>25</v>
      </c>
      <c r="B66" s="6" t="s">
        <v>26</v>
      </c>
      <c r="C66" s="6" t="s">
        <v>16</v>
      </c>
      <c r="D66" s="6">
        <v>17510.233535200001</v>
      </c>
      <c r="E66" s="6">
        <v>24611.242478200002</v>
      </c>
      <c r="F66" s="6">
        <v>46109.704381299998</v>
      </c>
      <c r="G66" s="6">
        <v>15795.799244600001</v>
      </c>
      <c r="H66" s="6">
        <v>16.832396360938699</v>
      </c>
      <c r="I66" s="6">
        <v>23.658518745364201</v>
      </c>
      <c r="J66" s="6">
        <v>44.324755502062402</v>
      </c>
      <c r="K66" s="6">
        <v>15.1843293916346</v>
      </c>
    </row>
    <row r="67" spans="1:11" x14ac:dyDescent="0.25">
      <c r="A67" s="6" t="s">
        <v>27</v>
      </c>
      <c r="B67" s="6" t="s">
        <v>28</v>
      </c>
      <c r="C67" s="6" t="s">
        <v>15</v>
      </c>
      <c r="D67" s="6">
        <v>1243.9610904000001</v>
      </c>
      <c r="E67" s="6">
        <v>1455.5893549</v>
      </c>
      <c r="F67" s="6">
        <v>2244.7143049000001</v>
      </c>
      <c r="G67" s="6">
        <v>614.08795259999999</v>
      </c>
      <c r="H67" s="6">
        <v>22.380031583338699</v>
      </c>
      <c r="I67" s="6">
        <v>26.187423373956701</v>
      </c>
      <c r="J67" s="6">
        <v>40.384524425181503</v>
      </c>
      <c r="K67" s="6">
        <v>11.0480206175232</v>
      </c>
    </row>
    <row r="68" spans="1:11" x14ac:dyDescent="0.25">
      <c r="A68" s="6" t="s">
        <v>27</v>
      </c>
      <c r="B68" s="6" t="s">
        <v>28</v>
      </c>
      <c r="C68" s="6" t="s">
        <v>16</v>
      </c>
      <c r="D68" s="6">
        <v>3765.7966971000001</v>
      </c>
      <c r="E68" s="6">
        <v>5251.1693452</v>
      </c>
      <c r="F68" s="6">
        <v>9183.5553760999992</v>
      </c>
      <c r="G68" s="6">
        <v>2511.1258822</v>
      </c>
      <c r="H68" s="6">
        <v>18.182024068123798</v>
      </c>
      <c r="I68" s="6">
        <v>25.3537020449739</v>
      </c>
      <c r="J68" s="6">
        <v>44.340052931636997</v>
      </c>
      <c r="K68" s="6">
        <v>12.1242209552654</v>
      </c>
    </row>
    <row r="69" spans="1:11" x14ac:dyDescent="0.25">
      <c r="A69" s="6" t="s">
        <v>44</v>
      </c>
      <c r="B69" s="6" t="s">
        <v>45</v>
      </c>
      <c r="C69" s="6" t="s">
        <v>15</v>
      </c>
      <c r="D69" s="6">
        <v>1525.4855391000001</v>
      </c>
      <c r="E69" s="6">
        <v>1611.2737024</v>
      </c>
      <c r="F69" s="6">
        <v>2168.0652316999999</v>
      </c>
      <c r="G69" s="6">
        <v>452.39433559999998</v>
      </c>
      <c r="H69" s="6">
        <v>26.4969178654157</v>
      </c>
      <c r="I69" s="6">
        <v>27.987015187561401</v>
      </c>
      <c r="J69" s="6">
        <v>37.658204485576903</v>
      </c>
      <c r="K69" s="6">
        <v>7.85786246144594</v>
      </c>
    </row>
    <row r="70" spans="1:11" x14ac:dyDescent="0.25">
      <c r="A70" s="6" t="s">
        <v>44</v>
      </c>
      <c r="B70" s="6" t="s">
        <v>45</v>
      </c>
      <c r="C70" s="6" t="s">
        <v>16</v>
      </c>
      <c r="D70" s="6">
        <v>4184.9749558000003</v>
      </c>
      <c r="E70" s="6">
        <v>5751.5617334999997</v>
      </c>
      <c r="F70" s="6">
        <v>6992.6030661000004</v>
      </c>
      <c r="G70" s="6">
        <v>1069.6414424</v>
      </c>
      <c r="H70" s="6">
        <v>23.251435248913001</v>
      </c>
      <c r="I70" s="6">
        <v>31.955284473389899</v>
      </c>
      <c r="J70" s="6">
        <v>38.8504254218875</v>
      </c>
      <c r="K70" s="6">
        <v>5.9428548558095899</v>
      </c>
    </row>
    <row r="71" spans="1:11" x14ac:dyDescent="0.25">
      <c r="A71" s="6" t="s">
        <v>46</v>
      </c>
      <c r="B71" s="6" t="s">
        <v>47</v>
      </c>
      <c r="C71" s="6" t="s">
        <v>15</v>
      </c>
      <c r="D71" s="6">
        <v>11844.346610299999</v>
      </c>
      <c r="E71" s="6">
        <v>14754.5978357</v>
      </c>
      <c r="F71" s="6">
        <v>22757.098405699999</v>
      </c>
      <c r="G71" s="6">
        <v>5324.0647940999997</v>
      </c>
      <c r="H71" s="6">
        <v>21.661161837909699</v>
      </c>
      <c r="I71" s="6">
        <v>26.983483520690001</v>
      </c>
      <c r="J71" s="6">
        <v>41.618605715104103</v>
      </c>
      <c r="K71" s="6">
        <v>9.73674892629613</v>
      </c>
    </row>
    <row r="72" spans="1:11" x14ac:dyDescent="0.25">
      <c r="A72" s="6" t="s">
        <v>46</v>
      </c>
      <c r="B72" s="6" t="s">
        <v>47</v>
      </c>
      <c r="C72" s="6" t="s">
        <v>16</v>
      </c>
      <c r="D72" s="6">
        <v>19327.224834500001</v>
      </c>
      <c r="E72" s="6">
        <v>25922.783004199999</v>
      </c>
      <c r="F72" s="6">
        <v>42987.936728100001</v>
      </c>
      <c r="G72" s="6">
        <v>10184.947790099999</v>
      </c>
      <c r="H72" s="6">
        <v>19.636920203905198</v>
      </c>
      <c r="I72" s="6">
        <v>26.338164204928098</v>
      </c>
      <c r="J72" s="6">
        <v>43.676766348440196</v>
      </c>
      <c r="K72" s="6">
        <v>10.3481492427264</v>
      </c>
    </row>
    <row r="73" spans="1:11" x14ac:dyDescent="0.25">
      <c r="A73" s="6" t="s">
        <v>29</v>
      </c>
      <c r="B73" s="6" t="s">
        <v>30</v>
      </c>
      <c r="C73" s="6" t="s">
        <v>15</v>
      </c>
      <c r="D73" s="6">
        <v>2948.3758665</v>
      </c>
      <c r="E73" s="6">
        <v>3075.1089941999999</v>
      </c>
      <c r="F73" s="6">
        <v>5916.7770915999999</v>
      </c>
      <c r="G73" s="6">
        <v>1312.3679941</v>
      </c>
      <c r="H73" s="6">
        <v>22.247477507669402</v>
      </c>
      <c r="I73" s="6">
        <v>23.203764133136001</v>
      </c>
      <c r="J73" s="6">
        <v>44.646059804961602</v>
      </c>
      <c r="K73" s="6">
        <v>9.9026985542329804</v>
      </c>
    </row>
    <row r="74" spans="1:11" x14ac:dyDescent="0.25">
      <c r="A74" s="6" t="s">
        <v>29</v>
      </c>
      <c r="B74" s="6" t="s">
        <v>30</v>
      </c>
      <c r="C74" s="6" t="s">
        <v>16</v>
      </c>
      <c r="D74" s="6">
        <v>18260.757804500001</v>
      </c>
      <c r="E74" s="6">
        <v>23435.624790099999</v>
      </c>
      <c r="F74" s="6">
        <v>43500.9197355</v>
      </c>
      <c r="G74" s="6">
        <v>10245.0677344</v>
      </c>
      <c r="H74" s="6">
        <v>19.132758115876001</v>
      </c>
      <c r="I74" s="6">
        <v>24.554738921783098</v>
      </c>
      <c r="J74" s="6">
        <v>45.578205681713499</v>
      </c>
      <c r="K74" s="6">
        <v>10.7342972806274</v>
      </c>
    </row>
    <row r="75" spans="1:11" x14ac:dyDescent="0.25">
      <c r="A75" s="6" t="s">
        <v>48</v>
      </c>
      <c r="B75" s="6" t="s">
        <v>49</v>
      </c>
      <c r="C75" s="6" t="s">
        <v>15</v>
      </c>
      <c r="D75" s="6">
        <v>9800.7621524000006</v>
      </c>
      <c r="E75" s="6">
        <v>12452.503971</v>
      </c>
      <c r="F75" s="6">
        <v>14850.145549700001</v>
      </c>
      <c r="G75" s="6">
        <v>8153.8721073999995</v>
      </c>
      <c r="H75" s="6">
        <v>21.655657020722199</v>
      </c>
      <c r="I75" s="6">
        <v>27.5149167842137</v>
      </c>
      <c r="J75" s="6">
        <v>32.812719432575598</v>
      </c>
      <c r="K75" s="6">
        <v>18.016706762488599</v>
      </c>
    </row>
    <row r="76" spans="1:11" x14ac:dyDescent="0.25">
      <c r="A76" s="6" t="s">
        <v>48</v>
      </c>
      <c r="B76" s="6" t="s">
        <v>49</v>
      </c>
      <c r="C76" s="6" t="s">
        <v>16</v>
      </c>
      <c r="D76" s="6">
        <v>14751.9106166</v>
      </c>
      <c r="E76" s="6">
        <v>20338.622759000002</v>
      </c>
      <c r="F76" s="6">
        <v>37142.583967400002</v>
      </c>
      <c r="G76" s="6">
        <v>23019.598873399998</v>
      </c>
      <c r="H76" s="6">
        <v>15.487128559238</v>
      </c>
      <c r="I76" s="6">
        <v>21.3522758897433</v>
      </c>
      <c r="J76" s="6">
        <v>38.9937268382117</v>
      </c>
      <c r="K76" s="6">
        <v>24.166868712806998</v>
      </c>
    </row>
    <row r="77" spans="1:11" x14ac:dyDescent="0.25">
      <c r="A77" s="6" t="s">
        <v>50</v>
      </c>
      <c r="B77" s="6" t="s">
        <v>51</v>
      </c>
      <c r="C77" s="6" t="s">
        <v>15</v>
      </c>
      <c r="D77" s="6">
        <v>996.47106810000002</v>
      </c>
      <c r="E77" s="6">
        <v>1104.5935403999999</v>
      </c>
      <c r="F77" s="6">
        <v>1387.7614908999999</v>
      </c>
      <c r="G77" s="6">
        <v>242.21279820000001</v>
      </c>
      <c r="H77" s="6">
        <v>26.7076033096568</v>
      </c>
      <c r="I77" s="6">
        <v>29.605521966295601</v>
      </c>
      <c r="J77" s="6">
        <v>37.195042158168903</v>
      </c>
      <c r="K77" s="6">
        <v>6.4918325658787399</v>
      </c>
    </row>
    <row r="78" spans="1:11" x14ac:dyDescent="0.25">
      <c r="A78" s="6" t="s">
        <v>50</v>
      </c>
      <c r="B78" s="6" t="s">
        <v>51</v>
      </c>
      <c r="C78" s="6" t="s">
        <v>16</v>
      </c>
      <c r="D78" s="6">
        <v>2354.4199386999999</v>
      </c>
      <c r="E78" s="6">
        <v>3155.5562574</v>
      </c>
      <c r="F78" s="6">
        <v>4575.8964839999999</v>
      </c>
      <c r="G78" s="6">
        <v>734.08842079999999</v>
      </c>
      <c r="H78" s="6">
        <v>21.759966757220202</v>
      </c>
      <c r="I78" s="6">
        <v>29.1642107395148</v>
      </c>
      <c r="J78" s="6">
        <v>42.291247087934302</v>
      </c>
      <c r="K78" s="6">
        <v>6.7845754153306403</v>
      </c>
    </row>
    <row r="79" spans="1:11" x14ac:dyDescent="0.25">
      <c r="A79" s="6" t="s">
        <v>31</v>
      </c>
      <c r="B79" s="6" t="s">
        <v>32</v>
      </c>
      <c r="C79" s="6" t="s">
        <v>15</v>
      </c>
      <c r="D79" s="6">
        <v>841.58141090000004</v>
      </c>
      <c r="E79" s="6">
        <v>1345.0425949</v>
      </c>
      <c r="F79" s="6">
        <v>2239.2421435000001</v>
      </c>
      <c r="G79" s="6">
        <v>775.25138479999998</v>
      </c>
      <c r="H79" s="6">
        <v>16.180780483854701</v>
      </c>
      <c r="I79" s="6">
        <v>25.860646026195699</v>
      </c>
      <c r="J79" s="6">
        <v>43.053096355137001</v>
      </c>
      <c r="K79" s="6">
        <v>14.9054771348125</v>
      </c>
    </row>
    <row r="80" spans="1:11" x14ac:dyDescent="0.25">
      <c r="A80" s="6" t="s">
        <v>31</v>
      </c>
      <c r="B80" s="6" t="s">
        <v>32</v>
      </c>
      <c r="C80" s="6" t="s">
        <v>16</v>
      </c>
      <c r="D80" s="6">
        <v>2129.1957659999998</v>
      </c>
      <c r="E80" s="6">
        <v>3015.9752339000001</v>
      </c>
      <c r="F80" s="6">
        <v>5452.9785393000002</v>
      </c>
      <c r="G80" s="6">
        <v>1511.7329276</v>
      </c>
      <c r="H80" s="6">
        <v>17.582299182814701</v>
      </c>
      <c r="I80" s="6">
        <v>24.905074365242498</v>
      </c>
      <c r="J80" s="6">
        <v>45.029161548426899</v>
      </c>
      <c r="K80" s="6">
        <v>12.4834649035159</v>
      </c>
    </row>
    <row r="81" spans="1:11" x14ac:dyDescent="0.25">
      <c r="A81" s="6" t="s">
        <v>52</v>
      </c>
      <c r="B81" s="6" t="s">
        <v>53</v>
      </c>
      <c r="C81" s="6" t="s">
        <v>15</v>
      </c>
      <c r="D81" s="6">
        <v>7490.7403715</v>
      </c>
      <c r="E81" s="6">
        <v>8010.7658529</v>
      </c>
      <c r="F81" s="6">
        <v>13226.833710499999</v>
      </c>
      <c r="G81" s="6">
        <v>3033.6315141999999</v>
      </c>
      <c r="H81" s="6">
        <v>23.583990633277399</v>
      </c>
      <c r="I81" s="6">
        <v>25.2212488312875</v>
      </c>
      <c r="J81" s="6">
        <v>41.643616901100103</v>
      </c>
      <c r="K81" s="6">
        <v>9.5511436343349505</v>
      </c>
    </row>
    <row r="82" spans="1:11" x14ac:dyDescent="0.25">
      <c r="A82" s="6" t="s">
        <v>52</v>
      </c>
      <c r="B82" s="6" t="s">
        <v>53</v>
      </c>
      <c r="C82" s="6" t="s">
        <v>16</v>
      </c>
      <c r="D82" s="6">
        <v>19793.9754426</v>
      </c>
      <c r="E82" s="6">
        <v>24180.035536899999</v>
      </c>
      <c r="F82" s="6">
        <v>44123.288081500003</v>
      </c>
      <c r="G82" s="6">
        <v>7516.7294906999996</v>
      </c>
      <c r="H82" s="6">
        <v>20.701957382641901</v>
      </c>
      <c r="I82" s="6">
        <v>25.289213207688899</v>
      </c>
      <c r="J82" s="6">
        <v>46.147295276489501</v>
      </c>
      <c r="K82" s="6">
        <v>7.86153413317962</v>
      </c>
    </row>
    <row r="83" spans="1:11" x14ac:dyDescent="0.25">
      <c r="A83" s="6" t="s">
        <v>33</v>
      </c>
      <c r="B83" s="6" t="s">
        <v>34</v>
      </c>
      <c r="C83" s="6" t="s">
        <v>15</v>
      </c>
      <c r="D83" s="6">
        <v>11538.230758</v>
      </c>
      <c r="E83" s="6">
        <v>14623.621094800001</v>
      </c>
      <c r="F83" s="6">
        <v>21480.726746200002</v>
      </c>
      <c r="G83" s="6">
        <v>3621.6263726000002</v>
      </c>
      <c r="H83" s="6">
        <v>22.507382615983399</v>
      </c>
      <c r="I83" s="6">
        <v>28.5259882658892</v>
      </c>
      <c r="J83" s="6">
        <v>41.901999178764498</v>
      </c>
      <c r="K83" s="6">
        <v>7.0646299393628702</v>
      </c>
    </row>
    <row r="84" spans="1:11" x14ac:dyDescent="0.25">
      <c r="A84" s="6" t="s">
        <v>33</v>
      </c>
      <c r="B84" s="6" t="s">
        <v>34</v>
      </c>
      <c r="C84" s="6" t="s">
        <v>16</v>
      </c>
      <c r="D84" s="6">
        <v>20794.362808900001</v>
      </c>
      <c r="E84" s="6">
        <v>28311.454519899999</v>
      </c>
      <c r="F84" s="6">
        <v>47044.789940199997</v>
      </c>
      <c r="G84" s="6">
        <v>9086.1877562999998</v>
      </c>
      <c r="H84" s="6">
        <v>19.759593404474899</v>
      </c>
      <c r="I84" s="6">
        <v>26.9026194812315</v>
      </c>
      <c r="J84" s="6">
        <v>44.703746373965501</v>
      </c>
      <c r="K84" s="6">
        <v>8.6340407403281194</v>
      </c>
    </row>
    <row r="85" spans="1:11" x14ac:dyDescent="0.25">
      <c r="A85" s="6" t="s">
        <v>54</v>
      </c>
      <c r="B85" s="6" t="s">
        <v>55</v>
      </c>
      <c r="C85" s="6" t="s">
        <v>15</v>
      </c>
      <c r="D85" s="6">
        <v>1997.2043867</v>
      </c>
      <c r="E85" s="6">
        <v>1961.5255823</v>
      </c>
      <c r="F85" s="6">
        <v>2929.6489365000002</v>
      </c>
      <c r="G85" s="6">
        <v>1099.6943060000001</v>
      </c>
      <c r="H85" s="6">
        <v>25.002329520775199</v>
      </c>
      <c r="I85" s="6">
        <v>24.555678576857499</v>
      </c>
      <c r="J85" s="6">
        <v>36.675289008147097</v>
      </c>
      <c r="K85" s="6">
        <v>13.766702894220201</v>
      </c>
    </row>
    <row r="86" spans="1:11" x14ac:dyDescent="0.25">
      <c r="A86" s="6" t="s">
        <v>54</v>
      </c>
      <c r="B86" s="6" t="s">
        <v>55</v>
      </c>
      <c r="C86" s="6" t="s">
        <v>16</v>
      </c>
      <c r="D86" s="6">
        <v>3764.8439942999998</v>
      </c>
      <c r="E86" s="6">
        <v>5230.9027525000001</v>
      </c>
      <c r="F86" s="6">
        <v>9217.4283371000001</v>
      </c>
      <c r="G86" s="6">
        <v>2148.7517060999999</v>
      </c>
      <c r="H86" s="6">
        <v>18.489625432446601</v>
      </c>
      <c r="I86" s="6">
        <v>25.6896255764408</v>
      </c>
      <c r="J86" s="6">
        <v>45.267957360630497</v>
      </c>
      <c r="K86" s="6">
        <v>10.552791630482</v>
      </c>
    </row>
    <row r="87" spans="1:11" x14ac:dyDescent="0.25">
      <c r="A87" s="6" t="s">
        <v>35</v>
      </c>
      <c r="B87" s="6" t="s">
        <v>36</v>
      </c>
      <c r="C87" s="6" t="s">
        <v>15</v>
      </c>
      <c r="D87" s="6">
        <v>65586.412984399998</v>
      </c>
      <c r="E87" s="6">
        <v>76235.123372600006</v>
      </c>
      <c r="F87" s="6">
        <v>122244.2114223</v>
      </c>
      <c r="G87" s="6">
        <v>31695.450292099998</v>
      </c>
      <c r="H87" s="6">
        <v>22.175462302721201</v>
      </c>
      <c r="I87" s="6">
        <v>25.775904300399802</v>
      </c>
      <c r="J87" s="6">
        <v>41.332065267327202</v>
      </c>
      <c r="K87" s="6">
        <v>10.7165681295517</v>
      </c>
    </row>
    <row r="88" spans="1:11" x14ac:dyDescent="0.25">
      <c r="A88" s="6" t="s">
        <v>35</v>
      </c>
      <c r="B88" s="6" t="s">
        <v>36</v>
      </c>
      <c r="C88" s="6" t="s">
        <v>16</v>
      </c>
      <c r="D88" s="6">
        <v>101519.1358059</v>
      </c>
      <c r="E88" s="6">
        <v>130968.5779411</v>
      </c>
      <c r="F88" s="6">
        <v>214889.3114485</v>
      </c>
      <c r="G88" s="6">
        <v>44844.776736699998</v>
      </c>
      <c r="H88" s="6">
        <v>20.624672740498301</v>
      </c>
      <c r="I88" s="6">
        <v>26.607634490586801</v>
      </c>
      <c r="J88" s="6">
        <v>43.657008000246897</v>
      </c>
      <c r="K88" s="6">
        <v>9.1106847686679799</v>
      </c>
    </row>
    <row r="89" spans="1:11" x14ac:dyDescent="0.25">
      <c r="A89" s="6" t="s">
        <v>37</v>
      </c>
      <c r="B89" s="6" t="s">
        <v>38</v>
      </c>
      <c r="C89" s="6" t="s">
        <v>15</v>
      </c>
      <c r="D89" s="6">
        <v>1284.7388303</v>
      </c>
      <c r="E89" s="6">
        <v>1779.3055833000001</v>
      </c>
      <c r="F89" s="6">
        <v>2826.1739026</v>
      </c>
      <c r="G89" s="6">
        <v>976.05318069999998</v>
      </c>
      <c r="H89" s="6">
        <v>18.710865582289301</v>
      </c>
      <c r="I89" s="6">
        <v>25.913708540411299</v>
      </c>
      <c r="J89" s="6">
        <v>41.160241098476298</v>
      </c>
      <c r="K89" s="6">
        <v>14.215184778823099</v>
      </c>
    </row>
    <row r="90" spans="1:11" x14ac:dyDescent="0.25">
      <c r="A90" s="6" t="s">
        <v>37</v>
      </c>
      <c r="B90" s="6" t="s">
        <v>38</v>
      </c>
      <c r="C90" s="6" t="s">
        <v>16</v>
      </c>
      <c r="D90" s="6">
        <v>2791.8438821999998</v>
      </c>
      <c r="E90" s="6">
        <v>4025.2587275000001</v>
      </c>
      <c r="F90" s="6">
        <v>6934.2090543000004</v>
      </c>
      <c r="G90" s="6">
        <v>1791.416845</v>
      </c>
      <c r="H90" s="6">
        <v>17.962379517749302</v>
      </c>
      <c r="I90" s="6">
        <v>25.898018646913801</v>
      </c>
      <c r="J90" s="6">
        <v>44.613846598972302</v>
      </c>
      <c r="K90" s="6">
        <v>11.525755236364599</v>
      </c>
    </row>
    <row r="91" spans="1:11" x14ac:dyDescent="0.25">
      <c r="A91" s="6" t="s">
        <v>56</v>
      </c>
      <c r="B91" s="6" t="s">
        <v>57</v>
      </c>
      <c r="C91" s="6" t="s">
        <v>15</v>
      </c>
      <c r="D91" s="6">
        <v>717.55090180000002</v>
      </c>
      <c r="E91" s="6">
        <v>801.73917700000004</v>
      </c>
      <c r="F91" s="6">
        <v>1331.9036538</v>
      </c>
      <c r="G91" s="6">
        <v>329.49895889999999</v>
      </c>
      <c r="H91" s="6">
        <v>22.559579670100302</v>
      </c>
      <c r="I91" s="6">
        <v>25.206433150318102</v>
      </c>
      <c r="J91" s="6">
        <v>41.874641249038099</v>
      </c>
      <c r="K91" s="6">
        <v>10.359345930543499</v>
      </c>
    </row>
    <row r="92" spans="1:11" x14ac:dyDescent="0.25">
      <c r="A92" s="6" t="s">
        <v>56</v>
      </c>
      <c r="B92" s="6" t="s">
        <v>57</v>
      </c>
      <c r="C92" s="6" t="s">
        <v>16</v>
      </c>
      <c r="D92" s="6">
        <v>1028.9318653</v>
      </c>
      <c r="E92" s="6">
        <v>1558.1626821</v>
      </c>
      <c r="F92" s="6">
        <v>2769.0636820999998</v>
      </c>
      <c r="G92" s="6">
        <v>775.14907530000005</v>
      </c>
      <c r="H92" s="6">
        <v>16.7816065016751</v>
      </c>
      <c r="I92" s="6">
        <v>25.413221106698799</v>
      </c>
      <c r="J92" s="6">
        <v>45.162696052311603</v>
      </c>
      <c r="K92" s="6">
        <v>12.6424763393145</v>
      </c>
    </row>
    <row r="93" spans="1:11" x14ac:dyDescent="0.25">
      <c r="A93" s="6" t="s">
        <v>58</v>
      </c>
      <c r="B93" s="6" t="s">
        <v>59</v>
      </c>
      <c r="C93" s="6" t="s">
        <v>15</v>
      </c>
      <c r="D93" s="6">
        <v>463.18418830000002</v>
      </c>
      <c r="E93" s="6">
        <v>503.97401960000002</v>
      </c>
      <c r="F93" s="6">
        <v>874.82457120000004</v>
      </c>
      <c r="G93" s="6">
        <v>293.77600369999999</v>
      </c>
      <c r="H93" s="6">
        <v>21.6871021217462</v>
      </c>
      <c r="I93" s="6">
        <v>23.596954097001799</v>
      </c>
      <c r="J93" s="6">
        <v>40.960832199088401</v>
      </c>
      <c r="K93" s="6">
        <v>13.7551115821636</v>
      </c>
    </row>
    <row r="94" spans="1:11" x14ac:dyDescent="0.25">
      <c r="A94" s="6" t="s">
        <v>58</v>
      </c>
      <c r="B94" s="6" t="s">
        <v>59</v>
      </c>
      <c r="C94" s="6" t="s">
        <v>16</v>
      </c>
      <c r="D94" s="6">
        <v>1060.3518551</v>
      </c>
      <c r="E94" s="6">
        <v>1626.8738728000001</v>
      </c>
      <c r="F94" s="6">
        <v>2704.0149798000002</v>
      </c>
      <c r="G94" s="6">
        <v>1013.0005062</v>
      </c>
      <c r="H94" s="6">
        <v>16.557025566097899</v>
      </c>
      <c r="I94" s="6">
        <v>25.4030699104364</v>
      </c>
      <c r="J94" s="6">
        <v>42.2222538078532</v>
      </c>
      <c r="K94" s="6">
        <v>15.8176507156124</v>
      </c>
    </row>
    <row r="95" spans="1:11" x14ac:dyDescent="0.25">
      <c r="A95" s="6" t="s">
        <v>60</v>
      </c>
      <c r="B95" s="6" t="s">
        <v>61</v>
      </c>
      <c r="C95" s="6" t="s">
        <v>15</v>
      </c>
      <c r="D95" s="6">
        <v>243.64823620000001</v>
      </c>
      <c r="E95" s="6">
        <v>181.3728749</v>
      </c>
      <c r="F95" s="6">
        <v>307.5250107</v>
      </c>
      <c r="G95" s="6">
        <v>140.67362610000001</v>
      </c>
      <c r="H95" s="6">
        <v>27.902281961207098</v>
      </c>
      <c r="I95" s="6">
        <v>20.7705878544527</v>
      </c>
      <c r="J95" s="6">
        <v>35.217367843497001</v>
      </c>
      <c r="K95" s="6">
        <v>16.109762340843201</v>
      </c>
    </row>
    <row r="96" spans="1:11" x14ac:dyDescent="0.25">
      <c r="A96" s="6" t="s">
        <v>60</v>
      </c>
      <c r="B96" s="6" t="s">
        <v>61</v>
      </c>
      <c r="C96" s="6" t="s">
        <v>16</v>
      </c>
      <c r="D96" s="6">
        <v>2075.6864586000002</v>
      </c>
      <c r="E96" s="6">
        <v>2557.6689282000002</v>
      </c>
      <c r="F96" s="6">
        <v>4758.3936303999999</v>
      </c>
      <c r="G96" s="6">
        <v>1246.031238</v>
      </c>
      <c r="H96" s="6">
        <v>19.512402106495401</v>
      </c>
      <c r="I96" s="6">
        <v>24.043257774099501</v>
      </c>
      <c r="J96" s="6">
        <v>44.731076561522201</v>
      </c>
      <c r="K96" s="6">
        <v>11.7132635578829</v>
      </c>
    </row>
    <row r="97" spans="1:11" x14ac:dyDescent="0.25">
      <c r="A97" s="6" t="s">
        <v>62</v>
      </c>
      <c r="B97" s="6" t="s">
        <v>63</v>
      </c>
      <c r="C97" s="6" t="s">
        <v>15</v>
      </c>
      <c r="D97" s="6">
        <v>984.50475059999997</v>
      </c>
      <c r="E97" s="6">
        <v>1054.7718261</v>
      </c>
      <c r="F97" s="6">
        <v>1294.7790918000001</v>
      </c>
      <c r="G97" s="6">
        <v>173.58305960000001</v>
      </c>
      <c r="H97" s="6">
        <v>28.067450125722701</v>
      </c>
      <c r="I97" s="6">
        <v>30.070708754870601</v>
      </c>
      <c r="J97" s="6">
        <v>36.913125671335898</v>
      </c>
      <c r="K97" s="6">
        <v>4.9487154480708302</v>
      </c>
    </row>
    <row r="98" spans="1:11" x14ac:dyDescent="0.25">
      <c r="A98" s="6" t="s">
        <v>62</v>
      </c>
      <c r="B98" s="6" t="s">
        <v>63</v>
      </c>
      <c r="C98" s="6" t="s">
        <v>16</v>
      </c>
      <c r="D98" s="6">
        <v>3526.3896783999999</v>
      </c>
      <c r="E98" s="6">
        <v>4805.0137702000002</v>
      </c>
      <c r="F98" s="6">
        <v>7493.5197924000004</v>
      </c>
      <c r="G98" s="6">
        <v>1401.4380305</v>
      </c>
      <c r="H98" s="6">
        <v>20.4708912278196</v>
      </c>
      <c r="I98" s="6">
        <v>27.893376288059201</v>
      </c>
      <c r="J98" s="6">
        <v>43.500305574094703</v>
      </c>
      <c r="K98" s="6">
        <v>8.1354269100265295</v>
      </c>
    </row>
    <row r="99" spans="1:11" x14ac:dyDescent="0.25">
      <c r="A99" s="6" t="s">
        <v>64</v>
      </c>
      <c r="B99" s="6" t="s">
        <v>65</v>
      </c>
      <c r="C99" s="6" t="s">
        <v>15</v>
      </c>
      <c r="D99" s="6">
        <v>152.67307980000001</v>
      </c>
      <c r="E99" s="6">
        <v>187.6994349</v>
      </c>
      <c r="F99" s="6">
        <v>304.23522100000002</v>
      </c>
      <c r="G99" s="6">
        <v>139.2240295</v>
      </c>
      <c r="H99" s="6">
        <v>19.477786762194398</v>
      </c>
      <c r="I99" s="6">
        <v>23.946392993158099</v>
      </c>
      <c r="J99" s="6">
        <v>38.813841758808103</v>
      </c>
      <c r="K99" s="6">
        <v>17.761978485839499</v>
      </c>
    </row>
    <row r="100" spans="1:11" x14ac:dyDescent="0.25">
      <c r="A100" s="6" t="s">
        <v>64</v>
      </c>
      <c r="B100" s="6" t="s">
        <v>65</v>
      </c>
      <c r="C100" s="6" t="s">
        <v>16</v>
      </c>
      <c r="D100" s="6">
        <v>136.71533389999999</v>
      </c>
      <c r="E100" s="6">
        <v>220.64184130000001</v>
      </c>
      <c r="F100" s="6">
        <v>330.38348910000002</v>
      </c>
      <c r="G100" s="6">
        <v>155.4275792</v>
      </c>
      <c r="H100" s="6">
        <v>16.2144785401895</v>
      </c>
      <c r="I100" s="6">
        <v>26.168186835893302</v>
      </c>
      <c r="J100" s="6">
        <v>39.183578324602799</v>
      </c>
      <c r="K100" s="6">
        <v>18.4337562993144</v>
      </c>
    </row>
    <row r="101" spans="1:11" x14ac:dyDescent="0.25">
      <c r="A101" s="6" t="s">
        <v>66</v>
      </c>
      <c r="B101" s="6" t="s">
        <v>67</v>
      </c>
      <c r="C101" s="6" t="s">
        <v>15</v>
      </c>
      <c r="D101" s="6">
        <v>9998.1378237999998</v>
      </c>
      <c r="E101" s="6">
        <v>13502.1617002</v>
      </c>
      <c r="F101" s="6">
        <v>18750.989875800002</v>
      </c>
      <c r="G101" s="6">
        <v>4863.4158114000002</v>
      </c>
      <c r="H101" s="6">
        <v>21.220843426657499</v>
      </c>
      <c r="I101" s="6">
        <v>28.658062572341599</v>
      </c>
      <c r="J101" s="6">
        <v>39.798593224228803</v>
      </c>
      <c r="K101" s="6">
        <v>10.322500776772101</v>
      </c>
    </row>
    <row r="102" spans="1:11" x14ac:dyDescent="0.25">
      <c r="A102" s="6" t="s">
        <v>66</v>
      </c>
      <c r="B102" s="6" t="s">
        <v>67</v>
      </c>
      <c r="C102" s="6" t="s">
        <v>16</v>
      </c>
      <c r="D102" s="6">
        <v>15252.7811096</v>
      </c>
      <c r="E102" s="6">
        <v>18410.3880852</v>
      </c>
      <c r="F102" s="6">
        <v>36966.500561000001</v>
      </c>
      <c r="G102" s="6">
        <v>11680.6250341</v>
      </c>
      <c r="H102" s="6">
        <v>18.530830376119098</v>
      </c>
      <c r="I102" s="6">
        <v>22.3670540024102</v>
      </c>
      <c r="J102" s="6">
        <v>44.911150731944701</v>
      </c>
      <c r="K102" s="6">
        <v>14.190964889525899</v>
      </c>
    </row>
    <row r="103" spans="1:11" x14ac:dyDescent="0.25">
      <c r="A103" t="s">
        <v>19</v>
      </c>
    </row>
    <row r="104" spans="1:11" x14ac:dyDescent="0.25">
      <c r="A104" t="s">
        <v>1035</v>
      </c>
    </row>
    <row r="105" spans="1:11" x14ac:dyDescent="0.25">
      <c r="A105" t="s">
        <v>20</v>
      </c>
    </row>
    <row r="106" spans="1:11" x14ac:dyDescent="0.25">
      <c r="A106" t="s">
        <v>21</v>
      </c>
    </row>
    <row r="107" spans="1:11" x14ac:dyDescent="0.25">
      <c r="A107" t="s">
        <v>22</v>
      </c>
    </row>
    <row r="110" spans="1:11" x14ac:dyDescent="0.25">
      <c r="K110" s="7" t="str">
        <f>HYPERLINK("#'Indice'!A1", "Ir al índice")</f>
        <v>Ir al índice</v>
      </c>
    </row>
    <row r="111" spans="1:11" ht="17.25" x14ac:dyDescent="0.3">
      <c r="A111" s="4" t="s">
        <v>349</v>
      </c>
    </row>
    <row r="112" spans="1:11" x14ac:dyDescent="0.25">
      <c r="A112" s="5" t="s">
        <v>24</v>
      </c>
      <c r="B112" s="5" t="s">
        <v>69</v>
      </c>
      <c r="C112" s="5" t="s">
        <v>11</v>
      </c>
      <c r="D112" s="5" t="s">
        <v>343</v>
      </c>
      <c r="E112" s="5" t="s">
        <v>344</v>
      </c>
      <c r="F112" s="5" t="s">
        <v>326</v>
      </c>
      <c r="G112" s="5" t="s">
        <v>327</v>
      </c>
      <c r="H112" s="5" t="s">
        <v>345</v>
      </c>
      <c r="I112" s="5" t="s">
        <v>346</v>
      </c>
      <c r="J112" s="5" t="s">
        <v>332</v>
      </c>
      <c r="K112" s="5" t="s">
        <v>333</v>
      </c>
    </row>
    <row r="113" spans="1:11" x14ac:dyDescent="0.25">
      <c r="A113" s="6" t="s">
        <v>70</v>
      </c>
      <c r="B113" s="6" t="s">
        <v>71</v>
      </c>
      <c r="C113" s="6" t="s">
        <v>15</v>
      </c>
      <c r="D113" s="6">
        <v>16338.540504500001</v>
      </c>
      <c r="E113" s="6">
        <v>18723.686708500001</v>
      </c>
      <c r="F113" s="6">
        <v>30170.305302799999</v>
      </c>
      <c r="G113" s="6">
        <v>8392.5768119000004</v>
      </c>
      <c r="H113" s="6">
        <v>22.1915330974632</v>
      </c>
      <c r="I113" s="6">
        <v>25.431115660775799</v>
      </c>
      <c r="J113" s="6">
        <v>40.978282515702901</v>
      </c>
      <c r="K113" s="6">
        <v>11.3990687260582</v>
      </c>
    </row>
    <row r="114" spans="1:11" x14ac:dyDescent="0.25">
      <c r="A114" s="6" t="s">
        <v>70</v>
      </c>
      <c r="B114" s="6" t="s">
        <v>71</v>
      </c>
      <c r="C114" s="6" t="s">
        <v>16</v>
      </c>
      <c r="D114" s="6">
        <v>66103.508275600005</v>
      </c>
      <c r="E114" s="6">
        <v>100946.23860490001</v>
      </c>
      <c r="F114" s="6">
        <v>231755.97246620001</v>
      </c>
      <c r="G114" s="6">
        <v>101364.1713367</v>
      </c>
      <c r="H114" s="6">
        <v>13.2162110328713</v>
      </c>
      <c r="I114" s="6">
        <v>20.182390120879401</v>
      </c>
      <c r="J114" s="6">
        <v>46.3354505705138</v>
      </c>
      <c r="K114" s="6">
        <v>20.265948275735401</v>
      </c>
    </row>
    <row r="115" spans="1:11" x14ac:dyDescent="0.25">
      <c r="A115" s="6" t="s">
        <v>72</v>
      </c>
      <c r="B115" s="6" t="s">
        <v>73</v>
      </c>
      <c r="C115" s="6" t="s">
        <v>15</v>
      </c>
      <c r="D115" s="6">
        <v>2878.5504470999999</v>
      </c>
      <c r="E115" s="6">
        <v>3137.0645758000001</v>
      </c>
      <c r="F115" s="6">
        <v>5678.4967020000004</v>
      </c>
      <c r="G115" s="6">
        <v>2099.1830885999998</v>
      </c>
      <c r="H115" s="6">
        <v>20.869201202620999</v>
      </c>
      <c r="I115" s="6">
        <v>22.743402633065202</v>
      </c>
      <c r="J115" s="6">
        <v>41.1685299181907</v>
      </c>
      <c r="K115" s="6">
        <v>15.218866246123101</v>
      </c>
    </row>
    <row r="116" spans="1:11" x14ac:dyDescent="0.25">
      <c r="A116" s="6" t="s">
        <v>72</v>
      </c>
      <c r="B116" s="6" t="s">
        <v>73</v>
      </c>
      <c r="C116" s="6" t="s">
        <v>16</v>
      </c>
      <c r="D116" s="6">
        <v>19097.104991799999</v>
      </c>
      <c r="E116" s="6">
        <v>33430.214095099996</v>
      </c>
      <c r="F116" s="6">
        <v>81274.607776999997</v>
      </c>
      <c r="G116" s="6">
        <v>26780.778321900001</v>
      </c>
      <c r="H116" s="6">
        <v>11.8923796742021</v>
      </c>
      <c r="I116" s="6">
        <v>20.818066339348299</v>
      </c>
      <c r="J116" s="6">
        <v>50.612304533643503</v>
      </c>
      <c r="K116" s="6">
        <v>16.677249452806102</v>
      </c>
    </row>
    <row r="117" spans="1:11" x14ac:dyDescent="0.25">
      <c r="A117" s="6" t="s">
        <v>74</v>
      </c>
      <c r="B117" s="6" t="s">
        <v>75</v>
      </c>
      <c r="C117" s="6" t="s">
        <v>15</v>
      </c>
      <c r="D117" s="6">
        <v>9068.1040589999993</v>
      </c>
      <c r="E117" s="6">
        <v>10488.301286899999</v>
      </c>
      <c r="F117" s="6">
        <v>14656.5414876</v>
      </c>
      <c r="G117" s="6">
        <v>5066.2898808999998</v>
      </c>
      <c r="H117" s="6">
        <v>23.086253240953599</v>
      </c>
      <c r="I117" s="6">
        <v>26.701896890615799</v>
      </c>
      <c r="J117" s="6">
        <v>37.313712570760899</v>
      </c>
      <c r="K117" s="6">
        <v>12.898137297669701</v>
      </c>
    </row>
    <row r="118" spans="1:11" x14ac:dyDescent="0.25">
      <c r="A118" s="6" t="s">
        <v>74</v>
      </c>
      <c r="B118" s="6" t="s">
        <v>75</v>
      </c>
      <c r="C118" s="6" t="s">
        <v>16</v>
      </c>
      <c r="D118" s="6">
        <v>9691.9786724999994</v>
      </c>
      <c r="E118" s="6">
        <v>17672.617688099999</v>
      </c>
      <c r="F118" s="6">
        <v>31930.576171799999</v>
      </c>
      <c r="G118" s="6">
        <v>9155.5907611999992</v>
      </c>
      <c r="H118" s="6">
        <v>14.1590512744599</v>
      </c>
      <c r="I118" s="6">
        <v>25.817999446256501</v>
      </c>
      <c r="J118" s="6">
        <v>46.647509297804199</v>
      </c>
      <c r="K118" s="6">
        <v>13.375439981479399</v>
      </c>
    </row>
    <row r="119" spans="1:11" x14ac:dyDescent="0.25">
      <c r="A119" s="6" t="s">
        <v>76</v>
      </c>
      <c r="B119" s="6" t="s">
        <v>77</v>
      </c>
      <c r="C119" s="6" t="s">
        <v>15</v>
      </c>
      <c r="D119" s="6">
        <v>35174.509926600003</v>
      </c>
      <c r="E119" s="6">
        <v>42356.201048499999</v>
      </c>
      <c r="F119" s="6">
        <v>64710.411820399997</v>
      </c>
      <c r="G119" s="6">
        <v>21599.558224600001</v>
      </c>
      <c r="H119" s="6">
        <v>21.468727856596701</v>
      </c>
      <c r="I119" s="6">
        <v>25.852066034383601</v>
      </c>
      <c r="J119" s="6">
        <v>39.4959367951244</v>
      </c>
      <c r="K119" s="6">
        <v>13.1832693138953</v>
      </c>
    </row>
    <row r="120" spans="1:11" x14ac:dyDescent="0.25">
      <c r="A120" s="6" t="s">
        <v>76</v>
      </c>
      <c r="B120" s="6" t="s">
        <v>77</v>
      </c>
      <c r="C120" s="6" t="s">
        <v>16</v>
      </c>
      <c r="D120" s="6">
        <v>42314.429179899998</v>
      </c>
      <c r="E120" s="6">
        <v>59057.262475700001</v>
      </c>
      <c r="F120" s="6">
        <v>104768.16181590001</v>
      </c>
      <c r="G120" s="6">
        <v>32016.4655083</v>
      </c>
      <c r="H120" s="6">
        <v>17.767502185608201</v>
      </c>
      <c r="I120" s="6">
        <v>24.7976886478117</v>
      </c>
      <c r="J120" s="6">
        <v>43.991342436219902</v>
      </c>
      <c r="K120" s="6">
        <v>13.4434667303602</v>
      </c>
    </row>
    <row r="121" spans="1:11" x14ac:dyDescent="0.25">
      <c r="A121" s="6" t="s">
        <v>78</v>
      </c>
      <c r="B121" s="6" t="s">
        <v>79</v>
      </c>
      <c r="C121" s="6" t="s">
        <v>15</v>
      </c>
      <c r="D121" s="6">
        <v>42955.498034999997</v>
      </c>
      <c r="E121" s="6">
        <v>48647.142473499996</v>
      </c>
      <c r="F121" s="6">
        <v>67411.4373223</v>
      </c>
      <c r="G121" s="6">
        <v>21461.693776600001</v>
      </c>
      <c r="H121" s="6">
        <v>23.801254679461199</v>
      </c>
      <c r="I121" s="6">
        <v>26.954943613885799</v>
      </c>
      <c r="J121" s="6">
        <v>37.352070431339797</v>
      </c>
      <c r="K121" s="6">
        <v>11.8917312753132</v>
      </c>
    </row>
    <row r="122" spans="1:11" x14ac:dyDescent="0.25">
      <c r="A122" s="6" t="s">
        <v>78</v>
      </c>
      <c r="B122" s="6" t="s">
        <v>79</v>
      </c>
      <c r="C122" s="6" t="s">
        <v>16</v>
      </c>
      <c r="D122" s="6">
        <v>43948.7443623</v>
      </c>
      <c r="E122" s="6">
        <v>58353.1192992</v>
      </c>
      <c r="F122" s="6">
        <v>88483.233669699999</v>
      </c>
      <c r="G122" s="6">
        <v>24499.131077400001</v>
      </c>
      <c r="H122" s="6">
        <v>20.4142889087477</v>
      </c>
      <c r="I122" s="6">
        <v>27.1051529090409</v>
      </c>
      <c r="J122" s="6">
        <v>41.100657639333797</v>
      </c>
      <c r="K122" s="6">
        <v>11.3799005428775</v>
      </c>
    </row>
    <row r="123" spans="1:11" x14ac:dyDescent="0.25">
      <c r="A123" s="6" t="s">
        <v>80</v>
      </c>
      <c r="B123" s="6" t="s">
        <v>81</v>
      </c>
      <c r="C123" s="6" t="s">
        <v>15</v>
      </c>
      <c r="D123" s="6">
        <v>17863.493165799999</v>
      </c>
      <c r="E123" s="6">
        <v>21687.171450400001</v>
      </c>
      <c r="F123" s="6">
        <v>36754.513173300002</v>
      </c>
      <c r="G123" s="6">
        <v>11477.804207699999</v>
      </c>
      <c r="H123" s="6">
        <v>20.349608499708701</v>
      </c>
      <c r="I123" s="6">
        <v>24.705439433683999</v>
      </c>
      <c r="J123" s="6">
        <v>41.869747799718603</v>
      </c>
      <c r="K123" s="6">
        <v>13.075204266888701</v>
      </c>
    </row>
    <row r="124" spans="1:11" x14ac:dyDescent="0.25">
      <c r="A124" s="6" t="s">
        <v>80</v>
      </c>
      <c r="B124" s="6" t="s">
        <v>81</v>
      </c>
      <c r="C124" s="6" t="s">
        <v>16</v>
      </c>
      <c r="D124" s="6">
        <v>15156.6078203</v>
      </c>
      <c r="E124" s="6">
        <v>22582.7216104</v>
      </c>
      <c r="F124" s="6">
        <v>41379.081905500003</v>
      </c>
      <c r="G124" s="6">
        <v>13679.606678800001</v>
      </c>
      <c r="H124" s="6">
        <v>16.332900361999201</v>
      </c>
      <c r="I124" s="6">
        <v>24.335349066129499</v>
      </c>
      <c r="J124" s="6">
        <v>44.590480260916202</v>
      </c>
      <c r="K124" s="6">
        <v>14.7412703109551</v>
      </c>
    </row>
    <row r="125" spans="1:11" x14ac:dyDescent="0.25">
      <c r="A125" s="6" t="s">
        <v>82</v>
      </c>
      <c r="B125" s="6" t="s">
        <v>83</v>
      </c>
      <c r="C125" s="6" t="s">
        <v>15</v>
      </c>
      <c r="D125" s="6">
        <v>64797.046360599998</v>
      </c>
      <c r="E125" s="6">
        <v>80580.240765399998</v>
      </c>
      <c r="F125" s="6">
        <v>123886.97669749999</v>
      </c>
      <c r="G125" s="6">
        <v>34395.092649699996</v>
      </c>
      <c r="H125" s="6">
        <v>21.338728736428301</v>
      </c>
      <c r="I125" s="6">
        <v>26.536393181255999</v>
      </c>
      <c r="J125" s="6">
        <v>40.798010684197003</v>
      </c>
      <c r="K125" s="6">
        <v>11.326867398118701</v>
      </c>
    </row>
    <row r="126" spans="1:11" x14ac:dyDescent="0.25">
      <c r="A126" s="6" t="s">
        <v>82</v>
      </c>
      <c r="B126" s="6" t="s">
        <v>83</v>
      </c>
      <c r="C126" s="6" t="s">
        <v>16</v>
      </c>
      <c r="D126" s="6">
        <v>81065.565706199995</v>
      </c>
      <c r="E126" s="6">
        <v>112560.6372938</v>
      </c>
      <c r="F126" s="6">
        <v>180150.26563949999</v>
      </c>
      <c r="G126" s="6">
        <v>46655.174888200003</v>
      </c>
      <c r="H126" s="6">
        <v>19.281509123815301</v>
      </c>
      <c r="I126" s="6">
        <v>26.772636890349599</v>
      </c>
      <c r="J126" s="6">
        <v>42.848883620633302</v>
      </c>
      <c r="K126" s="6">
        <v>11.0969703652019</v>
      </c>
    </row>
    <row r="127" spans="1:11" x14ac:dyDescent="0.25">
      <c r="A127" s="6" t="s">
        <v>84</v>
      </c>
      <c r="B127" s="6" t="s">
        <v>85</v>
      </c>
      <c r="C127" s="6" t="s">
        <v>15</v>
      </c>
      <c r="D127" s="6">
        <v>66582.969633999994</v>
      </c>
      <c r="E127" s="6">
        <v>92043.893800599995</v>
      </c>
      <c r="F127" s="6">
        <v>142560.56007509999</v>
      </c>
      <c r="G127" s="6">
        <v>40078.892325200002</v>
      </c>
      <c r="H127" s="6">
        <v>19.5105600947185</v>
      </c>
      <c r="I127" s="6">
        <v>26.971280061853399</v>
      </c>
      <c r="J127" s="6">
        <v>41.773991003574103</v>
      </c>
      <c r="K127" s="6">
        <v>11.744168839854</v>
      </c>
    </row>
    <row r="128" spans="1:11" x14ac:dyDescent="0.25">
      <c r="A128" s="6" t="s">
        <v>84</v>
      </c>
      <c r="B128" s="6" t="s">
        <v>85</v>
      </c>
      <c r="C128" s="6" t="s">
        <v>16</v>
      </c>
      <c r="D128" s="6">
        <v>108867.1184104</v>
      </c>
      <c r="E128" s="6">
        <v>166742.72920229999</v>
      </c>
      <c r="F128" s="6">
        <v>316051.80220879999</v>
      </c>
      <c r="G128" s="6">
        <v>101597.03435079999</v>
      </c>
      <c r="H128" s="6">
        <v>15.7036790012056</v>
      </c>
      <c r="I128" s="6">
        <v>24.052021706930201</v>
      </c>
      <c r="J128" s="6">
        <v>45.589303015532003</v>
      </c>
      <c r="K128" s="6">
        <v>14.6549962763322</v>
      </c>
    </row>
    <row r="129" spans="1:11" x14ac:dyDescent="0.25">
      <c r="A129" s="6" t="s">
        <v>86</v>
      </c>
      <c r="B129" s="6" t="s">
        <v>87</v>
      </c>
      <c r="C129" s="6" t="s">
        <v>15</v>
      </c>
      <c r="D129" s="6">
        <v>11389.6761104</v>
      </c>
      <c r="E129" s="6">
        <v>14820.519027099999</v>
      </c>
      <c r="F129" s="6">
        <v>26379.178655799999</v>
      </c>
      <c r="G129" s="6">
        <v>7697.6324630999998</v>
      </c>
      <c r="H129" s="6">
        <v>18.892422791670601</v>
      </c>
      <c r="I129" s="6">
        <v>24.583272495019099</v>
      </c>
      <c r="J129" s="6">
        <v>43.7559936939141</v>
      </c>
      <c r="K129" s="6">
        <v>12.768311019396201</v>
      </c>
    </row>
    <row r="130" spans="1:11" x14ac:dyDescent="0.25">
      <c r="A130" s="6" t="s">
        <v>86</v>
      </c>
      <c r="B130" s="6" t="s">
        <v>87</v>
      </c>
      <c r="C130" s="6" t="s">
        <v>16</v>
      </c>
      <c r="D130" s="6">
        <v>48305.288786800003</v>
      </c>
      <c r="E130" s="6">
        <v>77471.184241900002</v>
      </c>
      <c r="F130" s="6">
        <v>156902.536139</v>
      </c>
      <c r="G130" s="6">
        <v>52463.984575800001</v>
      </c>
      <c r="H130" s="6">
        <v>14.4133369005381</v>
      </c>
      <c r="I130" s="6">
        <v>23.1158597041095</v>
      </c>
      <c r="J130" s="6">
        <v>46.816594429267603</v>
      </c>
      <c r="K130" s="6">
        <v>15.6542089660848</v>
      </c>
    </row>
    <row r="131" spans="1:11" x14ac:dyDescent="0.25">
      <c r="A131" s="6" t="s">
        <v>88</v>
      </c>
      <c r="B131" s="6" t="s">
        <v>89</v>
      </c>
      <c r="C131" s="6" t="s">
        <v>15</v>
      </c>
      <c r="D131" s="6">
        <v>25873.7398607</v>
      </c>
      <c r="E131" s="6">
        <v>39108.899986800003</v>
      </c>
      <c r="F131" s="6">
        <v>64014.827543300002</v>
      </c>
      <c r="G131" s="6">
        <v>24851.570955300002</v>
      </c>
      <c r="H131" s="6">
        <v>16.817615591781799</v>
      </c>
      <c r="I131" s="6">
        <v>25.420308379712001</v>
      </c>
      <c r="J131" s="6">
        <v>41.608857768283002</v>
      </c>
      <c r="K131" s="6">
        <v>16.153218260223198</v>
      </c>
    </row>
    <row r="132" spans="1:11" x14ac:dyDescent="0.25">
      <c r="A132" s="6" t="s">
        <v>88</v>
      </c>
      <c r="B132" s="6" t="s">
        <v>89</v>
      </c>
      <c r="C132" s="6" t="s">
        <v>16</v>
      </c>
      <c r="D132" s="6">
        <v>91651.018788700007</v>
      </c>
      <c r="E132" s="6">
        <v>152304.50098509999</v>
      </c>
      <c r="F132" s="6">
        <v>308141.5057337</v>
      </c>
      <c r="G132" s="6">
        <v>108520.9361397</v>
      </c>
      <c r="H132" s="6">
        <v>13.873528137227</v>
      </c>
      <c r="I132" s="6">
        <v>23.0548531567838</v>
      </c>
      <c r="J132" s="6">
        <v>46.644433488513201</v>
      </c>
      <c r="K132" s="6">
        <v>16.427185217476001</v>
      </c>
    </row>
    <row r="133" spans="1:11" x14ac:dyDescent="0.25">
      <c r="A133" s="6" t="s">
        <v>90</v>
      </c>
      <c r="B133" s="6" t="s">
        <v>91</v>
      </c>
      <c r="C133" s="6" t="s">
        <v>15</v>
      </c>
      <c r="D133" s="6">
        <v>43916.824921599997</v>
      </c>
      <c r="E133" s="6">
        <v>52432.4324337</v>
      </c>
      <c r="F133" s="6">
        <v>91097.146955400007</v>
      </c>
      <c r="G133" s="6">
        <v>29811.4473583</v>
      </c>
      <c r="H133" s="6">
        <v>20.214148572410998</v>
      </c>
      <c r="I133" s="6">
        <v>24.133734192300999</v>
      </c>
      <c r="J133" s="6">
        <v>41.930427947980299</v>
      </c>
      <c r="K133" s="6">
        <v>13.721689287307701</v>
      </c>
    </row>
    <row r="134" spans="1:11" x14ac:dyDescent="0.25">
      <c r="A134" s="6" t="s">
        <v>90</v>
      </c>
      <c r="B134" s="6" t="s">
        <v>91</v>
      </c>
      <c r="C134" s="6" t="s">
        <v>16</v>
      </c>
      <c r="D134" s="6">
        <v>160253.85302430001</v>
      </c>
      <c r="E134" s="6">
        <v>240116.9787525</v>
      </c>
      <c r="F134" s="6">
        <v>477336.2922735</v>
      </c>
      <c r="G134" s="6">
        <v>165089.0242675</v>
      </c>
      <c r="H134" s="6">
        <v>15.367706649359601</v>
      </c>
      <c r="I134" s="6">
        <v>23.0262625288603</v>
      </c>
      <c r="J134" s="6">
        <v>45.7746504955471</v>
      </c>
      <c r="K134" s="6">
        <v>15.831380326233001</v>
      </c>
    </row>
    <row r="135" spans="1:11" x14ac:dyDescent="0.25">
      <c r="A135" s="6" t="s">
        <v>92</v>
      </c>
      <c r="B135" s="6" t="s">
        <v>93</v>
      </c>
      <c r="C135" s="6" t="s">
        <v>15</v>
      </c>
      <c r="D135" s="6">
        <v>4025.0150333000001</v>
      </c>
      <c r="E135" s="6">
        <v>5366.1580642999998</v>
      </c>
      <c r="F135" s="6">
        <v>9200.0466479999995</v>
      </c>
      <c r="G135" s="6">
        <v>3885.9519479000001</v>
      </c>
      <c r="H135" s="6">
        <v>17.907124117684099</v>
      </c>
      <c r="I135" s="6">
        <v>23.873813562814899</v>
      </c>
      <c r="J135" s="6">
        <v>40.930624072513901</v>
      </c>
      <c r="K135" s="6">
        <v>17.288438246986999</v>
      </c>
    </row>
    <row r="136" spans="1:11" x14ac:dyDescent="0.25">
      <c r="A136" s="6" t="s">
        <v>92</v>
      </c>
      <c r="B136" s="6" t="s">
        <v>93</v>
      </c>
      <c r="C136" s="6" t="s">
        <v>16</v>
      </c>
      <c r="D136" s="6">
        <v>15527.8812488</v>
      </c>
      <c r="E136" s="6">
        <v>27171.562107400001</v>
      </c>
      <c r="F136" s="6">
        <v>59383.2026682</v>
      </c>
      <c r="G136" s="6">
        <v>23433.182208300001</v>
      </c>
      <c r="H136" s="6">
        <v>12.371253464552799</v>
      </c>
      <c r="I136" s="6">
        <v>21.647916832469399</v>
      </c>
      <c r="J136" s="6">
        <v>47.311325993170001</v>
      </c>
      <c r="K136" s="6">
        <v>18.669503709807898</v>
      </c>
    </row>
    <row r="137" spans="1:11" x14ac:dyDescent="0.25">
      <c r="A137" s="6" t="s">
        <v>94</v>
      </c>
      <c r="B137" s="6" t="s">
        <v>95</v>
      </c>
      <c r="C137" s="6" t="s">
        <v>15</v>
      </c>
      <c r="D137" s="6">
        <v>1373.7987879</v>
      </c>
      <c r="E137" s="6">
        <v>1931.5720177999999</v>
      </c>
      <c r="F137" s="6">
        <v>4540.7104370999996</v>
      </c>
      <c r="G137" s="6">
        <v>2130.3152624999998</v>
      </c>
      <c r="H137" s="6">
        <v>13.770491050252099</v>
      </c>
      <c r="I137" s="6">
        <v>19.361419895188099</v>
      </c>
      <c r="J137" s="6">
        <v>45.514534578569801</v>
      </c>
      <c r="K137" s="6">
        <v>21.353554475989998</v>
      </c>
    </row>
    <row r="138" spans="1:11" x14ac:dyDescent="0.25">
      <c r="A138" s="6" t="s">
        <v>94</v>
      </c>
      <c r="B138" s="6" t="s">
        <v>95</v>
      </c>
      <c r="C138" s="6" t="s">
        <v>16</v>
      </c>
      <c r="D138" s="6">
        <v>16213.1054145</v>
      </c>
      <c r="E138" s="6">
        <v>30741.7156096</v>
      </c>
      <c r="F138" s="6">
        <v>79819.164674300002</v>
      </c>
      <c r="G138" s="6">
        <v>31649.617794400001</v>
      </c>
      <c r="H138" s="6">
        <v>10.2340213560644</v>
      </c>
      <c r="I138" s="6">
        <v>19.4047572027341</v>
      </c>
      <c r="J138" s="6">
        <v>50.383379063794401</v>
      </c>
      <c r="K138" s="6">
        <v>19.9778423774071</v>
      </c>
    </row>
    <row r="139" spans="1:11" x14ac:dyDescent="0.25">
      <c r="A139" s="6" t="s">
        <v>96</v>
      </c>
      <c r="B139" s="6" t="s">
        <v>97</v>
      </c>
      <c r="C139" s="6" t="s">
        <v>15</v>
      </c>
      <c r="D139" s="6">
        <v>5882.2298388999998</v>
      </c>
      <c r="E139" s="6">
        <v>8688.4973396999994</v>
      </c>
      <c r="F139" s="6">
        <v>13400.694214700001</v>
      </c>
      <c r="G139" s="6">
        <v>3349.5304479000001</v>
      </c>
      <c r="H139" s="6">
        <v>18.780495141793299</v>
      </c>
      <c r="I139" s="6">
        <v>27.7402084832908</v>
      </c>
      <c r="J139" s="6">
        <v>42.785079721212497</v>
      </c>
      <c r="K139" s="6">
        <v>10.6942166537033</v>
      </c>
    </row>
    <row r="140" spans="1:11" x14ac:dyDescent="0.25">
      <c r="A140" s="6" t="s">
        <v>96</v>
      </c>
      <c r="B140" s="6" t="s">
        <v>97</v>
      </c>
      <c r="C140" s="6" t="s">
        <v>16</v>
      </c>
      <c r="D140" s="6">
        <v>7314.8097213000001</v>
      </c>
      <c r="E140" s="6">
        <v>13196.0809326</v>
      </c>
      <c r="F140" s="6">
        <v>23397.194493200001</v>
      </c>
      <c r="G140" s="6">
        <v>8172.9630144000002</v>
      </c>
      <c r="H140" s="6">
        <v>14.0450508957063</v>
      </c>
      <c r="I140" s="6">
        <v>25.337587084806401</v>
      </c>
      <c r="J140" s="6">
        <v>44.924584506530699</v>
      </c>
      <c r="K140" s="6">
        <v>15.692777512956701</v>
      </c>
    </row>
    <row r="141" spans="1:11" x14ac:dyDescent="0.25">
      <c r="A141" s="6" t="s">
        <v>98</v>
      </c>
      <c r="B141" s="6" t="s">
        <v>99</v>
      </c>
      <c r="C141" s="6" t="s">
        <v>15</v>
      </c>
      <c r="D141" s="6">
        <v>4628.4795587999997</v>
      </c>
      <c r="E141" s="6">
        <v>5622.7793631000004</v>
      </c>
      <c r="F141" s="6">
        <v>9878.1221071</v>
      </c>
      <c r="G141" s="6">
        <v>3938.6534213</v>
      </c>
      <c r="H141" s="6">
        <v>19.230816576890501</v>
      </c>
      <c r="I141" s="6">
        <v>23.362021417706199</v>
      </c>
      <c r="J141" s="6">
        <v>41.042496126960899</v>
      </c>
      <c r="K141" s="6">
        <v>16.364665878442398</v>
      </c>
    </row>
    <row r="142" spans="1:11" x14ac:dyDescent="0.25">
      <c r="A142" s="6" t="s">
        <v>98</v>
      </c>
      <c r="B142" s="6" t="s">
        <v>99</v>
      </c>
      <c r="C142" s="6" t="s">
        <v>16</v>
      </c>
      <c r="D142" s="6">
        <v>8707.2332755999996</v>
      </c>
      <c r="E142" s="6">
        <v>13692.3608718</v>
      </c>
      <c r="F142" s="6">
        <v>26071.868043300001</v>
      </c>
      <c r="G142" s="6">
        <v>9882.5033576000005</v>
      </c>
      <c r="H142" s="6">
        <v>14.921407986219799</v>
      </c>
      <c r="I142" s="6">
        <v>23.4643194222452</v>
      </c>
      <c r="J142" s="6">
        <v>44.678828248133598</v>
      </c>
      <c r="K142" s="6">
        <v>16.9354443434014</v>
      </c>
    </row>
    <row r="143" spans="1:11" x14ac:dyDescent="0.25">
      <c r="A143" s="6" t="s">
        <v>100</v>
      </c>
      <c r="B143" s="6" t="s">
        <v>101</v>
      </c>
      <c r="C143" s="6" t="s">
        <v>15</v>
      </c>
      <c r="D143" s="6">
        <v>7305.0515324999997</v>
      </c>
      <c r="E143" s="6">
        <v>9578.1399689000009</v>
      </c>
      <c r="F143" s="6">
        <v>19011.9743481</v>
      </c>
      <c r="G143" s="6">
        <v>8723.9331036999993</v>
      </c>
      <c r="H143" s="6">
        <v>16.372028355306099</v>
      </c>
      <c r="I143" s="6">
        <v>21.466457623777401</v>
      </c>
      <c r="J143" s="6">
        <v>42.6094986096453</v>
      </c>
      <c r="K143" s="6">
        <v>19.552015411271199</v>
      </c>
    </row>
    <row r="144" spans="1:11" x14ac:dyDescent="0.25">
      <c r="A144" s="6" t="s">
        <v>100</v>
      </c>
      <c r="B144" s="6" t="s">
        <v>101</v>
      </c>
      <c r="C144" s="6" t="s">
        <v>16</v>
      </c>
      <c r="D144" s="6">
        <v>28473.435972300002</v>
      </c>
      <c r="E144" s="6">
        <v>48025.5277766</v>
      </c>
      <c r="F144" s="6">
        <v>94770.067237499999</v>
      </c>
      <c r="G144" s="6">
        <v>38101.870054999999</v>
      </c>
      <c r="H144" s="6">
        <v>13.5995192410572</v>
      </c>
      <c r="I144" s="6">
        <v>22.938014565406899</v>
      </c>
      <c r="J144" s="6">
        <v>45.2642018380389</v>
      </c>
      <c r="K144" s="6">
        <v>18.198264355496999</v>
      </c>
    </row>
    <row r="145" spans="1:11" x14ac:dyDescent="0.25">
      <c r="A145" s="6" t="s">
        <v>102</v>
      </c>
      <c r="B145" s="6" t="s">
        <v>103</v>
      </c>
      <c r="C145" s="6" t="s">
        <v>15</v>
      </c>
      <c r="D145" s="6">
        <v>794.89283820000003</v>
      </c>
      <c r="E145" s="6">
        <v>1755.5304632</v>
      </c>
      <c r="F145" s="6">
        <v>2571.1374479999999</v>
      </c>
      <c r="G145" s="6">
        <v>1344.8546163000001</v>
      </c>
      <c r="H145" s="6">
        <v>12.292634995524301</v>
      </c>
      <c r="I145" s="6">
        <v>27.148433311474399</v>
      </c>
      <c r="J145" s="6">
        <v>39.761402610140998</v>
      </c>
      <c r="K145" s="6">
        <v>20.797529082860201</v>
      </c>
    </row>
    <row r="146" spans="1:11" x14ac:dyDescent="0.25">
      <c r="A146" s="6" t="s">
        <v>102</v>
      </c>
      <c r="B146" s="6" t="s">
        <v>103</v>
      </c>
      <c r="C146" s="6" t="s">
        <v>16</v>
      </c>
      <c r="D146" s="6">
        <v>1129.6198713000001</v>
      </c>
      <c r="E146" s="6">
        <v>3397.0165901999999</v>
      </c>
      <c r="F146" s="6">
        <v>5093.2261564999999</v>
      </c>
      <c r="G146" s="6">
        <v>1883.7220182000001</v>
      </c>
      <c r="H146" s="6">
        <v>9.8197206090461702</v>
      </c>
      <c r="I146" s="6">
        <v>29.5300699532397</v>
      </c>
      <c r="J146" s="6">
        <v>44.2751222125354</v>
      </c>
      <c r="K146" s="6">
        <v>16.3750872251786</v>
      </c>
    </row>
    <row r="147" spans="1:11" x14ac:dyDescent="0.25">
      <c r="A147" s="6" t="s">
        <v>104</v>
      </c>
      <c r="B147" s="6" t="s">
        <v>105</v>
      </c>
      <c r="C147" s="6" t="s">
        <v>15</v>
      </c>
      <c r="D147" s="6">
        <v>28765.356462799999</v>
      </c>
      <c r="E147" s="6">
        <v>33684.493962</v>
      </c>
      <c r="F147" s="6">
        <v>53458.780150699997</v>
      </c>
      <c r="G147" s="6">
        <v>20035.7491132</v>
      </c>
      <c r="H147" s="6">
        <v>21.1596511225179</v>
      </c>
      <c r="I147" s="6">
        <v>24.7781438549607</v>
      </c>
      <c r="J147" s="6">
        <v>39.3240090345152</v>
      </c>
      <c r="K147" s="6">
        <v>14.7381959880063</v>
      </c>
    </row>
    <row r="148" spans="1:11" x14ac:dyDescent="0.25">
      <c r="A148" s="6" t="s">
        <v>104</v>
      </c>
      <c r="B148" s="6" t="s">
        <v>105</v>
      </c>
      <c r="C148" s="6" t="s">
        <v>16</v>
      </c>
      <c r="D148" s="6">
        <v>43902.875881599997</v>
      </c>
      <c r="E148" s="6">
        <v>61004.478369800003</v>
      </c>
      <c r="F148" s="6">
        <v>109777.1803718</v>
      </c>
      <c r="G148" s="6">
        <v>34301.085708600003</v>
      </c>
      <c r="H148" s="6">
        <v>17.632695343247001</v>
      </c>
      <c r="I148" s="6">
        <v>24.5012054465254</v>
      </c>
      <c r="J148" s="6">
        <v>44.089767202423197</v>
      </c>
      <c r="K148" s="6">
        <v>13.776332007804401</v>
      </c>
    </row>
    <row r="149" spans="1:11" x14ac:dyDescent="0.25">
      <c r="A149" s="6" t="s">
        <v>106</v>
      </c>
      <c r="B149" s="6" t="s">
        <v>107</v>
      </c>
      <c r="C149" s="6" t="s">
        <v>15</v>
      </c>
      <c r="D149" s="6">
        <v>71315.015952000002</v>
      </c>
      <c r="E149" s="6">
        <v>82993.045006100001</v>
      </c>
      <c r="F149" s="6">
        <v>115394.5645893</v>
      </c>
      <c r="G149" s="6">
        <v>34344.332054099999</v>
      </c>
      <c r="H149" s="6">
        <v>23.4552637903614</v>
      </c>
      <c r="I149" s="6">
        <v>27.296127433998201</v>
      </c>
      <c r="J149" s="6">
        <v>37.952875930612699</v>
      </c>
      <c r="K149" s="6">
        <v>11.2957328450277</v>
      </c>
    </row>
    <row r="150" spans="1:11" x14ac:dyDescent="0.25">
      <c r="A150" s="6" t="s">
        <v>106</v>
      </c>
      <c r="B150" s="6" t="s">
        <v>107</v>
      </c>
      <c r="C150" s="6" t="s">
        <v>16</v>
      </c>
      <c r="D150" s="6">
        <v>73023.790747399995</v>
      </c>
      <c r="E150" s="6">
        <v>92687.189161200004</v>
      </c>
      <c r="F150" s="6">
        <v>145762.2951357</v>
      </c>
      <c r="G150" s="6">
        <v>36437.767361099999</v>
      </c>
      <c r="H150" s="6">
        <v>20.9892132892723</v>
      </c>
      <c r="I150" s="6">
        <v>26.6410598871412</v>
      </c>
      <c r="J150" s="6">
        <v>41.896426778501599</v>
      </c>
      <c r="K150" s="6">
        <v>10.473300045084899</v>
      </c>
    </row>
    <row r="151" spans="1:11" x14ac:dyDescent="0.25">
      <c r="A151" s="6" t="s">
        <v>108</v>
      </c>
      <c r="B151" s="6" t="s">
        <v>109</v>
      </c>
      <c r="C151" s="6" t="s">
        <v>15</v>
      </c>
      <c r="D151" s="6">
        <v>380.7774364</v>
      </c>
      <c r="E151" s="6">
        <v>393.40986320000002</v>
      </c>
      <c r="F151" s="6">
        <v>660.49545839999996</v>
      </c>
      <c r="G151" s="6">
        <v>321.22456720000002</v>
      </c>
      <c r="H151" s="6">
        <v>21.6855087358684</v>
      </c>
      <c r="I151" s="6">
        <v>22.404933196300099</v>
      </c>
      <c r="J151" s="6">
        <v>37.615621788283697</v>
      </c>
      <c r="K151" s="6">
        <v>18.2939362795478</v>
      </c>
    </row>
    <row r="152" spans="1:11" x14ac:dyDescent="0.25">
      <c r="A152" s="6" t="s">
        <v>108</v>
      </c>
      <c r="B152" s="6" t="s">
        <v>109</v>
      </c>
      <c r="C152" s="6" t="s">
        <v>16</v>
      </c>
      <c r="D152" s="6">
        <v>382.5820688</v>
      </c>
      <c r="E152" s="6">
        <v>456.5719972</v>
      </c>
      <c r="F152" s="6">
        <v>752.53171080000004</v>
      </c>
      <c r="G152" s="6">
        <v>236.40684440000001</v>
      </c>
      <c r="H152" s="6">
        <v>20.927936821322799</v>
      </c>
      <c r="I152" s="6">
        <v>24.975320829220099</v>
      </c>
      <c r="J152" s="6">
        <v>41.1648568608095</v>
      </c>
      <c r="K152" s="6">
        <v>12.9318854886476</v>
      </c>
    </row>
    <row r="153" spans="1:11" x14ac:dyDescent="0.25">
      <c r="A153" t="s">
        <v>19</v>
      </c>
    </row>
    <row r="154" spans="1:11" x14ac:dyDescent="0.25">
      <c r="A154" t="s">
        <v>1035</v>
      </c>
    </row>
    <row r="155" spans="1:11" x14ac:dyDescent="0.25">
      <c r="A155" t="s">
        <v>20</v>
      </c>
    </row>
    <row r="156" spans="1:11" x14ac:dyDescent="0.25">
      <c r="A156" t="s">
        <v>21</v>
      </c>
    </row>
    <row r="157" spans="1:11" x14ac:dyDescent="0.25">
      <c r="A157" t="s">
        <v>22</v>
      </c>
    </row>
    <row r="160" spans="1:11" x14ac:dyDescent="0.25">
      <c r="K160" s="7" t="str">
        <f>HYPERLINK("#'Indice'!A1", "Ir al índice")</f>
        <v>Ir al índice</v>
      </c>
    </row>
    <row r="161" spans="1:11" ht="17.25" x14ac:dyDescent="0.3">
      <c r="A161" s="4" t="s">
        <v>350</v>
      </c>
    </row>
    <row r="162" spans="1:11" x14ac:dyDescent="0.25">
      <c r="A162" s="5" t="s">
        <v>24</v>
      </c>
      <c r="B162" s="5" t="s">
        <v>69</v>
      </c>
      <c r="C162" s="5" t="s">
        <v>11</v>
      </c>
      <c r="D162" s="5" t="s">
        <v>343</v>
      </c>
      <c r="E162" s="5" t="s">
        <v>344</v>
      </c>
      <c r="F162" s="5" t="s">
        <v>326</v>
      </c>
      <c r="G162" s="5" t="s">
        <v>327</v>
      </c>
      <c r="H162" s="5" t="s">
        <v>345</v>
      </c>
      <c r="I162" s="5" t="s">
        <v>346</v>
      </c>
      <c r="J162" s="5" t="s">
        <v>332</v>
      </c>
      <c r="K162" s="5" t="s">
        <v>333</v>
      </c>
    </row>
    <row r="163" spans="1:11" x14ac:dyDescent="0.25">
      <c r="A163" s="6" t="s">
        <v>70</v>
      </c>
      <c r="B163" s="6" t="s">
        <v>71</v>
      </c>
      <c r="C163" s="6" t="s">
        <v>15</v>
      </c>
      <c r="D163" s="6">
        <v>16213.588514999999</v>
      </c>
      <c r="E163" s="6">
        <v>18645.022326900002</v>
      </c>
      <c r="F163" s="6">
        <v>30070.412526</v>
      </c>
      <c r="G163" s="6">
        <v>8368.6216213999996</v>
      </c>
      <c r="H163" s="6">
        <v>22.120203885632201</v>
      </c>
      <c r="I163" s="6">
        <v>25.437409796210801</v>
      </c>
      <c r="J163" s="6">
        <v>41.025073220824098</v>
      </c>
      <c r="K163" s="6">
        <v>11.417313097333</v>
      </c>
    </row>
    <row r="164" spans="1:11" x14ac:dyDescent="0.25">
      <c r="A164" s="6" t="s">
        <v>70</v>
      </c>
      <c r="B164" s="6" t="s">
        <v>71</v>
      </c>
      <c r="C164" s="6" t="s">
        <v>16</v>
      </c>
      <c r="D164" s="6">
        <v>66033.337264700007</v>
      </c>
      <c r="E164" s="6">
        <v>100904.15652809999</v>
      </c>
      <c r="F164" s="6">
        <v>231651.21663440001</v>
      </c>
      <c r="G164" s="6">
        <v>101334.6445867</v>
      </c>
      <c r="H164" s="6">
        <v>13.208692213002101</v>
      </c>
      <c r="I164" s="6">
        <v>20.183925298967999</v>
      </c>
      <c r="J164" s="6">
        <v>46.337346377418001</v>
      </c>
      <c r="K164" s="6">
        <v>20.270036110611901</v>
      </c>
    </row>
    <row r="165" spans="1:11" x14ac:dyDescent="0.25">
      <c r="A165" s="6" t="s">
        <v>72</v>
      </c>
      <c r="B165" s="6" t="s">
        <v>73</v>
      </c>
      <c r="C165" s="6" t="s">
        <v>15</v>
      </c>
      <c r="D165" s="6">
        <v>2822.5001946000002</v>
      </c>
      <c r="E165" s="6">
        <v>3077.6173383</v>
      </c>
      <c r="F165" s="6">
        <v>5573.1901669999997</v>
      </c>
      <c r="G165" s="6">
        <v>2043.1328361000001</v>
      </c>
      <c r="H165" s="6">
        <v>20.8819784105326</v>
      </c>
      <c r="I165" s="6">
        <v>22.769436451135199</v>
      </c>
      <c r="J165" s="6">
        <v>41.232676251977999</v>
      </c>
      <c r="K165" s="6">
        <v>15.1159088863542</v>
      </c>
    </row>
    <row r="166" spans="1:11" x14ac:dyDescent="0.25">
      <c r="A166" s="6" t="s">
        <v>72</v>
      </c>
      <c r="B166" s="6" t="s">
        <v>73</v>
      </c>
      <c r="C166" s="6" t="s">
        <v>16</v>
      </c>
      <c r="D166" s="6">
        <v>18985.0044868</v>
      </c>
      <c r="E166" s="6">
        <v>33255.269367599998</v>
      </c>
      <c r="F166" s="6">
        <v>80919.622844500002</v>
      </c>
      <c r="G166" s="6">
        <v>26685.6627419</v>
      </c>
      <c r="H166" s="6">
        <v>11.877092209015199</v>
      </c>
      <c r="I166" s="6">
        <v>20.804625091832101</v>
      </c>
      <c r="J166" s="6">
        <v>50.623628912549897</v>
      </c>
      <c r="K166" s="6">
        <v>16.6946537866028</v>
      </c>
    </row>
    <row r="167" spans="1:11" x14ac:dyDescent="0.25">
      <c r="A167" s="6" t="s">
        <v>74</v>
      </c>
      <c r="B167" s="6" t="s">
        <v>75</v>
      </c>
      <c r="C167" s="6" t="s">
        <v>15</v>
      </c>
      <c r="D167" s="6">
        <v>9010.7774112000006</v>
      </c>
      <c r="E167" s="6">
        <v>10464.4823523</v>
      </c>
      <c r="F167" s="6">
        <v>14564.735206900001</v>
      </c>
      <c r="G167" s="6">
        <v>4999.5700579000004</v>
      </c>
      <c r="H167" s="6">
        <v>23.081141925295601</v>
      </c>
      <c r="I167" s="6">
        <v>26.804812873079499</v>
      </c>
      <c r="J167" s="6">
        <v>37.307626753376802</v>
      </c>
      <c r="K167" s="6">
        <v>12.806418448247999</v>
      </c>
    </row>
    <row r="168" spans="1:11" x14ac:dyDescent="0.25">
      <c r="A168" s="6" t="s">
        <v>74</v>
      </c>
      <c r="B168" s="6" t="s">
        <v>75</v>
      </c>
      <c r="C168" s="6" t="s">
        <v>16</v>
      </c>
      <c r="D168" s="6">
        <v>9435.5107654999993</v>
      </c>
      <c r="E168" s="6">
        <v>17455.245448000001</v>
      </c>
      <c r="F168" s="6">
        <v>31655.655215300001</v>
      </c>
      <c r="G168" s="6">
        <v>9117.0235458999996</v>
      </c>
      <c r="H168" s="6">
        <v>13.944770567778599</v>
      </c>
      <c r="I168" s="6">
        <v>25.7971612799833</v>
      </c>
      <c r="J168" s="6">
        <v>46.783990832177402</v>
      </c>
      <c r="K168" s="6">
        <v>13.4740773200606</v>
      </c>
    </row>
    <row r="169" spans="1:11" x14ac:dyDescent="0.25">
      <c r="A169" s="6" t="s">
        <v>76</v>
      </c>
      <c r="B169" s="6" t="s">
        <v>77</v>
      </c>
      <c r="C169" s="6" t="s">
        <v>15</v>
      </c>
      <c r="D169" s="6">
        <v>35158.656267600003</v>
      </c>
      <c r="E169" s="6">
        <v>42345.103487200002</v>
      </c>
      <c r="F169" s="6">
        <v>64696.143527300002</v>
      </c>
      <c r="G169" s="6">
        <v>21596.3874928</v>
      </c>
      <c r="H169" s="6">
        <v>21.464867184274301</v>
      </c>
      <c r="I169" s="6">
        <v>25.852296951823799</v>
      </c>
      <c r="J169" s="6">
        <v>39.497929544820899</v>
      </c>
      <c r="K169" s="6">
        <v>13.184906319081</v>
      </c>
    </row>
    <row r="170" spans="1:11" x14ac:dyDescent="0.25">
      <c r="A170" s="6" t="s">
        <v>76</v>
      </c>
      <c r="B170" s="6" t="s">
        <v>77</v>
      </c>
      <c r="C170" s="6" t="s">
        <v>16</v>
      </c>
      <c r="D170" s="6">
        <v>42309.673082200003</v>
      </c>
      <c r="E170" s="6">
        <v>59050.9210121</v>
      </c>
      <c r="F170" s="6">
        <v>104761.8203523</v>
      </c>
      <c r="G170" s="6">
        <v>32013.294776499999</v>
      </c>
      <c r="H170" s="6">
        <v>17.767042675049499</v>
      </c>
      <c r="I170" s="6">
        <v>24.797171833132101</v>
      </c>
      <c r="J170" s="6">
        <v>43.992486760628097</v>
      </c>
      <c r="K170" s="6">
        <v>13.4432987311903</v>
      </c>
    </row>
    <row r="171" spans="1:11" x14ac:dyDescent="0.25">
      <c r="A171" s="6" t="s">
        <v>78</v>
      </c>
      <c r="B171" s="6" t="s">
        <v>79</v>
      </c>
      <c r="C171" s="6" t="s">
        <v>15</v>
      </c>
      <c r="D171" s="6">
        <v>41785.467726700001</v>
      </c>
      <c r="E171" s="6">
        <v>47335.823044099998</v>
      </c>
      <c r="F171" s="6">
        <v>65683.089639600003</v>
      </c>
      <c r="G171" s="6">
        <v>20787.241172800001</v>
      </c>
      <c r="H171" s="6">
        <v>23.7969598719726</v>
      </c>
      <c r="I171" s="6">
        <v>26.957905290299401</v>
      </c>
      <c r="J171" s="6">
        <v>37.406733332363203</v>
      </c>
      <c r="K171" s="6">
        <v>11.8384015053648</v>
      </c>
    </row>
    <row r="172" spans="1:11" x14ac:dyDescent="0.25">
      <c r="A172" s="6" t="s">
        <v>78</v>
      </c>
      <c r="B172" s="6" t="s">
        <v>79</v>
      </c>
      <c r="C172" s="6" t="s">
        <v>16</v>
      </c>
      <c r="D172" s="6">
        <v>42733.350794700003</v>
      </c>
      <c r="E172" s="6">
        <v>57271.706417399997</v>
      </c>
      <c r="F172" s="6">
        <v>86715.535527600005</v>
      </c>
      <c r="G172" s="6">
        <v>24083.785691699999</v>
      </c>
      <c r="H172" s="6">
        <v>20.2715669914827</v>
      </c>
      <c r="I172" s="6">
        <v>27.168176886817999</v>
      </c>
      <c r="J172" s="6">
        <v>41.135547645097397</v>
      </c>
      <c r="K172" s="6">
        <v>11.4247084766019</v>
      </c>
    </row>
    <row r="173" spans="1:11" x14ac:dyDescent="0.25">
      <c r="A173" s="6" t="s">
        <v>80</v>
      </c>
      <c r="B173" s="6" t="s">
        <v>81</v>
      </c>
      <c r="C173" s="6" t="s">
        <v>15</v>
      </c>
      <c r="D173" s="6">
        <v>17863.493165799999</v>
      </c>
      <c r="E173" s="6">
        <v>21687.171450400001</v>
      </c>
      <c r="F173" s="6">
        <v>36754.513173300002</v>
      </c>
      <c r="G173" s="6">
        <v>11477.804207699999</v>
      </c>
      <c r="H173" s="6">
        <v>20.349608499708701</v>
      </c>
      <c r="I173" s="6">
        <v>24.705439433683999</v>
      </c>
      <c r="J173" s="6">
        <v>41.869747799718603</v>
      </c>
      <c r="K173" s="6">
        <v>13.075204266888701</v>
      </c>
    </row>
    <row r="174" spans="1:11" x14ac:dyDescent="0.25">
      <c r="A174" s="6" t="s">
        <v>80</v>
      </c>
      <c r="B174" s="6" t="s">
        <v>81</v>
      </c>
      <c r="C174" s="6" t="s">
        <v>16</v>
      </c>
      <c r="D174" s="6">
        <v>15156.6078203</v>
      </c>
      <c r="E174" s="6">
        <v>22582.7216104</v>
      </c>
      <c r="F174" s="6">
        <v>41379.081905500003</v>
      </c>
      <c r="G174" s="6">
        <v>13679.606678800001</v>
      </c>
      <c r="H174" s="6">
        <v>16.332900361999201</v>
      </c>
      <c r="I174" s="6">
        <v>24.335349066129499</v>
      </c>
      <c r="J174" s="6">
        <v>44.590480260916202</v>
      </c>
      <c r="K174" s="6">
        <v>14.7412703109551</v>
      </c>
    </row>
    <row r="175" spans="1:11" x14ac:dyDescent="0.25">
      <c r="A175" s="6" t="s">
        <v>82</v>
      </c>
      <c r="B175" s="6" t="s">
        <v>83</v>
      </c>
      <c r="C175" s="6" t="s">
        <v>15</v>
      </c>
      <c r="D175" s="6">
        <v>64797.046360599998</v>
      </c>
      <c r="E175" s="6">
        <v>80580.240765399998</v>
      </c>
      <c r="F175" s="6">
        <v>123886.97669749999</v>
      </c>
      <c r="G175" s="6">
        <v>34395.092649699996</v>
      </c>
      <c r="H175" s="6">
        <v>21.338728736428301</v>
      </c>
      <c r="I175" s="6">
        <v>26.536393181255999</v>
      </c>
      <c r="J175" s="6">
        <v>40.798010684197003</v>
      </c>
      <c r="K175" s="6">
        <v>11.326867398118701</v>
      </c>
    </row>
    <row r="176" spans="1:11" x14ac:dyDescent="0.25">
      <c r="A176" s="6" t="s">
        <v>82</v>
      </c>
      <c r="B176" s="6" t="s">
        <v>83</v>
      </c>
      <c r="C176" s="6" t="s">
        <v>16</v>
      </c>
      <c r="D176" s="6">
        <v>81065.565706199995</v>
      </c>
      <c r="E176" s="6">
        <v>112560.6372938</v>
      </c>
      <c r="F176" s="6">
        <v>180150.26563949999</v>
      </c>
      <c r="G176" s="6">
        <v>46655.174888200003</v>
      </c>
      <c r="H176" s="6">
        <v>19.281509123815301</v>
      </c>
      <c r="I176" s="6">
        <v>26.772636890349599</v>
      </c>
      <c r="J176" s="6">
        <v>42.848883620633302</v>
      </c>
      <c r="K176" s="6">
        <v>11.0969703652019</v>
      </c>
    </row>
    <row r="177" spans="1:11" x14ac:dyDescent="0.25">
      <c r="A177" s="6" t="s">
        <v>84</v>
      </c>
      <c r="B177" s="6" t="s">
        <v>85</v>
      </c>
      <c r="C177" s="6" t="s">
        <v>15</v>
      </c>
      <c r="D177" s="6">
        <v>66582.969633999994</v>
      </c>
      <c r="E177" s="6">
        <v>92043.893800599995</v>
      </c>
      <c r="F177" s="6">
        <v>142560.56007509999</v>
      </c>
      <c r="G177" s="6">
        <v>40078.892325200002</v>
      </c>
      <c r="H177" s="6">
        <v>19.5105600947185</v>
      </c>
      <c r="I177" s="6">
        <v>26.971280061853399</v>
      </c>
      <c r="J177" s="6">
        <v>41.773991003574103</v>
      </c>
      <c r="K177" s="6">
        <v>11.744168839854</v>
      </c>
    </row>
    <row r="178" spans="1:11" x14ac:dyDescent="0.25">
      <c r="A178" s="6" t="s">
        <v>84</v>
      </c>
      <c r="B178" s="6" t="s">
        <v>85</v>
      </c>
      <c r="C178" s="6" t="s">
        <v>16</v>
      </c>
      <c r="D178" s="6">
        <v>108867.1184104</v>
      </c>
      <c r="E178" s="6">
        <v>166742.72920229999</v>
      </c>
      <c r="F178" s="6">
        <v>316051.80220879999</v>
      </c>
      <c r="G178" s="6">
        <v>101597.03435079999</v>
      </c>
      <c r="H178" s="6">
        <v>15.7036790012056</v>
      </c>
      <c r="I178" s="6">
        <v>24.052021706930201</v>
      </c>
      <c r="J178" s="6">
        <v>45.589303015532003</v>
      </c>
      <c r="K178" s="6">
        <v>14.6549962763322</v>
      </c>
    </row>
    <row r="179" spans="1:11" x14ac:dyDescent="0.25">
      <c r="A179" s="6" t="s">
        <v>86</v>
      </c>
      <c r="B179" s="6" t="s">
        <v>87</v>
      </c>
      <c r="C179" s="6" t="s">
        <v>15</v>
      </c>
      <c r="D179" s="6">
        <v>11389.6761104</v>
      </c>
      <c r="E179" s="6">
        <v>14820.519027099999</v>
      </c>
      <c r="F179" s="6">
        <v>26379.178655799999</v>
      </c>
      <c r="G179" s="6">
        <v>7697.6324630999998</v>
      </c>
      <c r="H179" s="6">
        <v>18.892422791670601</v>
      </c>
      <c r="I179" s="6">
        <v>24.583272495019099</v>
      </c>
      <c r="J179" s="6">
        <v>43.7559936939141</v>
      </c>
      <c r="K179" s="6">
        <v>12.768311019396201</v>
      </c>
    </row>
    <row r="180" spans="1:11" x14ac:dyDescent="0.25">
      <c r="A180" s="6" t="s">
        <v>86</v>
      </c>
      <c r="B180" s="6" t="s">
        <v>87</v>
      </c>
      <c r="C180" s="6" t="s">
        <v>16</v>
      </c>
      <c r="D180" s="6">
        <v>48305.288786800003</v>
      </c>
      <c r="E180" s="6">
        <v>77471.184241900002</v>
      </c>
      <c r="F180" s="6">
        <v>156902.536139</v>
      </c>
      <c r="G180" s="6">
        <v>52463.984575800001</v>
      </c>
      <c r="H180" s="6">
        <v>14.4133369005381</v>
      </c>
      <c r="I180" s="6">
        <v>23.1158597041095</v>
      </c>
      <c r="J180" s="6">
        <v>46.816594429267603</v>
      </c>
      <c r="K180" s="6">
        <v>15.6542089660848</v>
      </c>
    </row>
    <row r="181" spans="1:11" x14ac:dyDescent="0.25">
      <c r="A181" s="6" t="s">
        <v>88</v>
      </c>
      <c r="B181" s="6" t="s">
        <v>89</v>
      </c>
      <c r="C181" s="6" t="s">
        <v>15</v>
      </c>
      <c r="D181" s="6">
        <v>25873.7398607</v>
      </c>
      <c r="E181" s="6">
        <v>39108.899986800003</v>
      </c>
      <c r="F181" s="6">
        <v>64014.827543300002</v>
      </c>
      <c r="G181" s="6">
        <v>24851.570955300002</v>
      </c>
      <c r="H181" s="6">
        <v>16.817615591781799</v>
      </c>
      <c r="I181" s="6">
        <v>25.420308379712001</v>
      </c>
      <c r="J181" s="6">
        <v>41.608857768283002</v>
      </c>
      <c r="K181" s="6">
        <v>16.153218260223198</v>
      </c>
    </row>
    <row r="182" spans="1:11" x14ac:dyDescent="0.25">
      <c r="A182" s="6" t="s">
        <v>88</v>
      </c>
      <c r="B182" s="6" t="s">
        <v>89</v>
      </c>
      <c r="C182" s="6" t="s">
        <v>16</v>
      </c>
      <c r="D182" s="6">
        <v>91651.018788700007</v>
      </c>
      <c r="E182" s="6">
        <v>152304.50098509999</v>
      </c>
      <c r="F182" s="6">
        <v>308141.5057337</v>
      </c>
      <c r="G182" s="6">
        <v>108520.9361397</v>
      </c>
      <c r="H182" s="6">
        <v>13.873528137227</v>
      </c>
      <c r="I182" s="6">
        <v>23.0548531567838</v>
      </c>
      <c r="J182" s="6">
        <v>46.644433488513201</v>
      </c>
      <c r="K182" s="6">
        <v>16.427185217476001</v>
      </c>
    </row>
    <row r="183" spans="1:11" x14ac:dyDescent="0.25">
      <c r="A183" s="6" t="s">
        <v>90</v>
      </c>
      <c r="B183" s="6" t="s">
        <v>91</v>
      </c>
      <c r="C183" s="6" t="s">
        <v>15</v>
      </c>
      <c r="D183" s="6">
        <v>43639.823334200002</v>
      </c>
      <c r="E183" s="6">
        <v>52150.987795399997</v>
      </c>
      <c r="F183" s="6">
        <v>90690.874107199998</v>
      </c>
      <c r="G183" s="6">
        <v>29714.9902158</v>
      </c>
      <c r="H183" s="6">
        <v>20.185242554188999</v>
      </c>
      <c r="I183" s="6">
        <v>24.122011907085898</v>
      </c>
      <c r="J183" s="6">
        <v>41.948320397315001</v>
      </c>
      <c r="K183" s="6">
        <v>13.744425141410099</v>
      </c>
    </row>
    <row r="184" spans="1:11" x14ac:dyDescent="0.25">
      <c r="A184" s="6" t="s">
        <v>90</v>
      </c>
      <c r="B184" s="6" t="s">
        <v>91</v>
      </c>
      <c r="C184" s="6" t="s">
        <v>16</v>
      </c>
      <c r="D184" s="6">
        <v>159607.61811069999</v>
      </c>
      <c r="E184" s="6">
        <v>239398.5070746</v>
      </c>
      <c r="F184" s="6">
        <v>476196.44588110002</v>
      </c>
      <c r="G184" s="6">
        <v>164717.75346899999</v>
      </c>
      <c r="H184" s="6">
        <v>15.348062187553399</v>
      </c>
      <c r="I184" s="6">
        <v>23.020850869661999</v>
      </c>
      <c r="J184" s="6">
        <v>45.791627939750903</v>
      </c>
      <c r="K184" s="6">
        <v>15.839459003033699</v>
      </c>
    </row>
    <row r="185" spans="1:11" x14ac:dyDescent="0.25">
      <c r="A185" s="6" t="s">
        <v>92</v>
      </c>
      <c r="B185" s="6" t="s">
        <v>93</v>
      </c>
      <c r="C185" s="6" t="s">
        <v>15</v>
      </c>
      <c r="D185" s="6">
        <v>4025.0150333000001</v>
      </c>
      <c r="E185" s="6">
        <v>5366.1580642999998</v>
      </c>
      <c r="F185" s="6">
        <v>9200.0466479999995</v>
      </c>
      <c r="G185" s="6">
        <v>3885.9519479000001</v>
      </c>
      <c r="H185" s="6">
        <v>17.907124117684099</v>
      </c>
      <c r="I185" s="6">
        <v>23.873813562814899</v>
      </c>
      <c r="J185" s="6">
        <v>40.930624072513901</v>
      </c>
      <c r="K185" s="6">
        <v>17.288438246986999</v>
      </c>
    </row>
    <row r="186" spans="1:11" x14ac:dyDescent="0.25">
      <c r="A186" s="6" t="s">
        <v>92</v>
      </c>
      <c r="B186" s="6" t="s">
        <v>93</v>
      </c>
      <c r="C186" s="6" t="s">
        <v>16</v>
      </c>
      <c r="D186" s="6">
        <v>15527.8812488</v>
      </c>
      <c r="E186" s="6">
        <v>27171.562107400001</v>
      </c>
      <c r="F186" s="6">
        <v>59383.2026682</v>
      </c>
      <c r="G186" s="6">
        <v>23433.182208300001</v>
      </c>
      <c r="H186" s="6">
        <v>12.371253464552799</v>
      </c>
      <c r="I186" s="6">
        <v>21.647916832469399</v>
      </c>
      <c r="J186" s="6">
        <v>47.311325993170001</v>
      </c>
      <c r="K186" s="6">
        <v>18.669503709807898</v>
      </c>
    </row>
    <row r="187" spans="1:11" x14ac:dyDescent="0.25">
      <c r="A187" s="6" t="s">
        <v>94</v>
      </c>
      <c r="B187" s="6" t="s">
        <v>95</v>
      </c>
      <c r="C187" s="6" t="s">
        <v>15</v>
      </c>
      <c r="D187" s="6">
        <v>1373.7987879</v>
      </c>
      <c r="E187" s="6">
        <v>1931.5720177999999</v>
      </c>
      <c r="F187" s="6">
        <v>4540.7104370999996</v>
      </c>
      <c r="G187" s="6">
        <v>2130.3152624999998</v>
      </c>
      <c r="H187" s="6">
        <v>13.770491050252099</v>
      </c>
      <c r="I187" s="6">
        <v>19.361419895188099</v>
      </c>
      <c r="J187" s="6">
        <v>45.514534578569801</v>
      </c>
      <c r="K187" s="6">
        <v>21.353554475989998</v>
      </c>
    </row>
    <row r="188" spans="1:11" x14ac:dyDescent="0.25">
      <c r="A188" s="6" t="s">
        <v>94</v>
      </c>
      <c r="B188" s="6" t="s">
        <v>95</v>
      </c>
      <c r="C188" s="6" t="s">
        <v>16</v>
      </c>
      <c r="D188" s="6">
        <v>16213.1054145</v>
      </c>
      <c r="E188" s="6">
        <v>30741.7156096</v>
      </c>
      <c r="F188" s="6">
        <v>79819.164674300002</v>
      </c>
      <c r="G188" s="6">
        <v>31649.617794400001</v>
      </c>
      <c r="H188" s="6">
        <v>10.2340213560644</v>
      </c>
      <c r="I188" s="6">
        <v>19.4047572027341</v>
      </c>
      <c r="J188" s="6">
        <v>50.383379063794401</v>
      </c>
      <c r="K188" s="6">
        <v>19.9778423774071</v>
      </c>
    </row>
    <row r="189" spans="1:11" x14ac:dyDescent="0.25">
      <c r="A189" s="6" t="s">
        <v>96</v>
      </c>
      <c r="B189" s="6" t="s">
        <v>97</v>
      </c>
      <c r="C189" s="6" t="s">
        <v>15</v>
      </c>
      <c r="D189" s="6">
        <v>5882.2298388999998</v>
      </c>
      <c r="E189" s="6">
        <v>8688.4973396999994</v>
      </c>
      <c r="F189" s="6">
        <v>13400.694214700001</v>
      </c>
      <c r="G189" s="6">
        <v>3349.5304479000001</v>
      </c>
      <c r="H189" s="6">
        <v>18.780495141793299</v>
      </c>
      <c r="I189" s="6">
        <v>27.7402084832908</v>
      </c>
      <c r="J189" s="6">
        <v>42.785079721212497</v>
      </c>
      <c r="K189" s="6">
        <v>10.6942166537033</v>
      </c>
    </row>
    <row r="190" spans="1:11" x14ac:dyDescent="0.25">
      <c r="A190" s="6" t="s">
        <v>96</v>
      </c>
      <c r="B190" s="6" t="s">
        <v>97</v>
      </c>
      <c r="C190" s="6" t="s">
        <v>16</v>
      </c>
      <c r="D190" s="6">
        <v>7314.8097213000001</v>
      </c>
      <c r="E190" s="6">
        <v>13196.0809326</v>
      </c>
      <c r="F190" s="6">
        <v>23397.194493200001</v>
      </c>
      <c r="G190" s="6">
        <v>8172.9630144000002</v>
      </c>
      <c r="H190" s="6">
        <v>14.0450508957063</v>
      </c>
      <c r="I190" s="6">
        <v>25.337587084806401</v>
      </c>
      <c r="J190" s="6">
        <v>44.924584506530699</v>
      </c>
      <c r="K190" s="6">
        <v>15.692777512956701</v>
      </c>
    </row>
    <row r="191" spans="1:11" x14ac:dyDescent="0.25">
      <c r="A191" s="6" t="s">
        <v>98</v>
      </c>
      <c r="B191" s="6" t="s">
        <v>99</v>
      </c>
      <c r="C191" s="6" t="s">
        <v>15</v>
      </c>
      <c r="D191" s="6">
        <v>4628.4795587999997</v>
      </c>
      <c r="E191" s="6">
        <v>5622.7793631000004</v>
      </c>
      <c r="F191" s="6">
        <v>9878.1221071</v>
      </c>
      <c r="G191" s="6">
        <v>3938.6534213</v>
      </c>
      <c r="H191" s="6">
        <v>19.230816576890501</v>
      </c>
      <c r="I191" s="6">
        <v>23.362021417706199</v>
      </c>
      <c r="J191" s="6">
        <v>41.042496126960899</v>
      </c>
      <c r="K191" s="6">
        <v>16.364665878442398</v>
      </c>
    </row>
    <row r="192" spans="1:11" x14ac:dyDescent="0.25">
      <c r="A192" s="6" t="s">
        <v>98</v>
      </c>
      <c r="B192" s="6" t="s">
        <v>99</v>
      </c>
      <c r="C192" s="6" t="s">
        <v>16</v>
      </c>
      <c r="D192" s="6">
        <v>8707.2332755999996</v>
      </c>
      <c r="E192" s="6">
        <v>13692.3608718</v>
      </c>
      <c r="F192" s="6">
        <v>26071.868043300001</v>
      </c>
      <c r="G192" s="6">
        <v>9882.5033576000005</v>
      </c>
      <c r="H192" s="6">
        <v>14.921407986219799</v>
      </c>
      <c r="I192" s="6">
        <v>23.4643194222452</v>
      </c>
      <c r="J192" s="6">
        <v>44.678828248133598</v>
      </c>
      <c r="K192" s="6">
        <v>16.9354443434014</v>
      </c>
    </row>
    <row r="193" spans="1:11" x14ac:dyDescent="0.25">
      <c r="A193" s="6" t="s">
        <v>100</v>
      </c>
      <c r="B193" s="6" t="s">
        <v>101</v>
      </c>
      <c r="C193" s="6" t="s">
        <v>15</v>
      </c>
      <c r="D193" s="6">
        <v>7305.0515324999997</v>
      </c>
      <c r="E193" s="6">
        <v>9578.1399689000009</v>
      </c>
      <c r="F193" s="6">
        <v>19011.9743481</v>
      </c>
      <c r="G193" s="6">
        <v>8723.9331036999993</v>
      </c>
      <c r="H193" s="6">
        <v>16.372028355306099</v>
      </c>
      <c r="I193" s="6">
        <v>21.466457623777401</v>
      </c>
      <c r="J193" s="6">
        <v>42.6094986096453</v>
      </c>
      <c r="K193" s="6">
        <v>19.552015411271199</v>
      </c>
    </row>
    <row r="194" spans="1:11" x14ac:dyDescent="0.25">
      <c r="A194" s="6" t="s">
        <v>100</v>
      </c>
      <c r="B194" s="6" t="s">
        <v>101</v>
      </c>
      <c r="C194" s="6" t="s">
        <v>16</v>
      </c>
      <c r="D194" s="6">
        <v>28473.435972300002</v>
      </c>
      <c r="E194" s="6">
        <v>48025.5277766</v>
      </c>
      <c r="F194" s="6">
        <v>94770.067237499999</v>
      </c>
      <c r="G194" s="6">
        <v>38101.870054999999</v>
      </c>
      <c r="H194" s="6">
        <v>13.5995192410572</v>
      </c>
      <c r="I194" s="6">
        <v>22.938014565406899</v>
      </c>
      <c r="J194" s="6">
        <v>45.2642018380389</v>
      </c>
      <c r="K194" s="6">
        <v>18.198264355496999</v>
      </c>
    </row>
    <row r="195" spans="1:11" x14ac:dyDescent="0.25">
      <c r="A195" s="6" t="s">
        <v>102</v>
      </c>
      <c r="B195" s="6" t="s">
        <v>103</v>
      </c>
      <c r="C195" s="6" t="s">
        <v>15</v>
      </c>
      <c r="D195" s="6">
        <v>794.89283820000003</v>
      </c>
      <c r="E195" s="6">
        <v>1755.5304632</v>
      </c>
      <c r="F195" s="6">
        <v>2571.1374479999999</v>
      </c>
      <c r="G195" s="6">
        <v>1344.8546163000001</v>
      </c>
      <c r="H195" s="6">
        <v>12.292634995524301</v>
      </c>
      <c r="I195" s="6">
        <v>27.148433311474399</v>
      </c>
      <c r="J195" s="6">
        <v>39.761402610140998</v>
      </c>
      <c r="K195" s="6">
        <v>20.797529082860201</v>
      </c>
    </row>
    <row r="196" spans="1:11" x14ac:dyDescent="0.25">
      <c r="A196" s="6" t="s">
        <v>102</v>
      </c>
      <c r="B196" s="6" t="s">
        <v>103</v>
      </c>
      <c r="C196" s="6" t="s">
        <v>16</v>
      </c>
      <c r="D196" s="6">
        <v>1129.6198713000001</v>
      </c>
      <c r="E196" s="6">
        <v>3397.0165901999999</v>
      </c>
      <c r="F196" s="6">
        <v>5093.2261564999999</v>
      </c>
      <c r="G196" s="6">
        <v>1883.7220182000001</v>
      </c>
      <c r="H196" s="6">
        <v>9.8197206090461702</v>
      </c>
      <c r="I196" s="6">
        <v>29.5300699532397</v>
      </c>
      <c r="J196" s="6">
        <v>44.2751222125354</v>
      </c>
      <c r="K196" s="6">
        <v>16.3750872251786</v>
      </c>
    </row>
    <row r="197" spans="1:11" x14ac:dyDescent="0.25">
      <c r="A197" s="6" t="s">
        <v>104</v>
      </c>
      <c r="B197" s="6" t="s">
        <v>105</v>
      </c>
      <c r="C197" s="6" t="s">
        <v>15</v>
      </c>
      <c r="D197" s="6">
        <v>28765.356462799999</v>
      </c>
      <c r="E197" s="6">
        <v>33684.493962</v>
      </c>
      <c r="F197" s="6">
        <v>53458.780150699997</v>
      </c>
      <c r="G197" s="6">
        <v>20035.7491132</v>
      </c>
      <c r="H197" s="6">
        <v>21.1596511225179</v>
      </c>
      <c r="I197" s="6">
        <v>24.7781438549607</v>
      </c>
      <c r="J197" s="6">
        <v>39.3240090345152</v>
      </c>
      <c r="K197" s="6">
        <v>14.7381959880063</v>
      </c>
    </row>
    <row r="198" spans="1:11" x14ac:dyDescent="0.25">
      <c r="A198" s="6" t="s">
        <v>104</v>
      </c>
      <c r="B198" s="6" t="s">
        <v>105</v>
      </c>
      <c r="C198" s="6" t="s">
        <v>16</v>
      </c>
      <c r="D198" s="6">
        <v>43902.875881599997</v>
      </c>
      <c r="E198" s="6">
        <v>61004.478369800003</v>
      </c>
      <c r="F198" s="6">
        <v>109777.1803718</v>
      </c>
      <c r="G198" s="6">
        <v>34301.085708600003</v>
      </c>
      <c r="H198" s="6">
        <v>17.632695343247001</v>
      </c>
      <c r="I198" s="6">
        <v>24.5012054465254</v>
      </c>
      <c r="J198" s="6">
        <v>44.089767202423197</v>
      </c>
      <c r="K198" s="6">
        <v>13.776332007804401</v>
      </c>
    </row>
    <row r="199" spans="1:11" x14ac:dyDescent="0.25">
      <c r="A199" s="6" t="s">
        <v>106</v>
      </c>
      <c r="B199" s="6" t="s">
        <v>107</v>
      </c>
      <c r="C199" s="6" t="s">
        <v>15</v>
      </c>
      <c r="D199" s="6">
        <v>69604.3788565</v>
      </c>
      <c r="E199" s="6">
        <v>81616.893099499997</v>
      </c>
      <c r="F199" s="6">
        <v>113262.5647973</v>
      </c>
      <c r="G199" s="6">
        <v>33638.984125399998</v>
      </c>
      <c r="H199" s="6">
        <v>23.3475514056069</v>
      </c>
      <c r="I199" s="6">
        <v>27.376935740423601</v>
      </c>
      <c r="J199" s="6">
        <v>37.991913689621299</v>
      </c>
      <c r="K199" s="6">
        <v>11.2835991643481</v>
      </c>
    </row>
    <row r="200" spans="1:11" x14ac:dyDescent="0.25">
      <c r="A200" s="6" t="s">
        <v>106</v>
      </c>
      <c r="B200" s="6" t="s">
        <v>107</v>
      </c>
      <c r="C200" s="6" t="s">
        <v>16</v>
      </c>
      <c r="D200" s="6">
        <v>71919.453508899998</v>
      </c>
      <c r="E200" s="6">
        <v>91641.073745500005</v>
      </c>
      <c r="F200" s="6">
        <v>144207.9869172</v>
      </c>
      <c r="G200" s="6">
        <v>36124.664961800001</v>
      </c>
      <c r="H200" s="6">
        <v>20.913312002911699</v>
      </c>
      <c r="I200" s="6">
        <v>26.648121947760799</v>
      </c>
      <c r="J200" s="6">
        <v>41.933948001120498</v>
      </c>
      <c r="K200" s="6">
        <v>10.504618048207</v>
      </c>
    </row>
    <row r="201" spans="1:11" x14ac:dyDescent="0.25">
      <c r="A201" t="s">
        <v>19</v>
      </c>
    </row>
    <row r="202" spans="1:11" x14ac:dyDescent="0.25">
      <c r="A202" t="s">
        <v>1035</v>
      </c>
    </row>
    <row r="203" spans="1:11" x14ac:dyDescent="0.25">
      <c r="A203" t="s">
        <v>20</v>
      </c>
    </row>
    <row r="204" spans="1:11" x14ac:dyDescent="0.25">
      <c r="A204" t="s">
        <v>21</v>
      </c>
    </row>
    <row r="205" spans="1:11" x14ac:dyDescent="0.25">
      <c r="A205" t="s">
        <v>22</v>
      </c>
    </row>
    <row r="208" spans="1:11" x14ac:dyDescent="0.25">
      <c r="K208" s="7" t="str">
        <f>HYPERLINK("#'Indice'!A1", "Ir al índice")</f>
        <v>Ir al índice</v>
      </c>
    </row>
    <row r="209" spans="1:11" ht="17.25" x14ac:dyDescent="0.3">
      <c r="A209" s="4" t="s">
        <v>351</v>
      </c>
    </row>
    <row r="210" spans="1:11" x14ac:dyDescent="0.25">
      <c r="A210" s="5" t="s">
        <v>24</v>
      </c>
      <c r="B210" s="5" t="s">
        <v>112</v>
      </c>
      <c r="C210" s="5" t="s">
        <v>11</v>
      </c>
      <c r="D210" s="5" t="s">
        <v>343</v>
      </c>
      <c r="E210" s="5" t="s">
        <v>344</v>
      </c>
      <c r="F210" s="5" t="s">
        <v>326</v>
      </c>
      <c r="G210" s="5" t="s">
        <v>327</v>
      </c>
      <c r="H210" s="5" t="s">
        <v>345</v>
      </c>
      <c r="I210" s="5" t="s">
        <v>346</v>
      </c>
      <c r="J210" s="5" t="s">
        <v>332</v>
      </c>
      <c r="K210" s="5" t="s">
        <v>333</v>
      </c>
    </row>
    <row r="211" spans="1:11" x14ac:dyDescent="0.25">
      <c r="A211" s="6" t="s">
        <v>86</v>
      </c>
      <c r="B211" s="6" t="s">
        <v>113</v>
      </c>
      <c r="C211" s="6" t="s">
        <v>15</v>
      </c>
      <c r="D211" s="6">
        <v>9458.7714434999998</v>
      </c>
      <c r="E211" s="6">
        <v>10710.8063487</v>
      </c>
      <c r="F211" s="6">
        <v>15546.765785899999</v>
      </c>
      <c r="G211" s="6">
        <v>3158.3525390999998</v>
      </c>
      <c r="H211" s="6">
        <v>24.3314350676429</v>
      </c>
      <c r="I211" s="6">
        <v>27.552128809982001</v>
      </c>
      <c r="J211" s="6">
        <v>39.991993092446002</v>
      </c>
      <c r="K211" s="6">
        <v>8.1244430299291697</v>
      </c>
    </row>
    <row r="212" spans="1:11" x14ac:dyDescent="0.25">
      <c r="A212" s="6" t="s">
        <v>86</v>
      </c>
      <c r="B212" s="6" t="s">
        <v>113</v>
      </c>
      <c r="C212" s="6" t="s">
        <v>16</v>
      </c>
      <c r="D212" s="6">
        <v>15029.0363297</v>
      </c>
      <c r="E212" s="6">
        <v>21390.3436263</v>
      </c>
      <c r="F212" s="6">
        <v>42750.502735100003</v>
      </c>
      <c r="G212" s="6">
        <v>10679.4211892</v>
      </c>
      <c r="H212" s="6">
        <v>16.7269368605483</v>
      </c>
      <c r="I212" s="6">
        <v>23.806910796768001</v>
      </c>
      <c r="J212" s="6">
        <v>47.5802269899092</v>
      </c>
      <c r="K212" s="6">
        <v>11.8859253527745</v>
      </c>
    </row>
    <row r="213" spans="1:11" x14ac:dyDescent="0.25">
      <c r="A213" s="6" t="s">
        <v>90</v>
      </c>
      <c r="B213" s="6" t="s">
        <v>114</v>
      </c>
      <c r="C213" s="6" t="s">
        <v>15</v>
      </c>
      <c r="D213" s="6">
        <v>3483.6385011000002</v>
      </c>
      <c r="E213" s="6">
        <v>3877.3329792</v>
      </c>
      <c r="F213" s="6">
        <v>6726.1113032000003</v>
      </c>
      <c r="G213" s="6">
        <v>2136.5312088000001</v>
      </c>
      <c r="H213" s="6">
        <v>21.472641686084199</v>
      </c>
      <c r="I213" s="6">
        <v>23.899317260878199</v>
      </c>
      <c r="J213" s="6">
        <v>41.458773035356501</v>
      </c>
      <c r="K213" s="6">
        <v>13.1692680176811</v>
      </c>
    </row>
    <row r="214" spans="1:11" x14ac:dyDescent="0.25">
      <c r="A214" s="6" t="s">
        <v>90</v>
      </c>
      <c r="B214" s="6" t="s">
        <v>114</v>
      </c>
      <c r="C214" s="6" t="s">
        <v>16</v>
      </c>
      <c r="D214" s="6">
        <v>9525.5470733000002</v>
      </c>
      <c r="E214" s="6">
        <v>14475.425221</v>
      </c>
      <c r="F214" s="6">
        <v>23818.709654900002</v>
      </c>
      <c r="G214" s="6">
        <v>7618.7040637999999</v>
      </c>
      <c r="H214" s="6">
        <v>17.182222929553401</v>
      </c>
      <c r="I214" s="6">
        <v>26.1108344994127</v>
      </c>
      <c r="J214" s="6">
        <v>42.964291293247001</v>
      </c>
      <c r="K214" s="6">
        <v>13.7426512777869</v>
      </c>
    </row>
    <row r="215" spans="1:11" x14ac:dyDescent="0.25">
      <c r="A215" s="6" t="s">
        <v>92</v>
      </c>
      <c r="B215" s="6" t="s">
        <v>115</v>
      </c>
      <c r="C215" s="6" t="s">
        <v>15</v>
      </c>
      <c r="D215" s="6">
        <v>1839.2271955000001</v>
      </c>
      <c r="E215" s="6">
        <v>2349.8449605999999</v>
      </c>
      <c r="F215" s="6">
        <v>4263.0728333999996</v>
      </c>
      <c r="G215" s="6">
        <v>1489.8734918</v>
      </c>
      <c r="H215" s="6">
        <v>18.4995350688536</v>
      </c>
      <c r="I215" s="6">
        <v>23.635491776844301</v>
      </c>
      <c r="J215" s="6">
        <v>42.879349313405903</v>
      </c>
      <c r="K215" s="6">
        <v>14.985623840896199</v>
      </c>
    </row>
    <row r="216" spans="1:11" x14ac:dyDescent="0.25">
      <c r="A216" s="6" t="s">
        <v>92</v>
      </c>
      <c r="B216" s="6" t="s">
        <v>115</v>
      </c>
      <c r="C216" s="6" t="s">
        <v>16</v>
      </c>
      <c r="D216" s="6">
        <v>6622.3127252000004</v>
      </c>
      <c r="E216" s="6">
        <v>11200.7391732</v>
      </c>
      <c r="F216" s="6">
        <v>24266.8211606</v>
      </c>
      <c r="G216" s="6">
        <v>9940.1084645999999</v>
      </c>
      <c r="H216" s="6">
        <v>12.727878294933101</v>
      </c>
      <c r="I216" s="6">
        <v>21.527470979630301</v>
      </c>
      <c r="J216" s="6">
        <v>46.640072608122999</v>
      </c>
      <c r="K216" s="6">
        <v>19.104578117313601</v>
      </c>
    </row>
    <row r="217" spans="1:11" x14ac:dyDescent="0.25">
      <c r="A217" s="6" t="s">
        <v>94</v>
      </c>
      <c r="B217" s="6" t="s">
        <v>116</v>
      </c>
      <c r="C217" s="6" t="s">
        <v>15</v>
      </c>
      <c r="D217" s="6">
        <v>288.68117610000002</v>
      </c>
      <c r="E217" s="6">
        <v>280.34706999999997</v>
      </c>
      <c r="F217" s="6">
        <v>968.08783960000005</v>
      </c>
      <c r="G217" s="6">
        <v>453.85711400000002</v>
      </c>
      <c r="H217" s="6">
        <v>14.499500854330901</v>
      </c>
      <c r="I217" s="6">
        <v>14.080906264446099</v>
      </c>
      <c r="J217" s="6">
        <v>48.623850875836602</v>
      </c>
      <c r="K217" s="6">
        <v>22.795742005386501</v>
      </c>
    </row>
    <row r="218" spans="1:11" x14ac:dyDescent="0.25">
      <c r="A218" s="6" t="s">
        <v>94</v>
      </c>
      <c r="B218" s="6" t="s">
        <v>116</v>
      </c>
      <c r="C218" s="6" t="s">
        <v>16</v>
      </c>
      <c r="D218" s="6">
        <v>13404.9829532</v>
      </c>
      <c r="E218" s="6">
        <v>23235.422936399998</v>
      </c>
      <c r="F218" s="6">
        <v>60194.306481200001</v>
      </c>
      <c r="G218" s="6">
        <v>33140.314422299998</v>
      </c>
      <c r="H218" s="6">
        <v>10.3135065896456</v>
      </c>
      <c r="I218" s="6">
        <v>17.876836427498599</v>
      </c>
      <c r="J218" s="6">
        <v>46.312209326965501</v>
      </c>
      <c r="K218" s="6">
        <v>25.497447655890198</v>
      </c>
    </row>
    <row r="219" spans="1:11" x14ac:dyDescent="0.25">
      <c r="A219" s="6" t="s">
        <v>96</v>
      </c>
      <c r="B219" s="6" t="s">
        <v>117</v>
      </c>
      <c r="C219" s="6" t="s">
        <v>15</v>
      </c>
      <c r="D219" s="6">
        <v>441.81583330000001</v>
      </c>
      <c r="E219" s="6">
        <v>591.77433799999994</v>
      </c>
      <c r="F219" s="6">
        <v>869.60049700000002</v>
      </c>
      <c r="G219" s="6">
        <v>288.25226709999998</v>
      </c>
      <c r="H219" s="6">
        <v>20.160955421791801</v>
      </c>
      <c r="I219" s="6">
        <v>27.0038671069473</v>
      </c>
      <c r="J219" s="6">
        <v>39.681640025970999</v>
      </c>
      <c r="K219" s="6">
        <v>13.153537445289899</v>
      </c>
    </row>
    <row r="220" spans="1:11" x14ac:dyDescent="0.25">
      <c r="A220" s="6" t="s">
        <v>96</v>
      </c>
      <c r="B220" s="6" t="s">
        <v>117</v>
      </c>
      <c r="C220" s="6" t="s">
        <v>16</v>
      </c>
      <c r="D220" s="6">
        <v>5304.7108188000002</v>
      </c>
      <c r="E220" s="6">
        <v>7565.0896329999996</v>
      </c>
      <c r="F220" s="6">
        <v>18925.005496599999</v>
      </c>
      <c r="G220" s="6">
        <v>8333.7511226000006</v>
      </c>
      <c r="H220" s="6">
        <v>13.219291213023901</v>
      </c>
      <c r="I220" s="6">
        <v>18.852134702015299</v>
      </c>
      <c r="J220" s="6">
        <v>47.160941927505</v>
      </c>
      <c r="K220" s="6">
        <v>20.7676321574558</v>
      </c>
    </row>
    <row r="221" spans="1:11" x14ac:dyDescent="0.25">
      <c r="A221" s="6" t="s">
        <v>104</v>
      </c>
      <c r="B221" s="6" t="s">
        <v>118</v>
      </c>
      <c r="C221" s="6" t="s">
        <v>15</v>
      </c>
      <c r="D221" s="6">
        <v>1937.9487422</v>
      </c>
      <c r="E221" s="6">
        <v>2916.8520397000002</v>
      </c>
      <c r="F221" s="6">
        <v>5042.1078264999996</v>
      </c>
      <c r="G221" s="6">
        <v>2283.8044476</v>
      </c>
      <c r="H221" s="6">
        <v>15.9099777926827</v>
      </c>
      <c r="I221" s="6">
        <v>23.9464801961098</v>
      </c>
      <c r="J221" s="6">
        <v>41.394192633216598</v>
      </c>
      <c r="K221" s="6">
        <v>18.749349377990999</v>
      </c>
    </row>
    <row r="222" spans="1:11" x14ac:dyDescent="0.25">
      <c r="A222" s="6" t="s">
        <v>104</v>
      </c>
      <c r="B222" s="6" t="s">
        <v>118</v>
      </c>
      <c r="C222" s="6" t="s">
        <v>16</v>
      </c>
      <c r="D222" s="6">
        <v>11774.710640900001</v>
      </c>
      <c r="E222" s="6">
        <v>17482.562230899999</v>
      </c>
      <c r="F222" s="6">
        <v>39984.930708</v>
      </c>
      <c r="G222" s="6">
        <v>12676.0833673</v>
      </c>
      <c r="H222" s="6">
        <v>14.3737266484878</v>
      </c>
      <c r="I222" s="6">
        <v>21.3414646258285</v>
      </c>
      <c r="J222" s="6">
        <v>48.810750563938001</v>
      </c>
      <c r="K222" s="6">
        <v>15.474058161745701</v>
      </c>
    </row>
    <row r="223" spans="1:11" x14ac:dyDescent="0.25">
      <c r="A223" s="6" t="s">
        <v>106</v>
      </c>
      <c r="B223" s="6" t="s">
        <v>119</v>
      </c>
      <c r="C223" s="6" t="s">
        <v>15</v>
      </c>
      <c r="D223" s="6">
        <v>878.99535200000003</v>
      </c>
      <c r="E223" s="6">
        <v>1174.9011157</v>
      </c>
      <c r="F223" s="6">
        <v>2829.4559091000001</v>
      </c>
      <c r="G223" s="6">
        <v>2050.2608037999998</v>
      </c>
      <c r="H223" s="6">
        <v>12.677305888067099</v>
      </c>
      <c r="I223" s="6">
        <v>16.945005224510201</v>
      </c>
      <c r="J223" s="6">
        <v>40.807813118515398</v>
      </c>
      <c r="K223" s="6">
        <v>29.569875768907298</v>
      </c>
    </row>
    <row r="224" spans="1:11" x14ac:dyDescent="0.25">
      <c r="A224" s="6" t="s">
        <v>106</v>
      </c>
      <c r="B224" s="6" t="s">
        <v>119</v>
      </c>
      <c r="C224" s="6" t="s">
        <v>16</v>
      </c>
      <c r="D224" s="6">
        <v>12040.9832062</v>
      </c>
      <c r="E224" s="6">
        <v>18824.4036695</v>
      </c>
      <c r="F224" s="6">
        <v>47026.708023799998</v>
      </c>
      <c r="G224" s="6">
        <v>19837.291925400001</v>
      </c>
      <c r="H224" s="6">
        <v>12.320739541499</v>
      </c>
      <c r="I224" s="6">
        <v>19.261763816473501</v>
      </c>
      <c r="J224" s="6">
        <v>48.119311449336003</v>
      </c>
      <c r="K224" s="6">
        <v>20.298185192691498</v>
      </c>
    </row>
    <row r="225" spans="1:11" x14ac:dyDescent="0.25">
      <c r="A225" s="6" t="s">
        <v>108</v>
      </c>
      <c r="B225" s="6" t="s">
        <v>120</v>
      </c>
      <c r="C225" s="6" t="s">
        <v>15</v>
      </c>
      <c r="D225" s="6">
        <v>0</v>
      </c>
      <c r="E225" s="6">
        <v>108.02847509999999</v>
      </c>
      <c r="F225" s="6">
        <v>345.79912259999998</v>
      </c>
      <c r="G225" s="6">
        <v>496.54607479999999</v>
      </c>
      <c r="H225" s="6">
        <v>0</v>
      </c>
      <c r="I225" s="6">
        <v>11.366947362486</v>
      </c>
      <c r="J225" s="6">
        <v>36.385595751022898</v>
      </c>
      <c r="K225" s="6">
        <v>52.247456886491101</v>
      </c>
    </row>
    <row r="226" spans="1:11" x14ac:dyDescent="0.25">
      <c r="A226" s="6" t="s">
        <v>108</v>
      </c>
      <c r="B226" s="6" t="s">
        <v>120</v>
      </c>
      <c r="C226" s="6" t="s">
        <v>16</v>
      </c>
      <c r="D226" s="6">
        <v>3682.3407185000001</v>
      </c>
      <c r="E226" s="6">
        <v>6549.7030111000004</v>
      </c>
      <c r="F226" s="6">
        <v>20488.162514</v>
      </c>
      <c r="G226" s="6">
        <v>10923.4200826</v>
      </c>
      <c r="H226" s="6">
        <v>8.8425073495178896</v>
      </c>
      <c r="I226" s="6">
        <v>15.7279843013558</v>
      </c>
      <c r="J226" s="6">
        <v>49.198795401518403</v>
      </c>
      <c r="K226" s="6">
        <v>26.230712947607898</v>
      </c>
    </row>
    <row r="227" spans="1:11" x14ac:dyDescent="0.25">
      <c r="A227" s="6" t="s">
        <v>121</v>
      </c>
      <c r="B227" s="6" t="s">
        <v>122</v>
      </c>
      <c r="C227" s="6" t="s">
        <v>15</v>
      </c>
      <c r="D227" s="6">
        <v>438.07393480000002</v>
      </c>
      <c r="E227" s="6">
        <v>994.49951480000004</v>
      </c>
      <c r="F227" s="6">
        <v>1343.5694891999999</v>
      </c>
      <c r="G227" s="6">
        <v>803.50419390000002</v>
      </c>
      <c r="H227" s="6">
        <v>12.2379083345452</v>
      </c>
      <c r="I227" s="6">
        <v>27.7820544297584</v>
      </c>
      <c r="J227" s="6">
        <v>37.533573544904002</v>
      </c>
      <c r="K227" s="6">
        <v>22.446463690792498</v>
      </c>
    </row>
    <row r="228" spans="1:11" x14ac:dyDescent="0.25">
      <c r="A228" s="6" t="s">
        <v>121</v>
      </c>
      <c r="B228" s="6" t="s">
        <v>122</v>
      </c>
      <c r="C228" s="6" t="s">
        <v>16</v>
      </c>
      <c r="D228" s="6">
        <v>2765.6139231000002</v>
      </c>
      <c r="E228" s="6">
        <v>6344.1080425999999</v>
      </c>
      <c r="F228" s="6">
        <v>12162.4886009</v>
      </c>
      <c r="G228" s="6">
        <v>5575.1422232000004</v>
      </c>
      <c r="H228" s="6">
        <v>10.301253701820199</v>
      </c>
      <c r="I228" s="6">
        <v>23.630292685729099</v>
      </c>
      <c r="J228" s="6">
        <v>45.302375605243398</v>
      </c>
      <c r="K228" s="6">
        <v>20.766078007207302</v>
      </c>
    </row>
    <row r="229" spans="1:11" x14ac:dyDescent="0.25">
      <c r="A229" s="6" t="s">
        <v>123</v>
      </c>
      <c r="B229" s="6" t="s">
        <v>124</v>
      </c>
      <c r="C229" s="6" t="s">
        <v>15</v>
      </c>
      <c r="D229" s="6">
        <v>495.55922029999999</v>
      </c>
      <c r="E229" s="6">
        <v>383.57746220000001</v>
      </c>
      <c r="F229" s="6">
        <v>871.68137579999996</v>
      </c>
      <c r="G229" s="6">
        <v>299.41555920000002</v>
      </c>
      <c r="H229" s="6">
        <v>24.1708659964454</v>
      </c>
      <c r="I229" s="6">
        <v>18.708963648139001</v>
      </c>
      <c r="J229" s="6">
        <v>42.5161975864441</v>
      </c>
      <c r="K229" s="6">
        <v>14.6039727689715</v>
      </c>
    </row>
    <row r="230" spans="1:11" x14ac:dyDescent="0.25">
      <c r="A230" s="6" t="s">
        <v>123</v>
      </c>
      <c r="B230" s="6" t="s">
        <v>124</v>
      </c>
      <c r="C230" s="6" t="s">
        <v>16</v>
      </c>
      <c r="D230" s="6">
        <v>8476.1048986000005</v>
      </c>
      <c r="E230" s="6">
        <v>12275.6475656</v>
      </c>
      <c r="F230" s="6">
        <v>28059.369971600001</v>
      </c>
      <c r="G230" s="6">
        <v>9545.6439391999993</v>
      </c>
      <c r="H230" s="6">
        <v>14.5246308613686</v>
      </c>
      <c r="I230" s="6">
        <v>21.035517092768298</v>
      </c>
      <c r="J230" s="6">
        <v>48.082461922737103</v>
      </c>
      <c r="K230" s="6">
        <v>16.357390123126098</v>
      </c>
    </row>
    <row r="231" spans="1:11" x14ac:dyDescent="0.25">
      <c r="A231" s="6" t="s">
        <v>125</v>
      </c>
      <c r="B231" s="6" t="s">
        <v>126</v>
      </c>
      <c r="C231" s="6" t="s">
        <v>15</v>
      </c>
      <c r="D231" s="6">
        <v>1708.5852037</v>
      </c>
      <c r="E231" s="6">
        <v>1780.7300175</v>
      </c>
      <c r="F231" s="6">
        <v>3496.5209897</v>
      </c>
      <c r="G231" s="6">
        <v>1779.2311807999999</v>
      </c>
      <c r="H231" s="6">
        <v>19.493121128970799</v>
      </c>
      <c r="I231" s="6">
        <v>20.316215927629301</v>
      </c>
      <c r="J231" s="6">
        <v>39.891547131868002</v>
      </c>
      <c r="K231" s="6">
        <v>20.299115811531902</v>
      </c>
    </row>
    <row r="232" spans="1:11" x14ac:dyDescent="0.25">
      <c r="A232" s="6" t="s">
        <v>125</v>
      </c>
      <c r="B232" s="6" t="s">
        <v>126</v>
      </c>
      <c r="C232" s="6" t="s">
        <v>16</v>
      </c>
      <c r="D232" s="6">
        <v>8229.8956352999994</v>
      </c>
      <c r="E232" s="6">
        <v>13826.0096388</v>
      </c>
      <c r="F232" s="6">
        <v>33026.6937215</v>
      </c>
      <c r="G232" s="6">
        <v>19243.333610999998</v>
      </c>
      <c r="H232" s="6">
        <v>11.0727108919844</v>
      </c>
      <c r="I232" s="6">
        <v>18.6018649937159</v>
      </c>
      <c r="J232" s="6">
        <v>44.434953673985</v>
      </c>
      <c r="K232" s="6">
        <v>25.890470440314701</v>
      </c>
    </row>
    <row r="233" spans="1:11" x14ac:dyDescent="0.25">
      <c r="A233" s="6" t="s">
        <v>127</v>
      </c>
      <c r="B233" s="6" t="s">
        <v>128</v>
      </c>
      <c r="C233" s="6" t="s">
        <v>15</v>
      </c>
      <c r="D233" s="6">
        <v>253.7079095</v>
      </c>
      <c r="E233" s="6">
        <v>464.73382670000001</v>
      </c>
      <c r="F233" s="6">
        <v>900.37494619999995</v>
      </c>
      <c r="G233" s="6">
        <v>735.5292584</v>
      </c>
      <c r="H233" s="6">
        <v>10.776152523014099</v>
      </c>
      <c r="I233" s="6">
        <v>19.7394027209988</v>
      </c>
      <c r="J233" s="6">
        <v>38.243103130972102</v>
      </c>
      <c r="K233" s="6">
        <v>31.241341625014901</v>
      </c>
    </row>
    <row r="234" spans="1:11" x14ac:dyDescent="0.25">
      <c r="A234" s="6" t="s">
        <v>127</v>
      </c>
      <c r="B234" s="6" t="s">
        <v>128</v>
      </c>
      <c r="C234" s="6" t="s">
        <v>16</v>
      </c>
      <c r="D234" s="6">
        <v>5605.9022107999999</v>
      </c>
      <c r="E234" s="6">
        <v>7773.9102075000001</v>
      </c>
      <c r="F234" s="6">
        <v>20182.627059800001</v>
      </c>
      <c r="G234" s="6">
        <v>9299.2145866999999</v>
      </c>
      <c r="H234" s="6">
        <v>13.079061770049201</v>
      </c>
      <c r="I234" s="6">
        <v>18.1372146668607</v>
      </c>
      <c r="J234" s="6">
        <v>47.0878399356382</v>
      </c>
      <c r="K234" s="6">
        <v>21.695883627451899</v>
      </c>
    </row>
    <row r="235" spans="1:11" x14ac:dyDescent="0.25">
      <c r="A235" s="6" t="s">
        <v>129</v>
      </c>
      <c r="B235" s="6" t="s">
        <v>130</v>
      </c>
      <c r="C235" s="6" t="s">
        <v>15</v>
      </c>
      <c r="D235" s="6">
        <v>2374.2891073000001</v>
      </c>
      <c r="E235" s="6">
        <v>4737.9404531</v>
      </c>
      <c r="F235" s="6">
        <v>8102.1511012999999</v>
      </c>
      <c r="G235" s="6">
        <v>3770.3618845000001</v>
      </c>
      <c r="H235" s="6">
        <v>12.5063013181353</v>
      </c>
      <c r="I235" s="6">
        <v>24.956569421840001</v>
      </c>
      <c r="J235" s="6">
        <v>42.677171321039197</v>
      </c>
      <c r="K235" s="6">
        <v>19.859957938985499</v>
      </c>
    </row>
    <row r="236" spans="1:11" x14ac:dyDescent="0.25">
      <c r="A236" s="6" t="s">
        <v>129</v>
      </c>
      <c r="B236" s="6" t="s">
        <v>130</v>
      </c>
      <c r="C236" s="6" t="s">
        <v>16</v>
      </c>
      <c r="D236" s="6">
        <v>11294.5537609</v>
      </c>
      <c r="E236" s="6">
        <v>18096.613161099998</v>
      </c>
      <c r="F236" s="6">
        <v>38090.8290719</v>
      </c>
      <c r="G236" s="6">
        <v>14463.2614617</v>
      </c>
      <c r="H236" s="6">
        <v>13.7830475021934</v>
      </c>
      <c r="I236" s="6">
        <v>22.0837833975996</v>
      </c>
      <c r="J236" s="6">
        <v>46.483262429846597</v>
      </c>
      <c r="K236" s="6">
        <v>17.649906670360501</v>
      </c>
    </row>
    <row r="237" spans="1:11" x14ac:dyDescent="0.25">
      <c r="A237" s="6" t="s">
        <v>131</v>
      </c>
      <c r="B237" s="6" t="s">
        <v>132</v>
      </c>
      <c r="C237" s="6" t="s">
        <v>15</v>
      </c>
      <c r="D237" s="6">
        <v>5467.3532531999999</v>
      </c>
      <c r="E237" s="6">
        <v>8638.6435543000007</v>
      </c>
      <c r="F237" s="6">
        <v>15804.678679299999</v>
      </c>
      <c r="G237" s="6">
        <v>5224.0370479000003</v>
      </c>
      <c r="H237" s="6">
        <v>15.5611156567747</v>
      </c>
      <c r="I237" s="6">
        <v>24.587204309038398</v>
      </c>
      <c r="J237" s="6">
        <v>44.983088060535202</v>
      </c>
      <c r="K237" s="6">
        <v>14.8685919736517</v>
      </c>
    </row>
    <row r="238" spans="1:11" x14ac:dyDescent="0.25">
      <c r="A238" s="6" t="s">
        <v>131</v>
      </c>
      <c r="B238" s="6" t="s">
        <v>132</v>
      </c>
      <c r="C238" s="6" t="s">
        <v>16</v>
      </c>
      <c r="D238" s="6">
        <v>23917.8735767</v>
      </c>
      <c r="E238" s="6">
        <v>32444.009970399999</v>
      </c>
      <c r="F238" s="6">
        <v>70081.974860999995</v>
      </c>
      <c r="G238" s="6">
        <v>19799.429053299998</v>
      </c>
      <c r="H238" s="6">
        <v>16.354852241004899</v>
      </c>
      <c r="I238" s="6">
        <v>22.1849566797816</v>
      </c>
      <c r="J238" s="6">
        <v>47.921498536811598</v>
      </c>
      <c r="K238" s="6">
        <v>13.5386925424019</v>
      </c>
    </row>
    <row r="239" spans="1:11" x14ac:dyDescent="0.25">
      <c r="A239" s="6" t="s">
        <v>133</v>
      </c>
      <c r="B239" s="6" t="s">
        <v>134</v>
      </c>
      <c r="C239" s="6" t="s">
        <v>15</v>
      </c>
      <c r="D239" s="6">
        <v>17200.3041825</v>
      </c>
      <c r="E239" s="6">
        <v>20391.8232986</v>
      </c>
      <c r="F239" s="6">
        <v>33712.591045000001</v>
      </c>
      <c r="G239" s="6">
        <v>8469.6770565000006</v>
      </c>
      <c r="H239" s="6">
        <v>21.561183957439699</v>
      </c>
      <c r="I239" s="6">
        <v>25.5618649939953</v>
      </c>
      <c r="J239" s="6">
        <v>42.259914097491702</v>
      </c>
      <c r="K239" s="6">
        <v>10.617036951073301</v>
      </c>
    </row>
    <row r="240" spans="1:11" x14ac:dyDescent="0.25">
      <c r="A240" s="6" t="s">
        <v>133</v>
      </c>
      <c r="B240" s="6" t="s">
        <v>134</v>
      </c>
      <c r="C240" s="6" t="s">
        <v>16</v>
      </c>
      <c r="D240" s="6">
        <v>34725.857332400003</v>
      </c>
      <c r="E240" s="6">
        <v>52069.9522344</v>
      </c>
      <c r="F240" s="6">
        <v>92280.913874999998</v>
      </c>
      <c r="G240" s="6">
        <v>30132.8809716</v>
      </c>
      <c r="H240" s="6">
        <v>16.5985961446499</v>
      </c>
      <c r="I240" s="6">
        <v>24.8888918749205</v>
      </c>
      <c r="J240" s="6">
        <v>44.109310437130802</v>
      </c>
      <c r="K240" s="6">
        <v>14.4032015432987</v>
      </c>
    </row>
    <row r="241" spans="1:11" x14ac:dyDescent="0.25">
      <c r="A241" s="6" t="s">
        <v>135</v>
      </c>
      <c r="B241" s="6" t="s">
        <v>136</v>
      </c>
      <c r="C241" s="6" t="s">
        <v>15</v>
      </c>
      <c r="D241" s="6">
        <v>4319.8051715000001</v>
      </c>
      <c r="E241" s="6">
        <v>7044.4336880999999</v>
      </c>
      <c r="F241" s="6">
        <v>10779.610617599999</v>
      </c>
      <c r="G241" s="6">
        <v>5828.5291850000003</v>
      </c>
      <c r="H241" s="6">
        <v>15.4431098751623</v>
      </c>
      <c r="I241" s="6">
        <v>25.183534704609801</v>
      </c>
      <c r="J241" s="6">
        <v>38.536624817562803</v>
      </c>
      <c r="K241" s="6">
        <v>20.836730602665099</v>
      </c>
    </row>
    <row r="242" spans="1:11" x14ac:dyDescent="0.25">
      <c r="A242" s="6" t="s">
        <v>135</v>
      </c>
      <c r="B242" s="6" t="s">
        <v>136</v>
      </c>
      <c r="C242" s="6" t="s">
        <v>16</v>
      </c>
      <c r="D242" s="6">
        <v>11208.1497335</v>
      </c>
      <c r="E242" s="6">
        <v>19085.536660599999</v>
      </c>
      <c r="F242" s="6">
        <v>37086.901191800003</v>
      </c>
      <c r="G242" s="6">
        <v>15206.0337495</v>
      </c>
      <c r="H242" s="6">
        <v>13.571386687417</v>
      </c>
      <c r="I242" s="6">
        <v>23.109719651915501</v>
      </c>
      <c r="J242" s="6">
        <v>44.906669618052298</v>
      </c>
      <c r="K242" s="6">
        <v>18.412224042615101</v>
      </c>
    </row>
    <row r="243" spans="1:11" x14ac:dyDescent="0.25">
      <c r="A243" s="6" t="s">
        <v>137</v>
      </c>
      <c r="B243" s="6" t="s">
        <v>138</v>
      </c>
      <c r="C243" s="6" t="s">
        <v>15</v>
      </c>
      <c r="D243" s="6">
        <v>4373.0753993999997</v>
      </c>
      <c r="E243" s="6">
        <v>4985.0059499999998</v>
      </c>
      <c r="F243" s="6">
        <v>10055.5273901</v>
      </c>
      <c r="G243" s="6">
        <v>3812.6890873000002</v>
      </c>
      <c r="H243" s="6">
        <v>18.828120744900001</v>
      </c>
      <c r="I243" s="6">
        <v>21.462765986958001</v>
      </c>
      <c r="J243" s="6">
        <v>43.2937158779445</v>
      </c>
      <c r="K243" s="6">
        <v>16.415397390197398</v>
      </c>
    </row>
    <row r="244" spans="1:11" x14ac:dyDescent="0.25">
      <c r="A244" s="6" t="s">
        <v>137</v>
      </c>
      <c r="B244" s="6" t="s">
        <v>138</v>
      </c>
      <c r="C244" s="6" t="s">
        <v>16</v>
      </c>
      <c r="D244" s="6">
        <v>14134.4472879</v>
      </c>
      <c r="E244" s="6">
        <v>24130.8314937</v>
      </c>
      <c r="F244" s="6">
        <v>49403.510508799998</v>
      </c>
      <c r="G244" s="6">
        <v>17182.912877300001</v>
      </c>
      <c r="H244" s="6">
        <v>13.4804175761432</v>
      </c>
      <c r="I244" s="6">
        <v>23.014248691075199</v>
      </c>
      <c r="J244" s="6">
        <v>47.117509289247302</v>
      </c>
      <c r="K244" s="6">
        <v>16.3878244435342</v>
      </c>
    </row>
    <row r="245" spans="1:11" x14ac:dyDescent="0.25">
      <c r="A245" s="6" t="s">
        <v>139</v>
      </c>
      <c r="B245" s="6" t="s">
        <v>140</v>
      </c>
      <c r="C245" s="6" t="s">
        <v>15</v>
      </c>
      <c r="D245" s="6">
        <v>11610.567014800001</v>
      </c>
      <c r="E245" s="6">
        <v>15777.3311431</v>
      </c>
      <c r="F245" s="6">
        <v>22495.558440199999</v>
      </c>
      <c r="G245" s="6">
        <v>8428.0029691</v>
      </c>
      <c r="H245" s="6">
        <v>19.911295482870901</v>
      </c>
      <c r="I245" s="6">
        <v>27.056999190558201</v>
      </c>
      <c r="J245" s="6">
        <v>38.578280508097002</v>
      </c>
      <c r="K245" s="6">
        <v>14.453424818473801</v>
      </c>
    </row>
    <row r="246" spans="1:11" x14ac:dyDescent="0.25">
      <c r="A246" s="6" t="s">
        <v>139</v>
      </c>
      <c r="B246" s="6" t="s">
        <v>140</v>
      </c>
      <c r="C246" s="6" t="s">
        <v>16</v>
      </c>
      <c r="D246" s="6">
        <v>8913.6259327999996</v>
      </c>
      <c r="E246" s="6">
        <v>10835.9762125</v>
      </c>
      <c r="F246" s="6">
        <v>20082.916756899998</v>
      </c>
      <c r="G246" s="6">
        <v>5404.0215263</v>
      </c>
      <c r="H246" s="6">
        <v>19.704481926262002</v>
      </c>
      <c r="I246" s="6">
        <v>23.954033862574299</v>
      </c>
      <c r="J246" s="6">
        <v>44.395341833539803</v>
      </c>
      <c r="K246" s="6">
        <v>11.9461423776239</v>
      </c>
    </row>
    <row r="247" spans="1:11" x14ac:dyDescent="0.25">
      <c r="A247" s="6" t="s">
        <v>141</v>
      </c>
      <c r="B247" s="6" t="s">
        <v>142</v>
      </c>
      <c r="C247" s="6" t="s">
        <v>15</v>
      </c>
      <c r="D247" s="6">
        <v>2062.4870927000002</v>
      </c>
      <c r="E247" s="6">
        <v>3072.4139365999999</v>
      </c>
      <c r="F247" s="6">
        <v>4808.7313949999998</v>
      </c>
      <c r="G247" s="6">
        <v>1866.1208227</v>
      </c>
      <c r="H247" s="6">
        <v>17.464269147400898</v>
      </c>
      <c r="I247" s="6">
        <v>26.0159028926407</v>
      </c>
      <c r="J247" s="6">
        <v>40.718305407621898</v>
      </c>
      <c r="K247" s="6">
        <v>15.8015225523365</v>
      </c>
    </row>
    <row r="248" spans="1:11" x14ac:dyDescent="0.25">
      <c r="A248" s="6" t="s">
        <v>141</v>
      </c>
      <c r="B248" s="6" t="s">
        <v>142</v>
      </c>
      <c r="C248" s="6" t="s">
        <v>16</v>
      </c>
      <c r="D248" s="6">
        <v>4678.6596159999999</v>
      </c>
      <c r="E248" s="6">
        <v>7575.2301762999996</v>
      </c>
      <c r="F248" s="6">
        <v>14900.057009100001</v>
      </c>
      <c r="G248" s="6">
        <v>5064.2999535999998</v>
      </c>
      <c r="H248" s="6">
        <v>14.5217697647496</v>
      </c>
      <c r="I248" s="6">
        <v>23.512235888889201</v>
      </c>
      <c r="J248" s="6">
        <v>46.247262063655398</v>
      </c>
      <c r="K248" s="6">
        <v>15.718732282705799</v>
      </c>
    </row>
    <row r="249" spans="1:11" x14ac:dyDescent="0.25">
      <c r="A249" s="6" t="s">
        <v>143</v>
      </c>
      <c r="B249" s="6" t="s">
        <v>144</v>
      </c>
      <c r="C249" s="6" t="s">
        <v>15</v>
      </c>
      <c r="D249" s="6">
        <v>6740.9698441</v>
      </c>
      <c r="E249" s="6">
        <v>7823.1763872000001</v>
      </c>
      <c r="F249" s="6">
        <v>13499.612430499999</v>
      </c>
      <c r="G249" s="6">
        <v>3654.4733750999999</v>
      </c>
      <c r="H249" s="6">
        <v>21.252665773608602</v>
      </c>
      <c r="I249" s="6">
        <v>24.6646041875813</v>
      </c>
      <c r="J249" s="6">
        <v>42.561049477142902</v>
      </c>
      <c r="K249" s="6">
        <v>11.5216805616672</v>
      </c>
    </row>
    <row r="250" spans="1:11" x14ac:dyDescent="0.25">
      <c r="A250" s="6" t="s">
        <v>143</v>
      </c>
      <c r="B250" s="6" t="s">
        <v>144</v>
      </c>
      <c r="C250" s="6" t="s">
        <v>16</v>
      </c>
      <c r="D250" s="6">
        <v>7282.3306159000003</v>
      </c>
      <c r="E250" s="6">
        <v>11180.095338900001</v>
      </c>
      <c r="F250" s="6">
        <v>22439.0492686</v>
      </c>
      <c r="G250" s="6">
        <v>7846.2927399999999</v>
      </c>
      <c r="H250" s="6">
        <v>14.9387980622366</v>
      </c>
      <c r="I250" s="6">
        <v>22.934578968403301</v>
      </c>
      <c r="J250" s="6">
        <v>46.030926555339597</v>
      </c>
      <c r="K250" s="6">
        <v>16.095696414020502</v>
      </c>
    </row>
    <row r="251" spans="1:11" x14ac:dyDescent="0.25">
      <c r="A251" s="6" t="s">
        <v>145</v>
      </c>
      <c r="B251" s="6" t="s">
        <v>146</v>
      </c>
      <c r="C251" s="6" t="s">
        <v>15</v>
      </c>
      <c r="D251" s="6">
        <v>1393.3349985</v>
      </c>
      <c r="E251" s="6">
        <v>1386.2870464</v>
      </c>
      <c r="F251" s="6">
        <v>2718.7103247999999</v>
      </c>
      <c r="G251" s="6">
        <v>888.27758970000002</v>
      </c>
      <c r="H251" s="6">
        <v>21.816503706309</v>
      </c>
      <c r="I251" s="6">
        <v>21.706148570410502</v>
      </c>
      <c r="J251" s="6">
        <v>42.568911239029397</v>
      </c>
      <c r="K251" s="6">
        <v>13.908436484251</v>
      </c>
    </row>
    <row r="252" spans="1:11" x14ac:dyDescent="0.25">
      <c r="A252" s="6" t="s">
        <v>145</v>
      </c>
      <c r="B252" s="6" t="s">
        <v>146</v>
      </c>
      <c r="C252" s="6" t="s">
        <v>16</v>
      </c>
      <c r="D252" s="6">
        <v>2775.5378098000001</v>
      </c>
      <c r="E252" s="6">
        <v>4872.2652815000001</v>
      </c>
      <c r="F252" s="6">
        <v>9044.0177344000003</v>
      </c>
      <c r="G252" s="6">
        <v>3286.5692156999999</v>
      </c>
      <c r="H252" s="6">
        <v>13.892700082681401</v>
      </c>
      <c r="I252" s="6">
        <v>24.3876772422778</v>
      </c>
      <c r="J252" s="6">
        <v>45.269001734667498</v>
      </c>
      <c r="K252" s="6">
        <v>16.450620940373302</v>
      </c>
    </row>
    <row r="253" spans="1:11" x14ac:dyDescent="0.25">
      <c r="A253" s="6" t="s">
        <v>147</v>
      </c>
      <c r="B253" s="6" t="s">
        <v>148</v>
      </c>
      <c r="C253" s="6" t="s">
        <v>15</v>
      </c>
      <c r="D253" s="6">
        <v>2240.4709458000002</v>
      </c>
      <c r="E253" s="6">
        <v>3407.5008705999999</v>
      </c>
      <c r="F253" s="6">
        <v>5343.4123516999998</v>
      </c>
      <c r="G253" s="6">
        <v>2642.3736826999998</v>
      </c>
      <c r="H253" s="6">
        <v>16.433260516421299</v>
      </c>
      <c r="I253" s="6">
        <v>24.9931156757347</v>
      </c>
      <c r="J253" s="6">
        <v>39.192513246716203</v>
      </c>
      <c r="K253" s="6">
        <v>19.381110561127901</v>
      </c>
    </row>
    <row r="254" spans="1:11" x14ac:dyDescent="0.25">
      <c r="A254" s="6" t="s">
        <v>147</v>
      </c>
      <c r="B254" s="6" t="s">
        <v>148</v>
      </c>
      <c r="C254" s="6" t="s">
        <v>16</v>
      </c>
      <c r="D254" s="6">
        <v>5601.3619422000002</v>
      </c>
      <c r="E254" s="6">
        <v>7698.7647794000004</v>
      </c>
      <c r="F254" s="6">
        <v>16119.7717386</v>
      </c>
      <c r="G254" s="6">
        <v>5669.3436951000003</v>
      </c>
      <c r="H254" s="6">
        <v>15.9631887101157</v>
      </c>
      <c r="I254" s="6">
        <v>21.940527371113799</v>
      </c>
      <c r="J254" s="6">
        <v>45.939355621464202</v>
      </c>
      <c r="K254" s="6">
        <v>16.156928297306301</v>
      </c>
    </row>
    <row r="255" spans="1:11" x14ac:dyDescent="0.25">
      <c r="A255" s="6" t="s">
        <v>149</v>
      </c>
      <c r="B255" s="6" t="s">
        <v>150</v>
      </c>
      <c r="C255" s="6" t="s">
        <v>15</v>
      </c>
      <c r="D255" s="6">
        <v>2509.1962376000001</v>
      </c>
      <c r="E255" s="6">
        <v>3401.7539022999999</v>
      </c>
      <c r="F255" s="6">
        <v>5904.4204769999997</v>
      </c>
      <c r="G255" s="6">
        <v>1814.7432853</v>
      </c>
      <c r="H255" s="6">
        <v>18.409209604587399</v>
      </c>
      <c r="I255" s="6">
        <v>24.9576337124441</v>
      </c>
      <c r="J255" s="6">
        <v>43.318937166379698</v>
      </c>
      <c r="K255" s="6">
        <v>13.3142195165888</v>
      </c>
    </row>
    <row r="256" spans="1:11" x14ac:dyDescent="0.25">
      <c r="A256" s="6" t="s">
        <v>149</v>
      </c>
      <c r="B256" s="6" t="s">
        <v>150</v>
      </c>
      <c r="C256" s="6" t="s">
        <v>16</v>
      </c>
      <c r="D256" s="6">
        <v>4497.3761678000001</v>
      </c>
      <c r="E256" s="6">
        <v>7465.2266196999999</v>
      </c>
      <c r="F256" s="6">
        <v>13754.247015200001</v>
      </c>
      <c r="G256" s="6">
        <v>4760.0362978000003</v>
      </c>
      <c r="H256" s="6">
        <v>14.756678726854</v>
      </c>
      <c r="I256" s="6">
        <v>24.4947157497745</v>
      </c>
      <c r="J256" s="6">
        <v>45.130092916462203</v>
      </c>
      <c r="K256" s="6">
        <v>15.6185126069094</v>
      </c>
    </row>
    <row r="257" spans="1:11" x14ac:dyDescent="0.25">
      <c r="A257" s="6" t="s">
        <v>151</v>
      </c>
      <c r="B257" s="6" t="s">
        <v>152</v>
      </c>
      <c r="C257" s="6" t="s">
        <v>15</v>
      </c>
      <c r="D257" s="6">
        <v>3235.1445603000002</v>
      </c>
      <c r="E257" s="6">
        <v>4236.4923166999997</v>
      </c>
      <c r="F257" s="6">
        <v>7159.4117822999997</v>
      </c>
      <c r="G257" s="6">
        <v>3050.3758315999999</v>
      </c>
      <c r="H257" s="6">
        <v>18.296854769620001</v>
      </c>
      <c r="I257" s="6">
        <v>23.960130129110201</v>
      </c>
      <c r="J257" s="6">
        <v>40.491148131106101</v>
      </c>
      <c r="K257" s="6">
        <v>17.251866970163601</v>
      </c>
    </row>
    <row r="258" spans="1:11" x14ac:dyDescent="0.25">
      <c r="A258" s="6" t="s">
        <v>151</v>
      </c>
      <c r="B258" s="6" t="s">
        <v>152</v>
      </c>
      <c r="C258" s="6" t="s">
        <v>16</v>
      </c>
      <c r="D258" s="6">
        <v>5931.6954658000004</v>
      </c>
      <c r="E258" s="6">
        <v>8820.0955902999995</v>
      </c>
      <c r="F258" s="6">
        <v>17027.850308900001</v>
      </c>
      <c r="G258" s="6">
        <v>6595.9341419000002</v>
      </c>
      <c r="H258" s="6">
        <v>15.456955074806601</v>
      </c>
      <c r="I258" s="6">
        <v>22.983617766759298</v>
      </c>
      <c r="J258" s="6">
        <v>44.3715829247652</v>
      </c>
      <c r="K258" s="6">
        <v>17.187844233669001</v>
      </c>
    </row>
    <row r="259" spans="1:11" x14ac:dyDescent="0.25">
      <c r="A259" s="6" t="s">
        <v>153</v>
      </c>
      <c r="B259" s="6" t="s">
        <v>154</v>
      </c>
      <c r="C259" s="6" t="s">
        <v>15</v>
      </c>
      <c r="D259" s="6">
        <v>5639.2056614000003</v>
      </c>
      <c r="E259" s="6">
        <v>6675.3742257000004</v>
      </c>
      <c r="F259" s="6">
        <v>11703.608166100001</v>
      </c>
      <c r="G259" s="6">
        <v>5062.1129557000004</v>
      </c>
      <c r="H259" s="6">
        <v>19.391840750459</v>
      </c>
      <c r="I259" s="6">
        <v>22.9549694951817</v>
      </c>
      <c r="J259" s="6">
        <v>40.245828825905598</v>
      </c>
      <c r="K259" s="6">
        <v>17.407360928453699</v>
      </c>
    </row>
    <row r="260" spans="1:11" x14ac:dyDescent="0.25">
      <c r="A260" s="6" t="s">
        <v>153</v>
      </c>
      <c r="B260" s="6" t="s">
        <v>154</v>
      </c>
      <c r="C260" s="6" t="s">
        <v>16</v>
      </c>
      <c r="D260" s="6">
        <v>10334.420130300001</v>
      </c>
      <c r="E260" s="6">
        <v>14058.9114562</v>
      </c>
      <c r="F260" s="6">
        <v>28322.5189206</v>
      </c>
      <c r="G260" s="6">
        <v>10721.8484825</v>
      </c>
      <c r="H260" s="6">
        <v>16.2906604351999</v>
      </c>
      <c r="I260" s="6">
        <v>22.161761350304999</v>
      </c>
      <c r="J260" s="6">
        <v>44.646195198919798</v>
      </c>
      <c r="K260" s="6">
        <v>16.901383015575199</v>
      </c>
    </row>
    <row r="261" spans="1:11" x14ac:dyDescent="0.25">
      <c r="A261" s="6" t="s">
        <v>155</v>
      </c>
      <c r="B261" s="6" t="s">
        <v>156</v>
      </c>
      <c r="C261" s="6" t="s">
        <v>15</v>
      </c>
      <c r="D261" s="6">
        <v>2446.4175589000001</v>
      </c>
      <c r="E261" s="6">
        <v>3596.6344889000002</v>
      </c>
      <c r="F261" s="6">
        <v>6962.8580771999996</v>
      </c>
      <c r="G261" s="6">
        <v>3523.2608190999999</v>
      </c>
      <c r="H261" s="6">
        <v>14.800606558995201</v>
      </c>
      <c r="I261" s="6">
        <v>21.759315703512598</v>
      </c>
      <c r="J261" s="6">
        <v>42.124666147792198</v>
      </c>
      <c r="K261" s="6">
        <v>21.315411589699899</v>
      </c>
    </row>
    <row r="262" spans="1:11" x14ac:dyDescent="0.25">
      <c r="A262" s="6" t="s">
        <v>155</v>
      </c>
      <c r="B262" s="6" t="s">
        <v>156</v>
      </c>
      <c r="C262" s="6" t="s">
        <v>16</v>
      </c>
      <c r="D262" s="6">
        <v>11833.726181</v>
      </c>
      <c r="E262" s="6">
        <v>19739.791353600001</v>
      </c>
      <c r="F262" s="6">
        <v>38762.375256699997</v>
      </c>
      <c r="G262" s="6">
        <v>15472.9362626</v>
      </c>
      <c r="H262" s="6">
        <v>13.790802545000099</v>
      </c>
      <c r="I262" s="6">
        <v>23.004382615687099</v>
      </c>
      <c r="J262" s="6">
        <v>45.172945120078197</v>
      </c>
      <c r="K262" s="6">
        <v>18.031869719234599</v>
      </c>
    </row>
    <row r="263" spans="1:11" x14ac:dyDescent="0.25">
      <c r="A263" s="6" t="s">
        <v>157</v>
      </c>
      <c r="B263" s="6" t="s">
        <v>158</v>
      </c>
      <c r="C263" s="6" t="s">
        <v>15</v>
      </c>
      <c r="D263" s="6">
        <v>1129.0139369999999</v>
      </c>
      <c r="E263" s="6">
        <v>1529.5740716</v>
      </c>
      <c r="F263" s="6">
        <v>3445.7664825000002</v>
      </c>
      <c r="G263" s="6">
        <v>1580.2606542999999</v>
      </c>
      <c r="H263" s="6">
        <v>14.691873511399301</v>
      </c>
      <c r="I263" s="6">
        <v>19.904367917703699</v>
      </c>
      <c r="J263" s="6">
        <v>44.839805472400698</v>
      </c>
      <c r="K263" s="6">
        <v>20.563953098496299</v>
      </c>
    </row>
    <row r="264" spans="1:11" x14ac:dyDescent="0.25">
      <c r="A264" s="6" t="s">
        <v>157</v>
      </c>
      <c r="B264" s="6" t="s">
        <v>158</v>
      </c>
      <c r="C264" s="6" t="s">
        <v>16</v>
      </c>
      <c r="D264" s="6">
        <v>7302.8126909000002</v>
      </c>
      <c r="E264" s="6">
        <v>11432.9003202</v>
      </c>
      <c r="F264" s="6">
        <v>23594.936014800001</v>
      </c>
      <c r="G264" s="6">
        <v>9373.7358268999997</v>
      </c>
      <c r="H264" s="6">
        <v>14.1241651200198</v>
      </c>
      <c r="I264" s="6">
        <v>22.1120517200793</v>
      </c>
      <c r="J264" s="6">
        <v>45.634303709392697</v>
      </c>
      <c r="K264" s="6">
        <v>18.1294794505081</v>
      </c>
    </row>
    <row r="265" spans="1:11" x14ac:dyDescent="0.25">
      <c r="A265" s="6" t="s">
        <v>159</v>
      </c>
      <c r="B265" s="6" t="s">
        <v>160</v>
      </c>
      <c r="C265" s="6" t="s">
        <v>15</v>
      </c>
      <c r="D265" s="6">
        <v>12887.658975300001</v>
      </c>
      <c r="E265" s="6">
        <v>16159.051642</v>
      </c>
      <c r="F265" s="6">
        <v>27067.454022499998</v>
      </c>
      <c r="G265" s="6">
        <v>7891.0749618</v>
      </c>
      <c r="H265" s="6">
        <v>20.135318695030499</v>
      </c>
      <c r="I265" s="6">
        <v>25.2464512945844</v>
      </c>
      <c r="J265" s="6">
        <v>42.289434725939799</v>
      </c>
      <c r="K265" s="6">
        <v>12.328795284445301</v>
      </c>
    </row>
    <row r="266" spans="1:11" x14ac:dyDescent="0.25">
      <c r="A266" s="6" t="s">
        <v>159</v>
      </c>
      <c r="B266" s="6" t="s">
        <v>160</v>
      </c>
      <c r="C266" s="6" t="s">
        <v>16</v>
      </c>
      <c r="D266" s="6">
        <v>12152.509872500001</v>
      </c>
      <c r="E266" s="6">
        <v>17893.101565100002</v>
      </c>
      <c r="F266" s="6">
        <v>34090.390070900001</v>
      </c>
      <c r="G266" s="6">
        <v>11348.7588963</v>
      </c>
      <c r="H266" s="6">
        <v>16.099289190732101</v>
      </c>
      <c r="I266" s="6">
        <v>23.704256950866899</v>
      </c>
      <c r="J266" s="6">
        <v>45.161950422952202</v>
      </c>
      <c r="K266" s="6">
        <v>15.034503435448901</v>
      </c>
    </row>
    <row r="267" spans="1:11" x14ac:dyDescent="0.25">
      <c r="A267" s="6" t="s">
        <v>161</v>
      </c>
      <c r="B267" s="6" t="s">
        <v>162</v>
      </c>
      <c r="C267" s="6" t="s">
        <v>15</v>
      </c>
      <c r="D267" s="6">
        <v>3356.2541479000001</v>
      </c>
      <c r="E267" s="6">
        <v>3600.7018985999998</v>
      </c>
      <c r="F267" s="6">
        <v>7589.1890983000003</v>
      </c>
      <c r="G267" s="6">
        <v>2926.1651581000001</v>
      </c>
      <c r="H267" s="6">
        <v>19.208988907110601</v>
      </c>
      <c r="I267" s="6">
        <v>20.608046882056399</v>
      </c>
      <c r="J267" s="6">
        <v>43.435521500785001</v>
      </c>
      <c r="K267" s="6">
        <v>16.747442710047999</v>
      </c>
    </row>
    <row r="268" spans="1:11" x14ac:dyDescent="0.25">
      <c r="A268" s="6" t="s">
        <v>161</v>
      </c>
      <c r="B268" s="6" t="s">
        <v>162</v>
      </c>
      <c r="C268" s="6" t="s">
        <v>16</v>
      </c>
      <c r="D268" s="6">
        <v>7652.8388173000003</v>
      </c>
      <c r="E268" s="6">
        <v>12645.5840453</v>
      </c>
      <c r="F268" s="6">
        <v>25473.549913800001</v>
      </c>
      <c r="G268" s="6">
        <v>10435.7169232</v>
      </c>
      <c r="H268" s="6">
        <v>13.6152879760765</v>
      </c>
      <c r="I268" s="6">
        <v>22.497960889130798</v>
      </c>
      <c r="J268" s="6">
        <v>45.320400197806499</v>
      </c>
      <c r="K268" s="6">
        <v>18.566350936986201</v>
      </c>
    </row>
    <row r="269" spans="1:11" x14ac:dyDescent="0.25">
      <c r="A269" s="6" t="s">
        <v>163</v>
      </c>
      <c r="B269" s="6" t="s">
        <v>164</v>
      </c>
      <c r="C269" s="6" t="s">
        <v>15</v>
      </c>
      <c r="D269" s="6">
        <v>2618.445033</v>
      </c>
      <c r="E269" s="6">
        <v>3226.7502875</v>
      </c>
      <c r="F269" s="6">
        <v>4766.230517</v>
      </c>
      <c r="G269" s="6">
        <v>1470.4968801</v>
      </c>
      <c r="H269" s="6">
        <v>21.672419979856802</v>
      </c>
      <c r="I269" s="6">
        <v>26.707258132015099</v>
      </c>
      <c r="J269" s="6">
        <v>39.449271679721399</v>
      </c>
      <c r="K269" s="6">
        <v>12.1710502084068</v>
      </c>
    </row>
    <row r="270" spans="1:11" x14ac:dyDescent="0.25">
      <c r="A270" s="6" t="s">
        <v>163</v>
      </c>
      <c r="B270" s="6" t="s">
        <v>164</v>
      </c>
      <c r="C270" s="6" t="s">
        <v>16</v>
      </c>
      <c r="D270" s="6">
        <v>8309.9235184999998</v>
      </c>
      <c r="E270" s="6">
        <v>14600.7731167</v>
      </c>
      <c r="F270" s="6">
        <v>31803.431848100001</v>
      </c>
      <c r="G270" s="6">
        <v>12108.9488029</v>
      </c>
      <c r="H270" s="6">
        <v>12.4357091232255</v>
      </c>
      <c r="I270" s="6">
        <v>21.849896337706198</v>
      </c>
      <c r="J270" s="6">
        <v>47.593485872982797</v>
      </c>
      <c r="K270" s="6">
        <v>18.120908666085501</v>
      </c>
    </row>
    <row r="271" spans="1:11" x14ac:dyDescent="0.25">
      <c r="A271" s="6" t="s">
        <v>165</v>
      </c>
      <c r="B271" s="6" t="s">
        <v>166</v>
      </c>
      <c r="C271" s="6" t="s">
        <v>15</v>
      </c>
      <c r="D271" s="6">
        <v>5545.7268633000003</v>
      </c>
      <c r="E271" s="6">
        <v>8460.5579342000001</v>
      </c>
      <c r="F271" s="6">
        <v>12974.2856268</v>
      </c>
      <c r="G271" s="6">
        <v>4113.1400358999999</v>
      </c>
      <c r="H271" s="6">
        <v>17.835526160181299</v>
      </c>
      <c r="I271" s="6">
        <v>27.209869163185001</v>
      </c>
      <c r="J271" s="6">
        <v>41.726398795046002</v>
      </c>
      <c r="K271" s="6">
        <v>13.2282058815876</v>
      </c>
    </row>
    <row r="272" spans="1:11" x14ac:dyDescent="0.25">
      <c r="A272" s="6" t="s">
        <v>165</v>
      </c>
      <c r="B272" s="6" t="s">
        <v>166</v>
      </c>
      <c r="C272" s="6" t="s">
        <v>16</v>
      </c>
      <c r="D272" s="6">
        <v>8575.9839377999997</v>
      </c>
      <c r="E272" s="6">
        <v>13052.465299400001</v>
      </c>
      <c r="F272" s="6">
        <v>26345.0070724</v>
      </c>
      <c r="G272" s="6">
        <v>10411.833228699999</v>
      </c>
      <c r="H272" s="6">
        <v>14.688603937082901</v>
      </c>
      <c r="I272" s="6">
        <v>22.355743034960501</v>
      </c>
      <c r="J272" s="6">
        <v>45.122679498091699</v>
      </c>
      <c r="K272" s="6">
        <v>17.832973529864901</v>
      </c>
    </row>
    <row r="273" spans="1:11" x14ac:dyDescent="0.25">
      <c r="A273" s="6" t="s">
        <v>167</v>
      </c>
      <c r="B273" s="6" t="s">
        <v>168</v>
      </c>
      <c r="C273" s="6" t="s">
        <v>15</v>
      </c>
      <c r="D273" s="6">
        <v>3599.7173871999998</v>
      </c>
      <c r="E273" s="6">
        <v>3961.4363245999998</v>
      </c>
      <c r="F273" s="6">
        <v>6794.3606593000004</v>
      </c>
      <c r="G273" s="6">
        <v>3637.2192490000002</v>
      </c>
      <c r="H273" s="6">
        <v>20.006506310851499</v>
      </c>
      <c r="I273" s="6">
        <v>22.016867521312101</v>
      </c>
      <c r="J273" s="6">
        <v>37.761692040557399</v>
      </c>
      <c r="K273" s="6">
        <v>20.214934127279001</v>
      </c>
    </row>
    <row r="274" spans="1:11" x14ac:dyDescent="0.25">
      <c r="A274" s="6" t="s">
        <v>167</v>
      </c>
      <c r="B274" s="6" t="s">
        <v>168</v>
      </c>
      <c r="C274" s="6" t="s">
        <v>16</v>
      </c>
      <c r="D274" s="6">
        <v>9791.5114049000003</v>
      </c>
      <c r="E274" s="6">
        <v>17533.011446299999</v>
      </c>
      <c r="F274" s="6">
        <v>32654.3000311</v>
      </c>
      <c r="G274" s="6">
        <v>15603.4435018</v>
      </c>
      <c r="H274" s="6">
        <v>12.954773485014</v>
      </c>
      <c r="I274" s="6">
        <v>23.197255500647898</v>
      </c>
      <c r="J274" s="6">
        <v>43.203652911325499</v>
      </c>
      <c r="K274" s="6">
        <v>20.644318103012601</v>
      </c>
    </row>
    <row r="275" spans="1:11" x14ac:dyDescent="0.25">
      <c r="A275" s="6" t="s">
        <v>169</v>
      </c>
      <c r="B275" s="6" t="s">
        <v>170</v>
      </c>
      <c r="C275" s="6" t="s">
        <v>15</v>
      </c>
      <c r="D275" s="6">
        <v>6550.1065441999999</v>
      </c>
      <c r="E275" s="6">
        <v>10615.005750800001</v>
      </c>
      <c r="F275" s="6">
        <v>18923.146944</v>
      </c>
      <c r="G275" s="6">
        <v>6102.4771502000003</v>
      </c>
      <c r="H275" s="6">
        <v>15.524987484875201</v>
      </c>
      <c r="I275" s="6">
        <v>25.159565011804901</v>
      </c>
      <c r="J275" s="6">
        <v>44.851426079503</v>
      </c>
      <c r="K275" s="6">
        <v>14.4640214238169</v>
      </c>
    </row>
    <row r="276" spans="1:11" x14ac:dyDescent="0.25">
      <c r="A276" s="6" t="s">
        <v>169</v>
      </c>
      <c r="B276" s="6" t="s">
        <v>170</v>
      </c>
      <c r="C276" s="6" t="s">
        <v>16</v>
      </c>
      <c r="D276" s="6">
        <v>15710.310594500001</v>
      </c>
      <c r="E276" s="6">
        <v>22689.079590900001</v>
      </c>
      <c r="F276" s="6">
        <v>42194.170040899997</v>
      </c>
      <c r="G276" s="6">
        <v>17621.703386699999</v>
      </c>
      <c r="H276" s="6">
        <v>15.9957933386034</v>
      </c>
      <c r="I276" s="6">
        <v>23.101378295233602</v>
      </c>
      <c r="J276" s="6">
        <v>42.960909016299901</v>
      </c>
      <c r="K276" s="6">
        <v>17.941919349863198</v>
      </c>
    </row>
    <row r="277" spans="1:11" x14ac:dyDescent="0.25">
      <c r="A277" s="6" t="s">
        <v>171</v>
      </c>
      <c r="B277" s="6" t="s">
        <v>172</v>
      </c>
      <c r="C277" s="6" t="s">
        <v>15</v>
      </c>
      <c r="D277" s="6">
        <v>2145.1625017000001</v>
      </c>
      <c r="E277" s="6">
        <v>2817.2954512000001</v>
      </c>
      <c r="F277" s="6">
        <v>4802.7951997</v>
      </c>
      <c r="G277" s="6">
        <v>1699.9485297000001</v>
      </c>
      <c r="H277" s="6">
        <v>18.7102029353021</v>
      </c>
      <c r="I277" s="6">
        <v>24.5725764732891</v>
      </c>
      <c r="J277" s="6">
        <v>41.890193760084998</v>
      </c>
      <c r="K277" s="6">
        <v>14.8270268313237</v>
      </c>
    </row>
    <row r="278" spans="1:11" x14ac:dyDescent="0.25">
      <c r="A278" s="6" t="s">
        <v>171</v>
      </c>
      <c r="B278" s="6" t="s">
        <v>172</v>
      </c>
      <c r="C278" s="6" t="s">
        <v>16</v>
      </c>
      <c r="D278" s="6">
        <v>3796.3390933999999</v>
      </c>
      <c r="E278" s="6">
        <v>5293.9396962999999</v>
      </c>
      <c r="F278" s="6">
        <v>10680.2688165</v>
      </c>
      <c r="G278" s="6">
        <v>5041.2507089000001</v>
      </c>
      <c r="H278" s="6">
        <v>15.300539868928499</v>
      </c>
      <c r="I278" s="6">
        <v>21.3363804955573</v>
      </c>
      <c r="J278" s="6">
        <v>43.045121844313002</v>
      </c>
      <c r="K278" s="6">
        <v>20.317957791201199</v>
      </c>
    </row>
    <row r="279" spans="1:11" x14ac:dyDescent="0.25">
      <c r="A279" s="6" t="s">
        <v>173</v>
      </c>
      <c r="B279" s="6" t="s">
        <v>174</v>
      </c>
      <c r="C279" s="6" t="s">
        <v>15</v>
      </c>
      <c r="D279" s="6">
        <v>9786.8179825999996</v>
      </c>
      <c r="E279" s="6">
        <v>10873.000259799999</v>
      </c>
      <c r="F279" s="6">
        <v>16461.667405200002</v>
      </c>
      <c r="G279" s="6">
        <v>5620.4702834</v>
      </c>
      <c r="H279" s="6">
        <v>22.897449986610901</v>
      </c>
      <c r="I279" s="6">
        <v>25.438705419454099</v>
      </c>
      <c r="J279" s="6">
        <v>38.514071353624303</v>
      </c>
      <c r="K279" s="6">
        <v>13.1497732403106</v>
      </c>
    </row>
    <row r="280" spans="1:11" x14ac:dyDescent="0.25">
      <c r="A280" s="6" t="s">
        <v>173</v>
      </c>
      <c r="B280" s="6" t="s">
        <v>174</v>
      </c>
      <c r="C280" s="6" t="s">
        <v>16</v>
      </c>
      <c r="D280" s="6">
        <v>9443.2781868000002</v>
      </c>
      <c r="E280" s="6">
        <v>14130.2287105</v>
      </c>
      <c r="F280" s="6">
        <v>22720.682025999999</v>
      </c>
      <c r="G280" s="6">
        <v>7119.855149</v>
      </c>
      <c r="H280" s="6">
        <v>17.679391910520401</v>
      </c>
      <c r="I280" s="6">
        <v>26.454145077226599</v>
      </c>
      <c r="J280" s="6">
        <v>42.536906576940403</v>
      </c>
      <c r="K280" s="6">
        <v>13.3295564353127</v>
      </c>
    </row>
    <row r="281" spans="1:11" x14ac:dyDescent="0.25">
      <c r="A281" s="6" t="s">
        <v>175</v>
      </c>
      <c r="B281" s="6" t="s">
        <v>176</v>
      </c>
      <c r="C281" s="6" t="s">
        <v>15</v>
      </c>
      <c r="D281" s="6">
        <v>4957.8143333999997</v>
      </c>
      <c r="E281" s="6">
        <v>4799.1817604999997</v>
      </c>
      <c r="F281" s="6">
        <v>7430.5738564000003</v>
      </c>
      <c r="G281" s="6">
        <v>2027.3200425</v>
      </c>
      <c r="H281" s="6">
        <v>25.801939721006701</v>
      </c>
      <c r="I281" s="6">
        <v>24.976368651073699</v>
      </c>
      <c r="J281" s="6">
        <v>38.670915416035697</v>
      </c>
      <c r="K281" s="6">
        <v>10.5507762118839</v>
      </c>
    </row>
    <row r="282" spans="1:11" x14ac:dyDescent="0.25">
      <c r="A282" s="6" t="s">
        <v>175</v>
      </c>
      <c r="B282" s="6" t="s">
        <v>176</v>
      </c>
      <c r="C282" s="6" t="s">
        <v>16</v>
      </c>
      <c r="D282" s="6">
        <v>11991.7787307</v>
      </c>
      <c r="E282" s="6">
        <v>15329.3905739</v>
      </c>
      <c r="F282" s="6">
        <v>24619.1152917</v>
      </c>
      <c r="G282" s="6">
        <v>6578.8254076000003</v>
      </c>
      <c r="H282" s="6">
        <v>20.492072982485201</v>
      </c>
      <c r="I282" s="6">
        <v>26.195529243145302</v>
      </c>
      <c r="J282" s="6">
        <v>42.070214823942599</v>
      </c>
      <c r="K282" s="6">
        <v>11.2421829504269</v>
      </c>
    </row>
    <row r="283" spans="1:11" x14ac:dyDescent="0.25">
      <c r="A283" s="6" t="s">
        <v>177</v>
      </c>
      <c r="B283" s="6" t="s">
        <v>178</v>
      </c>
      <c r="C283" s="6" t="s">
        <v>15</v>
      </c>
      <c r="D283" s="6">
        <v>2654.6551915999999</v>
      </c>
      <c r="E283" s="6">
        <v>2887.2512412000001</v>
      </c>
      <c r="F283" s="6">
        <v>4116.8329659000001</v>
      </c>
      <c r="G283" s="6">
        <v>1143.7508958000001</v>
      </c>
      <c r="H283" s="6">
        <v>24.574474211299201</v>
      </c>
      <c r="I283" s="6">
        <v>26.7276448530578</v>
      </c>
      <c r="J283" s="6">
        <v>38.110036238551899</v>
      </c>
      <c r="K283" s="6">
        <v>10.5878446970911</v>
      </c>
    </row>
    <row r="284" spans="1:11" x14ac:dyDescent="0.25">
      <c r="A284" s="6" t="s">
        <v>177</v>
      </c>
      <c r="B284" s="6" t="s">
        <v>178</v>
      </c>
      <c r="C284" s="6" t="s">
        <v>16</v>
      </c>
      <c r="D284" s="6">
        <v>2076.2711700999998</v>
      </c>
      <c r="E284" s="6">
        <v>2538.746439</v>
      </c>
      <c r="F284" s="6">
        <v>3446.3878101999999</v>
      </c>
      <c r="G284" s="6">
        <v>765.10429369999997</v>
      </c>
      <c r="H284" s="6">
        <v>23.523127913652999</v>
      </c>
      <c r="I284" s="6">
        <v>28.762744522456501</v>
      </c>
      <c r="J284" s="6">
        <v>39.045873422923201</v>
      </c>
      <c r="K284" s="6">
        <v>8.6682541409672602</v>
      </c>
    </row>
    <row r="285" spans="1:11" x14ac:dyDescent="0.25">
      <c r="A285" s="6" t="s">
        <v>179</v>
      </c>
      <c r="B285" s="6" t="s">
        <v>180</v>
      </c>
      <c r="C285" s="6" t="s">
        <v>15</v>
      </c>
      <c r="D285" s="6">
        <v>4874.7707641999996</v>
      </c>
      <c r="E285" s="6">
        <v>5533.9791896999996</v>
      </c>
      <c r="F285" s="6">
        <v>8505.5406065000006</v>
      </c>
      <c r="G285" s="6">
        <v>2936.1660356000002</v>
      </c>
      <c r="H285" s="6">
        <v>22.309697478323599</v>
      </c>
      <c r="I285" s="6">
        <v>25.326606633533999</v>
      </c>
      <c r="J285" s="6">
        <v>38.926145863959</v>
      </c>
      <c r="K285" s="6">
        <v>13.4375500241835</v>
      </c>
    </row>
    <row r="286" spans="1:11" x14ac:dyDescent="0.25">
      <c r="A286" s="6" t="s">
        <v>179</v>
      </c>
      <c r="B286" s="6" t="s">
        <v>180</v>
      </c>
      <c r="C286" s="6" t="s">
        <v>16</v>
      </c>
      <c r="D286" s="6">
        <v>4982.6172372999999</v>
      </c>
      <c r="E286" s="6">
        <v>6352.3358110999998</v>
      </c>
      <c r="F286" s="6">
        <v>10868.600817099999</v>
      </c>
      <c r="G286" s="6">
        <v>3388.989536</v>
      </c>
      <c r="H286" s="6">
        <v>19.469019390264901</v>
      </c>
      <c r="I286" s="6">
        <v>24.821041470726499</v>
      </c>
      <c r="J286" s="6">
        <v>42.4678416935418</v>
      </c>
      <c r="K286" s="6">
        <v>13.242097445466699</v>
      </c>
    </row>
    <row r="287" spans="1:11" x14ac:dyDescent="0.25">
      <c r="A287" s="6" t="s">
        <v>181</v>
      </c>
      <c r="B287" s="6" t="s">
        <v>182</v>
      </c>
      <c r="C287" s="6" t="s">
        <v>15</v>
      </c>
      <c r="D287" s="6">
        <v>8842.9162863000001</v>
      </c>
      <c r="E287" s="6">
        <v>9776.9460514999992</v>
      </c>
      <c r="F287" s="6">
        <v>15479.758227599999</v>
      </c>
      <c r="G287" s="6">
        <v>5007.5016741999998</v>
      </c>
      <c r="H287" s="6">
        <v>22.612035301706801</v>
      </c>
      <c r="I287" s="6">
        <v>25.000423175090699</v>
      </c>
      <c r="J287" s="6">
        <v>39.582964281440098</v>
      </c>
      <c r="K287" s="6">
        <v>12.804577241762299</v>
      </c>
    </row>
    <row r="288" spans="1:11" x14ac:dyDescent="0.25">
      <c r="A288" s="6" t="s">
        <v>181</v>
      </c>
      <c r="B288" s="6" t="s">
        <v>182</v>
      </c>
      <c r="C288" s="6" t="s">
        <v>16</v>
      </c>
      <c r="D288" s="6">
        <v>13705.666883100001</v>
      </c>
      <c r="E288" s="6">
        <v>22038.4287931</v>
      </c>
      <c r="F288" s="6">
        <v>36912.3679806</v>
      </c>
      <c r="G288" s="6">
        <v>9088.4141213000003</v>
      </c>
      <c r="H288" s="6">
        <v>16.766392287361001</v>
      </c>
      <c r="I288" s="6">
        <v>26.960011920164899</v>
      </c>
      <c r="J288" s="6">
        <v>45.155573026606298</v>
      </c>
      <c r="K288" s="6">
        <v>11.118022765867799</v>
      </c>
    </row>
    <row r="289" spans="1:11" x14ac:dyDescent="0.25">
      <c r="A289" s="6" t="s">
        <v>183</v>
      </c>
      <c r="B289" s="6" t="s">
        <v>184</v>
      </c>
      <c r="C289" s="6" t="s">
        <v>15</v>
      </c>
      <c r="D289" s="6">
        <v>7167.9928050999997</v>
      </c>
      <c r="E289" s="6">
        <v>8290.6936244999997</v>
      </c>
      <c r="F289" s="6">
        <v>12426.460798800001</v>
      </c>
      <c r="G289" s="6">
        <v>4387.5947649999998</v>
      </c>
      <c r="H289" s="6">
        <v>22.2106718002638</v>
      </c>
      <c r="I289" s="6">
        <v>25.689461484851499</v>
      </c>
      <c r="J289" s="6">
        <v>38.504508855619697</v>
      </c>
      <c r="K289" s="6">
        <v>13.595357859264899</v>
      </c>
    </row>
    <row r="290" spans="1:11" x14ac:dyDescent="0.25">
      <c r="A290" s="6" t="s">
        <v>183</v>
      </c>
      <c r="B290" s="6" t="s">
        <v>184</v>
      </c>
      <c r="C290" s="6" t="s">
        <v>16</v>
      </c>
      <c r="D290" s="6">
        <v>9278.8096886999992</v>
      </c>
      <c r="E290" s="6">
        <v>10856.03753</v>
      </c>
      <c r="F290" s="6">
        <v>17553.920914900002</v>
      </c>
      <c r="G290" s="6">
        <v>5432.4898737000003</v>
      </c>
      <c r="H290" s="6">
        <v>21.517947568063001</v>
      </c>
      <c r="I290" s="6">
        <v>25.175604867933501</v>
      </c>
      <c r="J290" s="6">
        <v>40.708276442047001</v>
      </c>
      <c r="K290" s="6">
        <v>12.598171121956399</v>
      </c>
    </row>
    <row r="291" spans="1:11" x14ac:dyDescent="0.25">
      <c r="A291" s="6" t="s">
        <v>185</v>
      </c>
      <c r="B291" s="6" t="s">
        <v>186</v>
      </c>
      <c r="C291" s="6" t="s">
        <v>15</v>
      </c>
      <c r="D291" s="6">
        <v>14337.776919100001</v>
      </c>
      <c r="E291" s="6">
        <v>16109.793789400001</v>
      </c>
      <c r="F291" s="6">
        <v>21435.173620500002</v>
      </c>
      <c r="G291" s="6">
        <v>7277.373235</v>
      </c>
      <c r="H291" s="6">
        <v>24.235545008153899</v>
      </c>
      <c r="I291" s="6">
        <v>27.2308346445936</v>
      </c>
      <c r="J291" s="6">
        <v>36.232472995529797</v>
      </c>
      <c r="K291" s="6">
        <v>12.301147351722699</v>
      </c>
    </row>
    <row r="292" spans="1:11" x14ac:dyDescent="0.25">
      <c r="A292" s="6" t="s">
        <v>185</v>
      </c>
      <c r="B292" s="6" t="s">
        <v>186</v>
      </c>
      <c r="C292" s="6" t="s">
        <v>16</v>
      </c>
      <c r="D292" s="6">
        <v>12712.071309299999</v>
      </c>
      <c r="E292" s="6">
        <v>18459.442254500002</v>
      </c>
      <c r="F292" s="6">
        <v>29894.1238968</v>
      </c>
      <c r="G292" s="6">
        <v>11104.244973700001</v>
      </c>
      <c r="H292" s="6">
        <v>17.614094523255499</v>
      </c>
      <c r="I292" s="6">
        <v>25.577764064261299</v>
      </c>
      <c r="J292" s="6">
        <v>41.421882492346001</v>
      </c>
      <c r="K292" s="6">
        <v>15.3862589201372</v>
      </c>
    </row>
    <row r="293" spans="1:11" x14ac:dyDescent="0.25">
      <c r="A293" s="6" t="s">
        <v>187</v>
      </c>
      <c r="B293" s="6" t="s">
        <v>188</v>
      </c>
      <c r="C293" s="6" t="s">
        <v>15</v>
      </c>
      <c r="D293" s="6">
        <v>7848.6227367000001</v>
      </c>
      <c r="E293" s="6">
        <v>9259.4016164999994</v>
      </c>
      <c r="F293" s="6">
        <v>13210.1140476</v>
      </c>
      <c r="G293" s="6">
        <v>5165.8244340000001</v>
      </c>
      <c r="H293" s="6">
        <v>22.118788629218901</v>
      </c>
      <c r="I293" s="6">
        <v>26.094609724422</v>
      </c>
      <c r="J293" s="6">
        <v>37.228406841426697</v>
      </c>
      <c r="K293" s="6">
        <v>14.5581948049324</v>
      </c>
    </row>
    <row r="294" spans="1:11" x14ac:dyDescent="0.25">
      <c r="A294" s="6" t="s">
        <v>187</v>
      </c>
      <c r="B294" s="6" t="s">
        <v>188</v>
      </c>
      <c r="C294" s="6" t="s">
        <v>16</v>
      </c>
      <c r="D294" s="6">
        <v>13322.2854013</v>
      </c>
      <c r="E294" s="6">
        <v>18196.246389700002</v>
      </c>
      <c r="F294" s="6">
        <v>24833.452992899998</v>
      </c>
      <c r="G294" s="6">
        <v>6954.0523810000004</v>
      </c>
      <c r="H294" s="6">
        <v>21.044257385118001</v>
      </c>
      <c r="I294" s="6">
        <v>28.743303489843001</v>
      </c>
      <c r="J294" s="6">
        <v>39.227622048452702</v>
      </c>
      <c r="K294" s="6">
        <v>10.9848170765863</v>
      </c>
    </row>
    <row r="295" spans="1:11" x14ac:dyDescent="0.25">
      <c r="A295" s="6" t="s">
        <v>189</v>
      </c>
      <c r="B295" s="6" t="s">
        <v>190</v>
      </c>
      <c r="C295" s="6" t="s">
        <v>15</v>
      </c>
      <c r="D295" s="6">
        <v>4975.8341904999997</v>
      </c>
      <c r="E295" s="6">
        <v>5528.1198083999998</v>
      </c>
      <c r="F295" s="6">
        <v>9687.0591507999998</v>
      </c>
      <c r="G295" s="6">
        <v>3586.7292459</v>
      </c>
      <c r="H295" s="6">
        <v>20.926436613346301</v>
      </c>
      <c r="I295" s="6">
        <v>23.249136593484799</v>
      </c>
      <c r="J295" s="6">
        <v>40.740029013825001</v>
      </c>
      <c r="K295" s="6">
        <v>15.084397779343901</v>
      </c>
    </row>
    <row r="296" spans="1:11" x14ac:dyDescent="0.25">
      <c r="A296" s="6" t="s">
        <v>189</v>
      </c>
      <c r="B296" s="6" t="s">
        <v>190</v>
      </c>
      <c r="C296" s="6" t="s">
        <v>16</v>
      </c>
      <c r="D296" s="6">
        <v>3004.0979477999999</v>
      </c>
      <c r="E296" s="6">
        <v>4689.6200453000001</v>
      </c>
      <c r="F296" s="6">
        <v>7288.6918346000002</v>
      </c>
      <c r="G296" s="6">
        <v>2330.8477825</v>
      </c>
      <c r="H296" s="6">
        <v>17.351430998347499</v>
      </c>
      <c r="I296" s="6">
        <v>27.086872678063401</v>
      </c>
      <c r="J296" s="6">
        <v>42.098904774026501</v>
      </c>
      <c r="K296" s="6">
        <v>13.4627915495625</v>
      </c>
    </row>
    <row r="297" spans="1:11" x14ac:dyDescent="0.25">
      <c r="A297" s="6" t="s">
        <v>191</v>
      </c>
      <c r="B297" s="6" t="s">
        <v>192</v>
      </c>
      <c r="C297" s="6" t="s">
        <v>15</v>
      </c>
      <c r="D297" s="6">
        <v>4435.2298669000002</v>
      </c>
      <c r="E297" s="6">
        <v>5559.7409352000004</v>
      </c>
      <c r="F297" s="6">
        <v>10571.716089699999</v>
      </c>
      <c r="G297" s="6">
        <v>3440.4303817</v>
      </c>
      <c r="H297" s="6">
        <v>18.474645732646</v>
      </c>
      <c r="I297" s="6">
        <v>23.1587194408262</v>
      </c>
      <c r="J297" s="6">
        <v>44.035758101492199</v>
      </c>
      <c r="K297" s="6">
        <v>14.3308767250355</v>
      </c>
    </row>
    <row r="298" spans="1:11" x14ac:dyDescent="0.25">
      <c r="A298" s="6" t="s">
        <v>191</v>
      </c>
      <c r="B298" s="6" t="s">
        <v>192</v>
      </c>
      <c r="C298" s="6" t="s">
        <v>16</v>
      </c>
      <c r="D298" s="6">
        <v>10594.1953323</v>
      </c>
      <c r="E298" s="6">
        <v>14355.1114191</v>
      </c>
      <c r="F298" s="6">
        <v>27710.6396785</v>
      </c>
      <c r="G298" s="6">
        <v>6607.9362941999998</v>
      </c>
      <c r="H298" s="6">
        <v>17.875103420882098</v>
      </c>
      <c r="I298" s="6">
        <v>24.220725896224401</v>
      </c>
      <c r="J298" s="6">
        <v>46.754900639013499</v>
      </c>
      <c r="K298" s="6">
        <v>11.14927004388</v>
      </c>
    </row>
    <row r="299" spans="1:11" x14ac:dyDescent="0.25">
      <c r="A299" s="6" t="s">
        <v>193</v>
      </c>
      <c r="B299" s="6" t="s">
        <v>194</v>
      </c>
      <c r="C299" s="6" t="s">
        <v>15</v>
      </c>
      <c r="D299" s="6">
        <v>7158.6227117999997</v>
      </c>
      <c r="E299" s="6">
        <v>8776.4668139999994</v>
      </c>
      <c r="F299" s="6">
        <v>13282.611994999999</v>
      </c>
      <c r="G299" s="6">
        <v>4017.4687573000001</v>
      </c>
      <c r="H299" s="6">
        <v>21.539299037433</v>
      </c>
      <c r="I299" s="6">
        <v>26.4071666868611</v>
      </c>
      <c r="J299" s="6">
        <v>39.965530141280603</v>
      </c>
      <c r="K299" s="6">
        <v>12.088004134425301</v>
      </c>
    </row>
    <row r="300" spans="1:11" x14ac:dyDescent="0.25">
      <c r="A300" s="6" t="s">
        <v>193</v>
      </c>
      <c r="B300" s="6" t="s">
        <v>194</v>
      </c>
      <c r="C300" s="6" t="s">
        <v>16</v>
      </c>
      <c r="D300" s="6">
        <v>7144.6567807000001</v>
      </c>
      <c r="E300" s="6">
        <v>9612.2418386000008</v>
      </c>
      <c r="F300" s="6">
        <v>16434.496938299999</v>
      </c>
      <c r="G300" s="6">
        <v>4879.4341605999998</v>
      </c>
      <c r="H300" s="6">
        <v>18.766748278366101</v>
      </c>
      <c r="I300" s="6">
        <v>25.248311922145501</v>
      </c>
      <c r="J300" s="6">
        <v>43.168213196160998</v>
      </c>
      <c r="K300" s="6">
        <v>12.8167266033274</v>
      </c>
    </row>
    <row r="301" spans="1:11" x14ac:dyDescent="0.25">
      <c r="A301" s="6" t="s">
        <v>195</v>
      </c>
      <c r="B301" s="6" t="s">
        <v>196</v>
      </c>
      <c r="C301" s="6" t="s">
        <v>15</v>
      </c>
      <c r="D301" s="6">
        <v>21760.4793914</v>
      </c>
      <c r="E301" s="6">
        <v>23492.619152200001</v>
      </c>
      <c r="F301" s="6">
        <v>30324.092635600002</v>
      </c>
      <c r="G301" s="6">
        <v>9239.8995876999998</v>
      </c>
      <c r="H301" s="6">
        <v>25.6557719613416</v>
      </c>
      <c r="I301" s="6">
        <v>27.697978013374701</v>
      </c>
      <c r="J301" s="6">
        <v>35.752337602498898</v>
      </c>
      <c r="K301" s="6">
        <v>10.893912422784799</v>
      </c>
    </row>
    <row r="302" spans="1:11" x14ac:dyDescent="0.25">
      <c r="A302" s="6" t="s">
        <v>195</v>
      </c>
      <c r="B302" s="6" t="s">
        <v>196</v>
      </c>
      <c r="C302" s="6" t="s">
        <v>16</v>
      </c>
      <c r="D302" s="6">
        <v>17987.575281900001</v>
      </c>
      <c r="E302" s="6">
        <v>19673.824379000001</v>
      </c>
      <c r="F302" s="6">
        <v>29986.428981500001</v>
      </c>
      <c r="G302" s="6">
        <v>9366.0806035000005</v>
      </c>
      <c r="H302" s="6">
        <v>23.3562683131263</v>
      </c>
      <c r="I302" s="6">
        <v>25.5458066882216</v>
      </c>
      <c r="J302" s="6">
        <v>38.936380811101799</v>
      </c>
      <c r="K302" s="6">
        <v>12.1615441875503</v>
      </c>
    </row>
    <row r="303" spans="1:11" x14ac:dyDescent="0.25">
      <c r="A303" s="6" t="s">
        <v>197</v>
      </c>
      <c r="B303" s="6" t="s">
        <v>198</v>
      </c>
      <c r="C303" s="6" t="s">
        <v>15</v>
      </c>
      <c r="D303" s="6">
        <v>16015.968192099999</v>
      </c>
      <c r="E303" s="6">
        <v>20389.4594746</v>
      </c>
      <c r="F303" s="6">
        <v>28169.558971599999</v>
      </c>
      <c r="G303" s="6">
        <v>8112.2837172999998</v>
      </c>
      <c r="H303" s="6">
        <v>22.034075724328101</v>
      </c>
      <c r="I303" s="6">
        <v>28.0509357069689</v>
      </c>
      <c r="J303" s="6">
        <v>38.754459802643801</v>
      </c>
      <c r="K303" s="6">
        <v>11.160528766059301</v>
      </c>
    </row>
    <row r="304" spans="1:11" x14ac:dyDescent="0.25">
      <c r="A304" s="6" t="s">
        <v>197</v>
      </c>
      <c r="B304" s="6" t="s">
        <v>198</v>
      </c>
      <c r="C304" s="6" t="s">
        <v>16</v>
      </c>
      <c r="D304" s="6">
        <v>17977.412555899999</v>
      </c>
      <c r="E304" s="6">
        <v>26780.5509557</v>
      </c>
      <c r="F304" s="6">
        <v>39123.870990700001</v>
      </c>
      <c r="G304" s="6">
        <v>7950.8951440999999</v>
      </c>
      <c r="H304" s="6">
        <v>19.576258513845399</v>
      </c>
      <c r="I304" s="6">
        <v>29.1623161576684</v>
      </c>
      <c r="J304" s="6">
        <v>42.603406368672303</v>
      </c>
      <c r="K304" s="6">
        <v>8.6580189598139494</v>
      </c>
    </row>
    <row r="305" spans="1:11" x14ac:dyDescent="0.25">
      <c r="A305" s="6" t="s">
        <v>199</v>
      </c>
      <c r="B305" s="6" t="s">
        <v>200</v>
      </c>
      <c r="C305" s="6" t="s">
        <v>15</v>
      </c>
      <c r="D305" s="6">
        <v>12833.200937699999</v>
      </c>
      <c r="E305" s="6">
        <v>15940.541680599999</v>
      </c>
      <c r="F305" s="6">
        <v>20797.916061899999</v>
      </c>
      <c r="G305" s="6">
        <v>6055.5259501</v>
      </c>
      <c r="H305" s="6">
        <v>23.0700169763936</v>
      </c>
      <c r="I305" s="6">
        <v>28.656028139013898</v>
      </c>
      <c r="J305" s="6">
        <v>37.3880436339239</v>
      </c>
      <c r="K305" s="6">
        <v>10.885911250668601</v>
      </c>
    </row>
    <row r="306" spans="1:11" x14ac:dyDescent="0.25">
      <c r="A306" s="6" t="s">
        <v>199</v>
      </c>
      <c r="B306" s="6" t="s">
        <v>200</v>
      </c>
      <c r="C306" s="6" t="s">
        <v>16</v>
      </c>
      <c r="D306" s="6">
        <v>10896.719696800001</v>
      </c>
      <c r="E306" s="6">
        <v>12041.5138618</v>
      </c>
      <c r="F306" s="6">
        <v>18035.165130400001</v>
      </c>
      <c r="G306" s="6">
        <v>4726.4166814</v>
      </c>
      <c r="H306" s="6">
        <v>23.844121925835701</v>
      </c>
      <c r="I306" s="6">
        <v>26.349152100949901</v>
      </c>
      <c r="J306" s="6">
        <v>39.464415740465903</v>
      </c>
      <c r="K306" s="6">
        <v>10.3423102327484</v>
      </c>
    </row>
    <row r="307" spans="1:11" x14ac:dyDescent="0.25">
      <c r="A307" s="6" t="s">
        <v>201</v>
      </c>
      <c r="B307" s="6" t="s">
        <v>202</v>
      </c>
      <c r="C307" s="6" t="s">
        <v>15</v>
      </c>
      <c r="D307" s="6">
        <v>14875.389345199999</v>
      </c>
      <c r="E307" s="6">
        <v>15228.3345028</v>
      </c>
      <c r="F307" s="6">
        <v>25966.062964500001</v>
      </c>
      <c r="G307" s="6">
        <v>7446.4860482000004</v>
      </c>
      <c r="H307" s="6">
        <v>23.419808303021501</v>
      </c>
      <c r="I307" s="6">
        <v>23.975485048056701</v>
      </c>
      <c r="J307" s="6">
        <v>40.880961358433602</v>
      </c>
      <c r="K307" s="6">
        <v>11.723745290488299</v>
      </c>
    </row>
    <row r="308" spans="1:11" x14ac:dyDescent="0.25">
      <c r="A308" s="6" t="s">
        <v>201</v>
      </c>
      <c r="B308" s="6" t="s">
        <v>202</v>
      </c>
      <c r="C308" s="6" t="s">
        <v>16</v>
      </c>
      <c r="D308" s="6">
        <v>44331.013438900001</v>
      </c>
      <c r="E308" s="6">
        <v>65891.900787699997</v>
      </c>
      <c r="F308" s="6">
        <v>100364.5110272</v>
      </c>
      <c r="G308" s="6">
        <v>22998.3018816</v>
      </c>
      <c r="H308" s="6">
        <v>18.978476973981898</v>
      </c>
      <c r="I308" s="6">
        <v>28.208872860414601</v>
      </c>
      <c r="J308" s="6">
        <v>42.966885116667598</v>
      </c>
      <c r="K308" s="6">
        <v>9.8457650489359008</v>
      </c>
    </row>
    <row r="309" spans="1:11" x14ac:dyDescent="0.25">
      <c r="A309" s="6" t="s">
        <v>203</v>
      </c>
      <c r="B309" s="6" t="s">
        <v>204</v>
      </c>
      <c r="C309" s="6" t="s">
        <v>15</v>
      </c>
      <c r="D309" s="6">
        <v>556.68766579999999</v>
      </c>
      <c r="E309" s="6">
        <v>1788.2142031999999</v>
      </c>
      <c r="F309" s="6">
        <v>3603.6943560999998</v>
      </c>
      <c r="G309" s="6">
        <v>1945.7752038000001</v>
      </c>
      <c r="H309" s="6">
        <v>7.0517034929729503</v>
      </c>
      <c r="I309" s="6">
        <v>22.651761692560399</v>
      </c>
      <c r="J309" s="6">
        <v>45.648908067683102</v>
      </c>
      <c r="K309" s="6">
        <v>24.647626746783601</v>
      </c>
    </row>
    <row r="310" spans="1:11" x14ac:dyDescent="0.25">
      <c r="A310" s="6" t="s">
        <v>203</v>
      </c>
      <c r="B310" s="6" t="s">
        <v>204</v>
      </c>
      <c r="C310" s="6" t="s">
        <v>16</v>
      </c>
      <c r="D310" s="6">
        <v>8998.3375629999991</v>
      </c>
      <c r="E310" s="6">
        <v>16428.068767299999</v>
      </c>
      <c r="F310" s="6">
        <v>36032.823353599997</v>
      </c>
      <c r="G310" s="6">
        <v>14216.398880299999</v>
      </c>
      <c r="H310" s="6">
        <v>11.890667753577</v>
      </c>
      <c r="I310" s="6">
        <v>21.708532957031402</v>
      </c>
      <c r="J310" s="6">
        <v>47.6148319310375</v>
      </c>
      <c r="K310" s="6">
        <v>18.785967358354199</v>
      </c>
    </row>
    <row r="311" spans="1:11" x14ac:dyDescent="0.25">
      <c r="A311" s="6" t="s">
        <v>205</v>
      </c>
      <c r="B311" s="6" t="s">
        <v>206</v>
      </c>
      <c r="C311" s="6" t="s">
        <v>15</v>
      </c>
      <c r="D311" s="6">
        <v>5249.9084789999997</v>
      </c>
      <c r="E311" s="6">
        <v>8948.7687232999997</v>
      </c>
      <c r="F311" s="6">
        <v>13433.9963825</v>
      </c>
      <c r="G311" s="6">
        <v>4627.4671428000001</v>
      </c>
      <c r="H311" s="6">
        <v>16.273668869982501</v>
      </c>
      <c r="I311" s="6">
        <v>27.739397663705599</v>
      </c>
      <c r="J311" s="6">
        <v>41.642708554605299</v>
      </c>
      <c r="K311" s="6">
        <v>14.344224911706601</v>
      </c>
    </row>
    <row r="312" spans="1:11" x14ac:dyDescent="0.25">
      <c r="A312" s="6" t="s">
        <v>205</v>
      </c>
      <c r="B312" s="6" t="s">
        <v>206</v>
      </c>
      <c r="C312" s="6" t="s">
        <v>16</v>
      </c>
      <c r="D312" s="6">
        <v>18658.858822400001</v>
      </c>
      <c r="E312" s="6">
        <v>29606.6467672</v>
      </c>
      <c r="F312" s="6">
        <v>64723.832684200002</v>
      </c>
      <c r="G312" s="6">
        <v>22256.520999699998</v>
      </c>
      <c r="H312" s="6">
        <v>13.7962514509722</v>
      </c>
      <c r="I312" s="6">
        <v>21.8909820428056</v>
      </c>
      <c r="J312" s="6">
        <v>47.8564246120931</v>
      </c>
      <c r="K312" s="6">
        <v>16.456341894129199</v>
      </c>
    </row>
    <row r="313" spans="1:11" x14ac:dyDescent="0.25">
      <c r="A313" s="6" t="s">
        <v>207</v>
      </c>
      <c r="B313" s="6" t="s">
        <v>208</v>
      </c>
      <c r="C313" s="6" t="s">
        <v>15</v>
      </c>
      <c r="D313" s="6">
        <v>6875.9480213999996</v>
      </c>
      <c r="E313" s="6">
        <v>8471.7561659000003</v>
      </c>
      <c r="F313" s="6">
        <v>12969.1819787</v>
      </c>
      <c r="G313" s="6">
        <v>2797.5327016000001</v>
      </c>
      <c r="H313" s="6">
        <v>22.098911924593398</v>
      </c>
      <c r="I313" s="6">
        <v>27.227749944325002</v>
      </c>
      <c r="J313" s="6">
        <v>41.682224674956203</v>
      </c>
      <c r="K313" s="6">
        <v>8.9911134561253903</v>
      </c>
    </row>
    <row r="314" spans="1:11" x14ac:dyDescent="0.25">
      <c r="A314" s="6" t="s">
        <v>207</v>
      </c>
      <c r="B314" s="6" t="s">
        <v>208</v>
      </c>
      <c r="C314" s="6" t="s">
        <v>16</v>
      </c>
      <c r="D314" s="6">
        <v>19064.0004534</v>
      </c>
      <c r="E314" s="6">
        <v>30279.885131800002</v>
      </c>
      <c r="F314" s="6">
        <v>49305.883812400003</v>
      </c>
      <c r="G314" s="6">
        <v>11858.8117372</v>
      </c>
      <c r="H314" s="6">
        <v>17.251149419921902</v>
      </c>
      <c r="I314" s="6">
        <v>27.400483130684801</v>
      </c>
      <c r="J314" s="6">
        <v>44.617244476477303</v>
      </c>
      <c r="K314" s="6">
        <v>10.731122972915999</v>
      </c>
    </row>
    <row r="315" spans="1:11" x14ac:dyDescent="0.25">
      <c r="A315" s="6" t="s">
        <v>209</v>
      </c>
      <c r="B315" s="6" t="s">
        <v>210</v>
      </c>
      <c r="C315" s="6" t="s">
        <v>15</v>
      </c>
      <c r="D315" s="6">
        <v>4782.3543289999998</v>
      </c>
      <c r="E315" s="6">
        <v>5898.7554440000004</v>
      </c>
      <c r="F315" s="6">
        <v>10964.694984399999</v>
      </c>
      <c r="G315" s="6">
        <v>3376.1394485999999</v>
      </c>
      <c r="H315" s="6">
        <v>19.112640846882101</v>
      </c>
      <c r="I315" s="6">
        <v>23.5743289787431</v>
      </c>
      <c r="J315" s="6">
        <v>43.820315856074799</v>
      </c>
      <c r="K315" s="6">
        <v>13.492714318299999</v>
      </c>
    </row>
    <row r="316" spans="1:11" x14ac:dyDescent="0.25">
      <c r="A316" s="6" t="s">
        <v>209</v>
      </c>
      <c r="B316" s="6" t="s">
        <v>210</v>
      </c>
      <c r="C316" s="6" t="s">
        <v>16</v>
      </c>
      <c r="D316" s="6">
        <v>17253.297218399999</v>
      </c>
      <c r="E316" s="6">
        <v>27131.800916799999</v>
      </c>
      <c r="F316" s="6">
        <v>48514.074067399997</v>
      </c>
      <c r="G316" s="6">
        <v>19167.883594200001</v>
      </c>
      <c r="H316" s="6">
        <v>15.395512174143001</v>
      </c>
      <c r="I316" s="6">
        <v>24.210327222297501</v>
      </c>
      <c r="J316" s="6">
        <v>43.290219166073001</v>
      </c>
      <c r="K316" s="6">
        <v>17.103941437486501</v>
      </c>
    </row>
    <row r="317" spans="1:11" x14ac:dyDescent="0.25">
      <c r="A317" s="6" t="s">
        <v>211</v>
      </c>
      <c r="B317" s="6" t="s">
        <v>212</v>
      </c>
      <c r="C317" s="6" t="s">
        <v>15</v>
      </c>
      <c r="D317" s="6">
        <v>2955.0659734000001</v>
      </c>
      <c r="E317" s="6">
        <v>3559.5136034000002</v>
      </c>
      <c r="F317" s="6">
        <v>5203.7225404000001</v>
      </c>
      <c r="G317" s="6">
        <v>1022.3149668</v>
      </c>
      <c r="H317" s="6">
        <v>23.194056880581201</v>
      </c>
      <c r="I317" s="6">
        <v>27.938313975938701</v>
      </c>
      <c r="J317" s="6">
        <v>40.843567513970498</v>
      </c>
      <c r="K317" s="6">
        <v>8.0240616295096903</v>
      </c>
    </row>
    <row r="318" spans="1:11" x14ac:dyDescent="0.25">
      <c r="A318" s="6" t="s">
        <v>211</v>
      </c>
      <c r="B318" s="6" t="s">
        <v>212</v>
      </c>
      <c r="C318" s="6" t="s">
        <v>16</v>
      </c>
      <c r="D318" s="6">
        <v>3590.2120101999999</v>
      </c>
      <c r="E318" s="6">
        <v>5779.3910212999999</v>
      </c>
      <c r="F318" s="6">
        <v>9533.7214676000003</v>
      </c>
      <c r="G318" s="6">
        <v>2956.0584170000002</v>
      </c>
      <c r="H318" s="6">
        <v>16.424123334038502</v>
      </c>
      <c r="I318" s="6">
        <v>26.438948635843399</v>
      </c>
      <c r="J318" s="6">
        <v>43.613863685868999</v>
      </c>
      <c r="K318" s="6">
        <v>13.5230643442491</v>
      </c>
    </row>
    <row r="319" spans="1:11" x14ac:dyDescent="0.25">
      <c r="A319" s="6" t="s">
        <v>213</v>
      </c>
      <c r="B319" s="6" t="s">
        <v>214</v>
      </c>
      <c r="C319" s="6" t="s">
        <v>15</v>
      </c>
      <c r="D319" s="6">
        <v>2994.7106601999999</v>
      </c>
      <c r="E319" s="6">
        <v>4222.9200528000001</v>
      </c>
      <c r="F319" s="6">
        <v>7355.7084327000002</v>
      </c>
      <c r="G319" s="6">
        <v>2112.7482120999998</v>
      </c>
      <c r="H319" s="6">
        <v>17.947350963616401</v>
      </c>
      <c r="I319" s="6">
        <v>25.308030350362401</v>
      </c>
      <c r="J319" s="6">
        <v>44.082883392442099</v>
      </c>
      <c r="K319" s="6">
        <v>12.661735293579101</v>
      </c>
    </row>
    <row r="320" spans="1:11" x14ac:dyDescent="0.25">
      <c r="A320" s="6" t="s">
        <v>213</v>
      </c>
      <c r="B320" s="6" t="s">
        <v>214</v>
      </c>
      <c r="C320" s="6" t="s">
        <v>16</v>
      </c>
      <c r="D320" s="6">
        <v>7856.8115080999996</v>
      </c>
      <c r="E320" s="6">
        <v>12400.7323376</v>
      </c>
      <c r="F320" s="6">
        <v>22650.504780200001</v>
      </c>
      <c r="G320" s="6">
        <v>3897.8640154</v>
      </c>
      <c r="H320" s="6">
        <v>16.7859380679342</v>
      </c>
      <c r="I320" s="6">
        <v>26.4939441147826</v>
      </c>
      <c r="J320" s="6">
        <v>48.392400664812499</v>
      </c>
      <c r="K320" s="6">
        <v>8.3277171524707203</v>
      </c>
    </row>
    <row r="321" spans="1:11" x14ac:dyDescent="0.25">
      <c r="A321" s="6" t="s">
        <v>215</v>
      </c>
      <c r="B321" s="6" t="s">
        <v>216</v>
      </c>
      <c r="C321" s="6" t="s">
        <v>15</v>
      </c>
      <c r="D321" s="6">
        <v>941.15158410000004</v>
      </c>
      <c r="E321" s="6">
        <v>1479.0795601</v>
      </c>
      <c r="F321" s="6">
        <v>2383.0818586999999</v>
      </c>
      <c r="G321" s="6">
        <v>782.39095450000002</v>
      </c>
      <c r="H321" s="6">
        <v>16.849292251751901</v>
      </c>
      <c r="I321" s="6">
        <v>26.4797341817677</v>
      </c>
      <c r="J321" s="6">
        <v>42.663948481245001</v>
      </c>
      <c r="K321" s="6">
        <v>14.0070250852353</v>
      </c>
    </row>
    <row r="322" spans="1:11" x14ac:dyDescent="0.25">
      <c r="A322" s="6" t="s">
        <v>215</v>
      </c>
      <c r="B322" s="6" t="s">
        <v>216</v>
      </c>
      <c r="C322" s="6" t="s">
        <v>16</v>
      </c>
      <c r="D322" s="6">
        <v>4419.6644036999996</v>
      </c>
      <c r="E322" s="6">
        <v>5982.8055819000001</v>
      </c>
      <c r="F322" s="6">
        <v>12082.1315961</v>
      </c>
      <c r="G322" s="6">
        <v>1817.6944559000001</v>
      </c>
      <c r="H322" s="6">
        <v>18.1862009945973</v>
      </c>
      <c r="I322" s="6">
        <v>24.618272992163099</v>
      </c>
      <c r="J322" s="6">
        <v>49.716008633121703</v>
      </c>
      <c r="K322" s="6">
        <v>7.4795173801179198</v>
      </c>
    </row>
    <row r="323" spans="1:11" x14ac:dyDescent="0.25">
      <c r="A323" s="6" t="s">
        <v>217</v>
      </c>
      <c r="B323" s="6" t="s">
        <v>218</v>
      </c>
      <c r="C323" s="6" t="s">
        <v>15</v>
      </c>
      <c r="D323" s="6">
        <v>9948.9469958999998</v>
      </c>
      <c r="E323" s="6">
        <v>14586.8712278</v>
      </c>
      <c r="F323" s="6">
        <v>23030.484126200001</v>
      </c>
      <c r="G323" s="6">
        <v>4457.4288321000004</v>
      </c>
      <c r="H323" s="6">
        <v>19.123862840776599</v>
      </c>
      <c r="I323" s="6">
        <v>28.0388793659748</v>
      </c>
      <c r="J323" s="6">
        <v>44.269189469763504</v>
      </c>
      <c r="K323" s="6">
        <v>8.5680683234851305</v>
      </c>
    </row>
    <row r="324" spans="1:11" x14ac:dyDescent="0.25">
      <c r="A324" s="6" t="s">
        <v>217</v>
      </c>
      <c r="B324" s="6" t="s">
        <v>218</v>
      </c>
      <c r="C324" s="6" t="s">
        <v>16</v>
      </c>
      <c r="D324" s="6">
        <v>14045.6721516</v>
      </c>
      <c r="E324" s="6">
        <v>19576.338349900001</v>
      </c>
      <c r="F324" s="6">
        <v>38453.597863199997</v>
      </c>
      <c r="G324" s="6">
        <v>7316.6604565999996</v>
      </c>
      <c r="H324" s="6">
        <v>17.6914860352646</v>
      </c>
      <c r="I324" s="6">
        <v>24.65773889642</v>
      </c>
      <c r="J324" s="6">
        <v>48.434940119614502</v>
      </c>
      <c r="K324" s="6">
        <v>9.2158349487009801</v>
      </c>
    </row>
    <row r="325" spans="1:11" x14ac:dyDescent="0.25">
      <c r="A325" s="6" t="s">
        <v>219</v>
      </c>
      <c r="B325" s="6" t="s">
        <v>220</v>
      </c>
      <c r="C325" s="6" t="s">
        <v>15</v>
      </c>
      <c r="D325" s="6">
        <v>7754.7454359000003</v>
      </c>
      <c r="E325" s="6">
        <v>9312.4147508000005</v>
      </c>
      <c r="F325" s="6">
        <v>12656.792492500001</v>
      </c>
      <c r="G325" s="6">
        <v>2805.5884246999999</v>
      </c>
      <c r="H325" s="6">
        <v>23.839086481826399</v>
      </c>
      <c r="I325" s="6">
        <v>28.6275626239422</v>
      </c>
      <c r="J325" s="6">
        <v>38.9086106443185</v>
      </c>
      <c r="K325" s="6">
        <v>8.6247402499128203</v>
      </c>
    </row>
    <row r="326" spans="1:11" x14ac:dyDescent="0.25">
      <c r="A326" s="6" t="s">
        <v>219</v>
      </c>
      <c r="B326" s="6" t="s">
        <v>220</v>
      </c>
      <c r="C326" s="6" t="s">
        <v>16</v>
      </c>
      <c r="D326" s="6">
        <v>4176.9828807000004</v>
      </c>
      <c r="E326" s="6">
        <v>7278.4411653999996</v>
      </c>
      <c r="F326" s="6">
        <v>10033.7492017</v>
      </c>
      <c r="G326" s="6">
        <v>2444.2856483999999</v>
      </c>
      <c r="H326" s="6">
        <v>17.4524831484479</v>
      </c>
      <c r="I326" s="6">
        <v>30.411154513715601</v>
      </c>
      <c r="J326" s="6">
        <v>41.923523236723199</v>
      </c>
      <c r="K326" s="6">
        <v>10.2128391011133</v>
      </c>
    </row>
    <row r="327" spans="1:11" x14ac:dyDescent="0.25">
      <c r="A327" s="6" t="s">
        <v>221</v>
      </c>
      <c r="B327" s="6" t="s">
        <v>222</v>
      </c>
      <c r="C327" s="6" t="s">
        <v>15</v>
      </c>
      <c r="D327" s="6">
        <v>4409.8953732999998</v>
      </c>
      <c r="E327" s="6">
        <v>5191.9832751000004</v>
      </c>
      <c r="F327" s="6">
        <v>9156.3019941999992</v>
      </c>
      <c r="G327" s="6">
        <v>2877.7073529999998</v>
      </c>
      <c r="H327" s="6">
        <v>20.3823174449638</v>
      </c>
      <c r="I327" s="6">
        <v>23.997088893027499</v>
      </c>
      <c r="J327" s="6">
        <v>42.319973167092002</v>
      </c>
      <c r="K327" s="6">
        <v>13.3006204949167</v>
      </c>
    </row>
    <row r="328" spans="1:11" x14ac:dyDescent="0.25">
      <c r="A328" s="6" t="s">
        <v>221</v>
      </c>
      <c r="B328" s="6" t="s">
        <v>222</v>
      </c>
      <c r="C328" s="6" t="s">
        <v>16</v>
      </c>
      <c r="D328" s="6">
        <v>7363.1605318000002</v>
      </c>
      <c r="E328" s="6">
        <v>10959.3959271</v>
      </c>
      <c r="F328" s="6">
        <v>16938.263707599999</v>
      </c>
      <c r="G328" s="6">
        <v>5635.2918399999999</v>
      </c>
      <c r="H328" s="6">
        <v>18.004549015881299</v>
      </c>
      <c r="I328" s="6">
        <v>26.798136520552699</v>
      </c>
      <c r="J328" s="6">
        <v>41.417784910477202</v>
      </c>
      <c r="K328" s="6">
        <v>13.779529553088899</v>
      </c>
    </row>
    <row r="329" spans="1:11" x14ac:dyDescent="0.25">
      <c r="A329" s="6" t="s">
        <v>223</v>
      </c>
      <c r="B329" s="6" t="s">
        <v>224</v>
      </c>
      <c r="C329" s="6" t="s">
        <v>15</v>
      </c>
      <c r="D329" s="6">
        <v>17578.918491100001</v>
      </c>
      <c r="E329" s="6">
        <v>23803.187665599999</v>
      </c>
      <c r="F329" s="6">
        <v>34237.811591600002</v>
      </c>
      <c r="G329" s="6">
        <v>8794.5755038000007</v>
      </c>
      <c r="H329" s="6">
        <v>20.824526469170799</v>
      </c>
      <c r="I329" s="6">
        <v>28.1979868012865</v>
      </c>
      <c r="J329" s="6">
        <v>40.559162618379197</v>
      </c>
      <c r="K329" s="6">
        <v>10.4183241111635</v>
      </c>
    </row>
    <row r="330" spans="1:11" x14ac:dyDescent="0.25">
      <c r="A330" s="6" t="s">
        <v>223</v>
      </c>
      <c r="B330" s="6" t="s">
        <v>224</v>
      </c>
      <c r="C330" s="6" t="s">
        <v>16</v>
      </c>
      <c r="D330" s="6">
        <v>10772.647831800001</v>
      </c>
      <c r="E330" s="6">
        <v>14922.682994000001</v>
      </c>
      <c r="F330" s="6">
        <v>22930.825454999998</v>
      </c>
      <c r="G330" s="6">
        <v>5617.3504690999998</v>
      </c>
      <c r="H330" s="6">
        <v>19.8597924014562</v>
      </c>
      <c r="I330" s="6">
        <v>27.5105425296411</v>
      </c>
      <c r="J330" s="6">
        <v>42.273862493306197</v>
      </c>
      <c r="K330" s="6">
        <v>10.355802575596501</v>
      </c>
    </row>
    <row r="331" spans="1:11" x14ac:dyDescent="0.25">
      <c r="A331" s="6" t="s">
        <v>225</v>
      </c>
      <c r="B331" s="6" t="s">
        <v>226</v>
      </c>
      <c r="C331" s="6" t="s">
        <v>15</v>
      </c>
      <c r="D331" s="6">
        <v>2174.3770939000001</v>
      </c>
      <c r="E331" s="6">
        <v>3252.1961864</v>
      </c>
      <c r="F331" s="6">
        <v>4485.6894915000003</v>
      </c>
      <c r="G331" s="6">
        <v>1119.8200795</v>
      </c>
      <c r="H331" s="6">
        <v>19.709579081377001</v>
      </c>
      <c r="I331" s="6">
        <v>29.479439469734999</v>
      </c>
      <c r="J331" s="6">
        <v>40.660404313147602</v>
      </c>
      <c r="K331" s="6">
        <v>10.1505771357404</v>
      </c>
    </row>
    <row r="332" spans="1:11" x14ac:dyDescent="0.25">
      <c r="A332" s="6" t="s">
        <v>225</v>
      </c>
      <c r="B332" s="6" t="s">
        <v>226</v>
      </c>
      <c r="C332" s="6" t="s">
        <v>16</v>
      </c>
      <c r="D332" s="6">
        <v>3394.3003236999998</v>
      </c>
      <c r="E332" s="6">
        <v>5920.6663018999998</v>
      </c>
      <c r="F332" s="6">
        <v>9544.7445661000002</v>
      </c>
      <c r="G332" s="6">
        <v>1413.2059607000001</v>
      </c>
      <c r="H332" s="6">
        <v>16.743028633637799</v>
      </c>
      <c r="I332" s="6">
        <v>29.204806873090199</v>
      </c>
      <c r="J332" s="6">
        <v>47.081258678009497</v>
      </c>
      <c r="K332" s="6">
        <v>6.9709058152625003</v>
      </c>
    </row>
    <row r="333" spans="1:11" x14ac:dyDescent="0.25">
      <c r="A333" s="6" t="s">
        <v>227</v>
      </c>
      <c r="B333" s="6" t="s">
        <v>228</v>
      </c>
      <c r="C333" s="6" t="s">
        <v>15</v>
      </c>
      <c r="D333" s="6">
        <v>15233.6710162</v>
      </c>
      <c r="E333" s="6">
        <v>19243.386790799999</v>
      </c>
      <c r="F333" s="6">
        <v>26094.061765099999</v>
      </c>
      <c r="G333" s="6">
        <v>8830.3569604000004</v>
      </c>
      <c r="H333" s="6">
        <v>21.950067602763799</v>
      </c>
      <c r="I333" s="6">
        <v>27.7276331171261</v>
      </c>
      <c r="J333" s="6">
        <v>37.5987126914806</v>
      </c>
      <c r="K333" s="6">
        <v>12.7235865886295</v>
      </c>
    </row>
    <row r="334" spans="1:11" x14ac:dyDescent="0.25">
      <c r="A334" s="6" t="s">
        <v>227</v>
      </c>
      <c r="B334" s="6" t="s">
        <v>228</v>
      </c>
      <c r="C334" s="6" t="s">
        <v>16</v>
      </c>
      <c r="D334" s="6">
        <v>25605.338813800001</v>
      </c>
      <c r="E334" s="6">
        <v>35150.479360899997</v>
      </c>
      <c r="F334" s="6">
        <v>55436.2307401</v>
      </c>
      <c r="G334" s="6">
        <v>13577.4745556</v>
      </c>
      <c r="H334" s="6">
        <v>19.731396193067201</v>
      </c>
      <c r="I334" s="6">
        <v>27.086852460329599</v>
      </c>
      <c r="J334" s="6">
        <v>42.7189907596022</v>
      </c>
      <c r="K334" s="6">
        <v>10.462760587001</v>
      </c>
    </row>
    <row r="335" spans="1:11" x14ac:dyDescent="0.25">
      <c r="A335" s="6" t="s">
        <v>229</v>
      </c>
      <c r="B335" s="6" t="s">
        <v>230</v>
      </c>
      <c r="C335" s="6" t="s">
        <v>15</v>
      </c>
      <c r="D335" s="6">
        <v>24908.374408799998</v>
      </c>
      <c r="E335" s="6">
        <v>30681.3800409</v>
      </c>
      <c r="F335" s="6">
        <v>49125.586202300001</v>
      </c>
      <c r="G335" s="6">
        <v>14235.943591400001</v>
      </c>
      <c r="H335" s="6">
        <v>20.939979393439799</v>
      </c>
      <c r="I335" s="6">
        <v>25.793231435920699</v>
      </c>
      <c r="J335" s="6">
        <v>41.298911999788501</v>
      </c>
      <c r="K335" s="6">
        <v>11.967877170851001</v>
      </c>
    </row>
    <row r="336" spans="1:11" x14ac:dyDescent="0.25">
      <c r="A336" s="6" t="s">
        <v>229</v>
      </c>
      <c r="B336" s="6" t="s">
        <v>230</v>
      </c>
      <c r="C336" s="6" t="s">
        <v>16</v>
      </c>
      <c r="D336" s="6">
        <v>20778.545391700001</v>
      </c>
      <c r="E336" s="6">
        <v>29413.0548241</v>
      </c>
      <c r="F336" s="6">
        <v>50366.209671999997</v>
      </c>
      <c r="G336" s="6">
        <v>17384.905862600001</v>
      </c>
      <c r="H336" s="6">
        <v>17.617489354470401</v>
      </c>
      <c r="I336" s="6">
        <v>24.9384242485533</v>
      </c>
      <c r="J336" s="6">
        <v>42.703959588813497</v>
      </c>
      <c r="K336" s="6">
        <v>14.740126808162801</v>
      </c>
    </row>
    <row r="337" spans="1:11" x14ac:dyDescent="0.25">
      <c r="A337" s="6" t="s">
        <v>231</v>
      </c>
      <c r="B337" s="6" t="s">
        <v>232</v>
      </c>
      <c r="C337" s="6" t="s">
        <v>15</v>
      </c>
      <c r="D337" s="6">
        <v>12442.905946000001</v>
      </c>
      <c r="E337" s="6">
        <v>16220.034615799999</v>
      </c>
      <c r="F337" s="6">
        <v>23971.033997899998</v>
      </c>
      <c r="G337" s="6">
        <v>5608.4391422999997</v>
      </c>
      <c r="H337" s="6">
        <v>21.363994304330699</v>
      </c>
      <c r="I337" s="6">
        <v>27.8491799786845</v>
      </c>
      <c r="J337" s="6">
        <v>41.157349900622101</v>
      </c>
      <c r="K337" s="6">
        <v>9.6294758163626906</v>
      </c>
    </row>
    <row r="338" spans="1:11" x14ac:dyDescent="0.25">
      <c r="A338" s="6" t="s">
        <v>231</v>
      </c>
      <c r="B338" s="6" t="s">
        <v>232</v>
      </c>
      <c r="C338" s="6" t="s">
        <v>16</v>
      </c>
      <c r="D338" s="6">
        <v>17187.5434441</v>
      </c>
      <c r="E338" s="6">
        <v>23956.506865200001</v>
      </c>
      <c r="F338" s="6">
        <v>35813.968415099996</v>
      </c>
      <c r="G338" s="6">
        <v>6323.5675782999997</v>
      </c>
      <c r="H338" s="6">
        <v>20.637867513269001</v>
      </c>
      <c r="I338" s="6">
        <v>28.765670694751599</v>
      </c>
      <c r="J338" s="6">
        <v>43.003465718014198</v>
      </c>
      <c r="K338" s="6">
        <v>7.59299607396526</v>
      </c>
    </row>
    <row r="339" spans="1:11" x14ac:dyDescent="0.25">
      <c r="A339" s="6" t="s">
        <v>233</v>
      </c>
      <c r="B339" s="6" t="s">
        <v>234</v>
      </c>
      <c r="C339" s="6" t="s">
        <v>15</v>
      </c>
      <c r="D339" s="6">
        <v>10066.9324879</v>
      </c>
      <c r="E339" s="6">
        <v>11618.1438667</v>
      </c>
      <c r="F339" s="6">
        <v>19893.499532500002</v>
      </c>
      <c r="G339" s="6">
        <v>4020.4044259000002</v>
      </c>
      <c r="H339" s="6">
        <v>22.077100011444699</v>
      </c>
      <c r="I339" s="6">
        <v>25.4789554217021</v>
      </c>
      <c r="J339" s="6">
        <v>43.627071035245201</v>
      </c>
      <c r="K339" s="6">
        <v>8.8168735316079108</v>
      </c>
    </row>
    <row r="340" spans="1:11" x14ac:dyDescent="0.25">
      <c r="A340" s="6" t="s">
        <v>233</v>
      </c>
      <c r="B340" s="6" t="s">
        <v>234</v>
      </c>
      <c r="C340" s="6" t="s">
        <v>16</v>
      </c>
      <c r="D340" s="6">
        <v>13697.798963200001</v>
      </c>
      <c r="E340" s="6">
        <v>18746.656547300001</v>
      </c>
      <c r="F340" s="6">
        <v>27853.5879958</v>
      </c>
      <c r="G340" s="6">
        <v>4327.9761828000001</v>
      </c>
      <c r="H340" s="6">
        <v>21.195486011821199</v>
      </c>
      <c r="I340" s="6">
        <v>29.007908327768899</v>
      </c>
      <c r="J340" s="6">
        <v>43.099649537132002</v>
      </c>
      <c r="K340" s="6">
        <v>6.6969561232779604</v>
      </c>
    </row>
    <row r="341" spans="1:11" x14ac:dyDescent="0.25">
      <c r="A341" s="6" t="s">
        <v>235</v>
      </c>
      <c r="B341" s="6" t="s">
        <v>236</v>
      </c>
      <c r="C341" s="6" t="s">
        <v>15</v>
      </c>
      <c r="D341" s="6">
        <v>1598.6430316999999</v>
      </c>
      <c r="E341" s="6">
        <v>1834.9767107</v>
      </c>
      <c r="F341" s="6">
        <v>2648.2344297999998</v>
      </c>
      <c r="G341" s="6">
        <v>776.80492230000004</v>
      </c>
      <c r="H341" s="6">
        <v>23.308390308857302</v>
      </c>
      <c r="I341" s="6">
        <v>26.754161205817599</v>
      </c>
      <c r="J341" s="6">
        <v>38.611547728383698</v>
      </c>
      <c r="K341" s="6">
        <v>11.3259007569413</v>
      </c>
    </row>
    <row r="342" spans="1:11" x14ac:dyDescent="0.25">
      <c r="A342" s="6" t="s">
        <v>235</v>
      </c>
      <c r="B342" s="6" t="s">
        <v>236</v>
      </c>
      <c r="C342" s="6" t="s">
        <v>16</v>
      </c>
      <c r="D342" s="6">
        <v>2032.2701402</v>
      </c>
      <c r="E342" s="6">
        <v>2806.3576978000001</v>
      </c>
      <c r="F342" s="6">
        <v>4578.6850314000003</v>
      </c>
      <c r="G342" s="6">
        <v>1002.0280379</v>
      </c>
      <c r="H342" s="6">
        <v>19.504785938774202</v>
      </c>
      <c r="I342" s="6">
        <v>26.934119180550201</v>
      </c>
      <c r="J342" s="6">
        <v>43.944094661420301</v>
      </c>
      <c r="K342" s="6">
        <v>9.6170002192553206</v>
      </c>
    </row>
    <row r="343" spans="1:11" x14ac:dyDescent="0.25">
      <c r="A343" s="6" t="s">
        <v>237</v>
      </c>
      <c r="B343" s="6" t="s">
        <v>238</v>
      </c>
      <c r="C343" s="6" t="s">
        <v>15</v>
      </c>
      <c r="D343" s="6">
        <v>474.02869850000002</v>
      </c>
      <c r="E343" s="6">
        <v>921.98151010000004</v>
      </c>
      <c r="F343" s="6">
        <v>1367.6422204999999</v>
      </c>
      <c r="G343" s="6">
        <v>591.13961870000003</v>
      </c>
      <c r="H343" s="6">
        <v>14.1298981202384</v>
      </c>
      <c r="I343" s="6">
        <v>27.482523416156798</v>
      </c>
      <c r="J343" s="6">
        <v>40.766825514471797</v>
      </c>
      <c r="K343" s="6">
        <v>17.620752949133099</v>
      </c>
    </row>
    <row r="344" spans="1:11" x14ac:dyDescent="0.25">
      <c r="A344" s="6" t="s">
        <v>237</v>
      </c>
      <c r="B344" s="6" t="s">
        <v>238</v>
      </c>
      <c r="C344" s="6" t="s">
        <v>16</v>
      </c>
      <c r="D344" s="6">
        <v>1015.6811382</v>
      </c>
      <c r="E344" s="6">
        <v>2244.8703765999999</v>
      </c>
      <c r="F344" s="6">
        <v>4244.1729007000004</v>
      </c>
      <c r="G344" s="6">
        <v>1446.4835376000001</v>
      </c>
      <c r="H344" s="6">
        <v>11.346861155742101</v>
      </c>
      <c r="I344" s="6">
        <v>25.0789657481095</v>
      </c>
      <c r="J344" s="6">
        <v>47.414526876567002</v>
      </c>
      <c r="K344" s="6">
        <v>16.1596462195815</v>
      </c>
    </row>
    <row r="345" spans="1:11" x14ac:dyDescent="0.25">
      <c r="A345" s="6" t="s">
        <v>239</v>
      </c>
      <c r="B345" s="6" t="s">
        <v>240</v>
      </c>
      <c r="C345" s="6" t="s">
        <v>15</v>
      </c>
      <c r="D345" s="6">
        <v>794.89283820000003</v>
      </c>
      <c r="E345" s="6">
        <v>1755.5304632</v>
      </c>
      <c r="F345" s="6">
        <v>2571.1374479999999</v>
      </c>
      <c r="G345" s="6">
        <v>1344.8546163000001</v>
      </c>
      <c r="H345" s="6">
        <v>12.292634995524301</v>
      </c>
      <c r="I345" s="6">
        <v>27.148433311474399</v>
      </c>
      <c r="J345" s="6">
        <v>39.761402610140998</v>
      </c>
      <c r="K345" s="6">
        <v>20.797529082860201</v>
      </c>
    </row>
    <row r="346" spans="1:11" x14ac:dyDescent="0.25">
      <c r="A346" s="6" t="s">
        <v>239</v>
      </c>
      <c r="B346" s="6" t="s">
        <v>240</v>
      </c>
      <c r="C346" s="6" t="s">
        <v>16</v>
      </c>
      <c r="D346" s="6">
        <v>1129.6198713000001</v>
      </c>
      <c r="E346" s="6">
        <v>3397.0165901999999</v>
      </c>
      <c r="F346" s="6">
        <v>5093.2261564999999</v>
      </c>
      <c r="G346" s="6">
        <v>1883.7220182000001</v>
      </c>
      <c r="H346" s="6">
        <v>9.8197206090461702</v>
      </c>
      <c r="I346" s="6">
        <v>29.5300699532397</v>
      </c>
      <c r="J346" s="6">
        <v>44.2751222125354</v>
      </c>
      <c r="K346" s="6">
        <v>16.3750872251786</v>
      </c>
    </row>
    <row r="347" spans="1:11" x14ac:dyDescent="0.25">
      <c r="A347" s="6" t="s">
        <v>241</v>
      </c>
      <c r="B347" s="6" t="s">
        <v>242</v>
      </c>
      <c r="C347" s="6" t="s">
        <v>15</v>
      </c>
      <c r="D347" s="6">
        <v>1868.4260024</v>
      </c>
      <c r="E347" s="6">
        <v>1830.3044577999999</v>
      </c>
      <c r="F347" s="6">
        <v>2827.7207044000002</v>
      </c>
      <c r="G347" s="6">
        <v>1087.0412498000001</v>
      </c>
      <c r="H347" s="6">
        <v>24.5409846191755</v>
      </c>
      <c r="I347" s="6">
        <v>24.0402742680639</v>
      </c>
      <c r="J347" s="6">
        <v>37.140914451450797</v>
      </c>
      <c r="K347" s="6">
        <v>14.277826661309801</v>
      </c>
    </row>
    <row r="348" spans="1:11" x14ac:dyDescent="0.25">
      <c r="A348" s="6" t="s">
        <v>241</v>
      </c>
      <c r="B348" s="6" t="s">
        <v>242</v>
      </c>
      <c r="C348" s="6" t="s">
        <v>16</v>
      </c>
      <c r="D348" s="6">
        <v>2174.549231</v>
      </c>
      <c r="E348" s="6">
        <v>3742.3158263</v>
      </c>
      <c r="F348" s="6">
        <v>5764.9090194999999</v>
      </c>
      <c r="G348" s="6">
        <v>1584.7335118000001</v>
      </c>
      <c r="H348" s="6">
        <v>16.391271150129999</v>
      </c>
      <c r="I348" s="6">
        <v>28.208748996727699</v>
      </c>
      <c r="J348" s="6">
        <v>43.4546091426038</v>
      </c>
      <c r="K348" s="6">
        <v>11.945370710538599</v>
      </c>
    </row>
    <row r="349" spans="1:11" x14ac:dyDescent="0.25">
      <c r="A349" s="6" t="s">
        <v>243</v>
      </c>
      <c r="B349" s="6" t="s">
        <v>244</v>
      </c>
      <c r="C349" s="6" t="s">
        <v>15</v>
      </c>
      <c r="D349" s="6">
        <v>5707.7960939000004</v>
      </c>
      <c r="E349" s="6">
        <v>6140.5544104000001</v>
      </c>
      <c r="F349" s="6">
        <v>8631.3664017999999</v>
      </c>
      <c r="G349" s="6">
        <v>2838.2321461000001</v>
      </c>
      <c r="H349" s="6">
        <v>24.4781223302376</v>
      </c>
      <c r="I349" s="6">
        <v>26.334024474681001</v>
      </c>
      <c r="J349" s="6">
        <v>37.015975901129501</v>
      </c>
      <c r="K349" s="6">
        <v>12.1718772939519</v>
      </c>
    </row>
    <row r="350" spans="1:11" x14ac:dyDescent="0.25">
      <c r="A350" s="6" t="s">
        <v>243</v>
      </c>
      <c r="B350" s="6" t="s">
        <v>244</v>
      </c>
      <c r="C350" s="6" t="s">
        <v>16</v>
      </c>
      <c r="D350" s="6">
        <v>4053.1666492999998</v>
      </c>
      <c r="E350" s="6">
        <v>5854.4390205999998</v>
      </c>
      <c r="F350" s="6">
        <v>9312.0659049000005</v>
      </c>
      <c r="G350" s="6">
        <v>2764.3793704</v>
      </c>
      <c r="H350" s="6">
        <v>18.436850694184599</v>
      </c>
      <c r="I350" s="6">
        <v>26.630392347586199</v>
      </c>
      <c r="J350" s="6">
        <v>42.358280228299797</v>
      </c>
      <c r="K350" s="6">
        <v>12.574476729929399</v>
      </c>
    </row>
    <row r="351" spans="1:11" x14ac:dyDescent="0.25">
      <c r="A351" s="6" t="s">
        <v>245</v>
      </c>
      <c r="B351" s="6" t="s">
        <v>246</v>
      </c>
      <c r="C351" s="6" t="s">
        <v>15</v>
      </c>
      <c r="D351" s="6">
        <v>1446.0654245999999</v>
      </c>
      <c r="E351" s="6">
        <v>1572.4268963</v>
      </c>
      <c r="F351" s="6">
        <v>3495.1992352000002</v>
      </c>
      <c r="G351" s="6">
        <v>1479.2670631999999</v>
      </c>
      <c r="H351" s="6">
        <v>18.091741662571501</v>
      </c>
      <c r="I351" s="6">
        <v>19.672651532352202</v>
      </c>
      <c r="J351" s="6">
        <v>43.728479048551598</v>
      </c>
      <c r="K351" s="6">
        <v>18.507127756524699</v>
      </c>
    </row>
    <row r="352" spans="1:11" x14ac:dyDescent="0.25">
      <c r="A352" s="6" t="s">
        <v>245</v>
      </c>
      <c r="B352" s="6" t="s">
        <v>246</v>
      </c>
      <c r="C352" s="6" t="s">
        <v>16</v>
      </c>
      <c r="D352" s="6">
        <v>4178.5484411999996</v>
      </c>
      <c r="E352" s="6">
        <v>8150.2958476000003</v>
      </c>
      <c r="F352" s="6">
        <v>16294.541743399999</v>
      </c>
      <c r="G352" s="6">
        <v>6708.6553492000003</v>
      </c>
      <c r="H352" s="6">
        <v>11.8265129265917</v>
      </c>
      <c r="I352" s="6">
        <v>23.067718504061901</v>
      </c>
      <c r="J352" s="6">
        <v>46.118313876927601</v>
      </c>
      <c r="K352" s="6">
        <v>18.987454692418801</v>
      </c>
    </row>
    <row r="353" spans="1:11" x14ac:dyDescent="0.25">
      <c r="A353" s="6" t="s">
        <v>247</v>
      </c>
      <c r="B353" s="6" t="s">
        <v>248</v>
      </c>
      <c r="C353" s="6" t="s">
        <v>15</v>
      </c>
      <c r="D353" s="6">
        <v>740.71897799999999</v>
      </c>
      <c r="E353" s="6">
        <v>1089.8999927</v>
      </c>
      <c r="F353" s="6">
        <v>2018.1948702</v>
      </c>
      <c r="G353" s="6">
        <v>933.28634850000003</v>
      </c>
      <c r="H353" s="6">
        <v>15.4894073453726</v>
      </c>
      <c r="I353" s="6">
        <v>22.791241285907599</v>
      </c>
      <c r="J353" s="6">
        <v>42.203107217902499</v>
      </c>
      <c r="K353" s="6">
        <v>19.5162441508173</v>
      </c>
    </row>
    <row r="354" spans="1:11" x14ac:dyDescent="0.25">
      <c r="A354" s="6" t="s">
        <v>247</v>
      </c>
      <c r="B354" s="6" t="s">
        <v>248</v>
      </c>
      <c r="C354" s="6" t="s">
        <v>16</v>
      </c>
      <c r="D354" s="6">
        <v>3083.0234062</v>
      </c>
      <c r="E354" s="6">
        <v>7010.9202505000003</v>
      </c>
      <c r="F354" s="6">
        <v>18034.265540299999</v>
      </c>
      <c r="G354" s="6">
        <v>6090.6906097000001</v>
      </c>
      <c r="H354" s="6">
        <v>9.0097093232563505</v>
      </c>
      <c r="I354" s="6">
        <v>20.4884443687674</v>
      </c>
      <c r="J354" s="6">
        <v>52.7026457372219</v>
      </c>
      <c r="K354" s="6">
        <v>17.799200570754302</v>
      </c>
    </row>
    <row r="355" spans="1:11" x14ac:dyDescent="0.25">
      <c r="A355" s="6" t="s">
        <v>249</v>
      </c>
      <c r="B355" s="6" t="s">
        <v>250</v>
      </c>
      <c r="C355" s="6" t="s">
        <v>15</v>
      </c>
      <c r="D355" s="6">
        <v>345.56960559999999</v>
      </c>
      <c r="E355" s="6">
        <v>402.45712359999999</v>
      </c>
      <c r="F355" s="6">
        <v>1195.7935285000001</v>
      </c>
      <c r="G355" s="6">
        <v>453.11169719999998</v>
      </c>
      <c r="H355" s="6">
        <v>14.4171637786195</v>
      </c>
      <c r="I355" s="6">
        <v>16.790511002085999</v>
      </c>
      <c r="J355" s="6">
        <v>49.888505431097599</v>
      </c>
      <c r="K355" s="6">
        <v>18.903819788196898</v>
      </c>
    </row>
    <row r="356" spans="1:11" x14ac:dyDescent="0.25">
      <c r="A356" s="6" t="s">
        <v>249</v>
      </c>
      <c r="B356" s="6" t="s">
        <v>250</v>
      </c>
      <c r="C356" s="6" t="s">
        <v>16</v>
      </c>
      <c r="D356" s="6">
        <v>2280.7884545000002</v>
      </c>
      <c r="E356" s="6">
        <v>5476.9038265999998</v>
      </c>
      <c r="F356" s="6">
        <v>13963.801008599999</v>
      </c>
      <c r="G356" s="6">
        <v>5223.5747551000004</v>
      </c>
      <c r="H356" s="6">
        <v>8.4645859891979693</v>
      </c>
      <c r="I356" s="6">
        <v>20.326182949302201</v>
      </c>
      <c r="J356" s="6">
        <v>51.823216721454202</v>
      </c>
      <c r="K356" s="6">
        <v>19.386014340045701</v>
      </c>
    </row>
    <row r="357" spans="1:11" x14ac:dyDescent="0.25">
      <c r="A357" s="6" t="s">
        <v>251</v>
      </c>
      <c r="B357" s="6" t="s">
        <v>252</v>
      </c>
      <c r="C357" s="6" t="s">
        <v>15</v>
      </c>
      <c r="D357" s="6">
        <v>3373.0336013000001</v>
      </c>
      <c r="E357" s="6">
        <v>5286.7434374000004</v>
      </c>
      <c r="F357" s="6">
        <v>7496.2737377000003</v>
      </c>
      <c r="G357" s="6">
        <v>1534.7871626000001</v>
      </c>
      <c r="H357" s="6">
        <v>19.066556445379199</v>
      </c>
      <c r="I357" s="6">
        <v>29.884075902053301</v>
      </c>
      <c r="J357" s="6">
        <v>42.373762981425699</v>
      </c>
      <c r="K357" s="6">
        <v>8.6756046711417394</v>
      </c>
    </row>
    <row r="358" spans="1:11" x14ac:dyDescent="0.25">
      <c r="A358" s="6" t="s">
        <v>251</v>
      </c>
      <c r="B358" s="6" t="s">
        <v>252</v>
      </c>
      <c r="C358" s="6" t="s">
        <v>16</v>
      </c>
      <c r="D358" s="6">
        <v>2817.4335535</v>
      </c>
      <c r="E358" s="6">
        <v>5730.8543129</v>
      </c>
      <c r="F358" s="6">
        <v>9642.947478</v>
      </c>
      <c r="G358" s="6">
        <v>3412.9267166</v>
      </c>
      <c r="H358" s="6">
        <v>13.041160983448</v>
      </c>
      <c r="I358" s="6">
        <v>26.526621568190201</v>
      </c>
      <c r="J358" s="6">
        <v>44.634674794481001</v>
      </c>
      <c r="K358" s="6">
        <v>15.7975426538808</v>
      </c>
    </row>
    <row r="359" spans="1:11" x14ac:dyDescent="0.25">
      <c r="A359" s="6" t="s">
        <v>253</v>
      </c>
      <c r="B359" s="6" t="s">
        <v>254</v>
      </c>
      <c r="C359" s="6" t="s">
        <v>15</v>
      </c>
      <c r="D359" s="6">
        <v>255.25719620000001</v>
      </c>
      <c r="E359" s="6">
        <v>296.6882693</v>
      </c>
      <c r="F359" s="6">
        <v>832.29662229999997</v>
      </c>
      <c r="G359" s="6">
        <v>290.74387089999999</v>
      </c>
      <c r="H359" s="6">
        <v>15.239363343565699</v>
      </c>
      <c r="I359" s="6">
        <v>17.712880980224298</v>
      </c>
      <c r="J359" s="6">
        <v>49.689767127717701</v>
      </c>
      <c r="K359" s="6">
        <v>17.357988548492301</v>
      </c>
    </row>
    <row r="360" spans="1:11" x14ac:dyDescent="0.25">
      <c r="A360" s="6" t="s">
        <v>253</v>
      </c>
      <c r="B360" s="6" t="s">
        <v>254</v>
      </c>
      <c r="C360" s="6" t="s">
        <v>16</v>
      </c>
      <c r="D360" s="6">
        <v>2560.6388052000002</v>
      </c>
      <c r="E360" s="6">
        <v>5661.9379040000003</v>
      </c>
      <c r="F360" s="6">
        <v>13780.748036999999</v>
      </c>
      <c r="G360" s="6">
        <v>5679.6892989999997</v>
      </c>
      <c r="H360" s="6">
        <v>9.2498555288057407</v>
      </c>
      <c r="I360" s="6">
        <v>20.4527508990002</v>
      </c>
      <c r="J360" s="6">
        <v>49.780518893279499</v>
      </c>
      <c r="K360" s="6">
        <v>20.516874678914601</v>
      </c>
    </row>
    <row r="361" spans="1:11" x14ac:dyDescent="0.25">
      <c r="A361" s="6" t="s">
        <v>255</v>
      </c>
      <c r="B361" s="6" t="s">
        <v>256</v>
      </c>
      <c r="C361" s="6" t="s">
        <v>15</v>
      </c>
      <c r="D361" s="6">
        <v>7.3211139999999997</v>
      </c>
      <c r="E361" s="6">
        <v>28.990426100000001</v>
      </c>
      <c r="F361" s="6">
        <v>168.59450430000001</v>
      </c>
      <c r="G361" s="6">
        <v>103.41326909999999</v>
      </c>
      <c r="H361" s="6">
        <v>2.3745233202849598</v>
      </c>
      <c r="I361" s="6">
        <v>9.4027278962529195</v>
      </c>
      <c r="J361" s="6">
        <v>54.681785057879601</v>
      </c>
      <c r="K361" s="6">
        <v>33.5409637255825</v>
      </c>
    </row>
    <row r="362" spans="1:11" x14ac:dyDescent="0.25">
      <c r="A362" s="6" t="s">
        <v>255</v>
      </c>
      <c r="B362" s="6" t="s">
        <v>256</v>
      </c>
      <c r="C362" s="6" t="s">
        <v>16</v>
      </c>
      <c r="D362" s="6">
        <v>3435.1917545000001</v>
      </c>
      <c r="E362" s="6">
        <v>4893.6141927999997</v>
      </c>
      <c r="F362" s="6">
        <v>13091.9743241</v>
      </c>
      <c r="G362" s="6">
        <v>4007.9004131000002</v>
      </c>
      <c r="H362" s="6">
        <v>13.509123013975</v>
      </c>
      <c r="I362" s="6">
        <v>19.244467510982201</v>
      </c>
      <c r="J362" s="6">
        <v>51.4850710759846</v>
      </c>
      <c r="K362" s="6">
        <v>15.7613383990582</v>
      </c>
    </row>
    <row r="363" spans="1:11" x14ac:dyDescent="0.25">
      <c r="A363" s="6" t="s">
        <v>257</v>
      </c>
      <c r="B363" s="6" t="s">
        <v>258</v>
      </c>
      <c r="C363" s="6" t="s">
        <v>15</v>
      </c>
      <c r="D363" s="6">
        <v>67.305466999999993</v>
      </c>
      <c r="E363" s="6">
        <v>195.989655</v>
      </c>
      <c r="F363" s="6">
        <v>588.57104990000005</v>
      </c>
      <c r="G363" s="6">
        <v>323.16587390000001</v>
      </c>
      <c r="H363" s="6">
        <v>5.7279686320534502</v>
      </c>
      <c r="I363" s="6">
        <v>16.6795157375103</v>
      </c>
      <c r="J363" s="6">
        <v>50.089787083149901</v>
      </c>
      <c r="K363" s="6">
        <v>27.502728547286399</v>
      </c>
    </row>
    <row r="364" spans="1:11" x14ac:dyDescent="0.25">
      <c r="A364" s="6" t="s">
        <v>257</v>
      </c>
      <c r="B364" s="6" t="s">
        <v>258</v>
      </c>
      <c r="C364" s="6" t="s">
        <v>16</v>
      </c>
      <c r="D364" s="6">
        <v>4890.7976817999997</v>
      </c>
      <c r="E364" s="6">
        <v>9963.7294256999994</v>
      </c>
      <c r="F364" s="6">
        <v>21157.005962300002</v>
      </c>
      <c r="G364" s="6">
        <v>8636.4348821000003</v>
      </c>
      <c r="H364" s="6">
        <v>10.9541327548634</v>
      </c>
      <c r="I364" s="6">
        <v>22.3161991077267</v>
      </c>
      <c r="J364" s="6">
        <v>47.3862684749568</v>
      </c>
      <c r="K364" s="6">
        <v>19.343399662453098</v>
      </c>
    </row>
    <row r="365" spans="1:11" x14ac:dyDescent="0.25">
      <c r="A365" s="6" t="s">
        <v>259</v>
      </c>
      <c r="B365" s="6" t="s">
        <v>260</v>
      </c>
      <c r="C365" s="6" t="s">
        <v>15</v>
      </c>
      <c r="D365" s="6">
        <v>134.92108590000001</v>
      </c>
      <c r="E365" s="6">
        <v>238.47401690000001</v>
      </c>
      <c r="F365" s="6">
        <v>738.48916129999998</v>
      </c>
      <c r="G365" s="6">
        <v>163.79684739999999</v>
      </c>
      <c r="H365" s="6">
        <v>10.5763959882854</v>
      </c>
      <c r="I365" s="6">
        <v>18.6938581084415</v>
      </c>
      <c r="J365" s="6">
        <v>57.889793510515602</v>
      </c>
      <c r="K365" s="6">
        <v>12.8399523927575</v>
      </c>
    </row>
    <row r="366" spans="1:11" x14ac:dyDescent="0.25">
      <c r="A366" s="6" t="s">
        <v>259</v>
      </c>
      <c r="B366" s="6" t="s">
        <v>260</v>
      </c>
      <c r="C366" s="6" t="s">
        <v>16</v>
      </c>
      <c r="D366" s="6">
        <v>7484.6998897000003</v>
      </c>
      <c r="E366" s="6">
        <v>9616.4820440000003</v>
      </c>
      <c r="F366" s="6">
        <v>26291.5199115</v>
      </c>
      <c r="G366" s="6">
        <v>6221.6170482999996</v>
      </c>
      <c r="H366" s="6">
        <v>15.0857656753615</v>
      </c>
      <c r="I366" s="6">
        <v>19.3824731619159</v>
      </c>
      <c r="J366" s="6">
        <v>52.991798532871698</v>
      </c>
      <c r="K366" s="6">
        <v>12.539962629851001</v>
      </c>
    </row>
    <row r="367" spans="1:11" x14ac:dyDescent="0.25">
      <c r="A367" s="6" t="s">
        <v>261</v>
      </c>
      <c r="B367" s="6" t="s">
        <v>262</v>
      </c>
      <c r="C367" s="6" t="s">
        <v>15</v>
      </c>
      <c r="D367" s="6">
        <v>154.53794679999999</v>
      </c>
      <c r="E367" s="6">
        <v>180.6920083</v>
      </c>
      <c r="F367" s="6">
        <v>737.68614669999999</v>
      </c>
      <c r="G367" s="6">
        <v>406.15067060000001</v>
      </c>
      <c r="H367" s="6">
        <v>10.448341459881499</v>
      </c>
      <c r="I367" s="6">
        <v>12.2166227834867</v>
      </c>
      <c r="J367" s="6">
        <v>49.875107768325897</v>
      </c>
      <c r="K367" s="6">
        <v>27.4599279883059</v>
      </c>
    </row>
    <row r="368" spans="1:11" x14ac:dyDescent="0.25">
      <c r="A368" s="6" t="s">
        <v>261</v>
      </c>
      <c r="B368" s="6" t="s">
        <v>262</v>
      </c>
      <c r="C368" s="6" t="s">
        <v>16</v>
      </c>
      <c r="D368" s="6">
        <v>5043.2624312999997</v>
      </c>
      <c r="E368" s="6">
        <v>8386.4132687000001</v>
      </c>
      <c r="F368" s="6">
        <v>20352.272578299999</v>
      </c>
      <c r="G368" s="6">
        <v>9204.9849467999993</v>
      </c>
      <c r="H368" s="6">
        <v>11.732082409533801</v>
      </c>
      <c r="I368" s="6">
        <v>19.509215102144498</v>
      </c>
      <c r="J368" s="6">
        <v>47.345253665168002</v>
      </c>
      <c r="K368" s="6">
        <v>21.413448823153601</v>
      </c>
    </row>
    <row r="369" spans="1:11" x14ac:dyDescent="0.25">
      <c r="A369" s="6" t="s">
        <v>263</v>
      </c>
      <c r="B369" s="6" t="s">
        <v>264</v>
      </c>
      <c r="C369" s="6" t="s">
        <v>15</v>
      </c>
      <c r="D369" s="6">
        <v>452.91656840000002</v>
      </c>
      <c r="E369" s="6">
        <v>682.05655430000002</v>
      </c>
      <c r="F369" s="6">
        <v>1090.5810893</v>
      </c>
      <c r="G369" s="6">
        <v>272.74448539999997</v>
      </c>
      <c r="H369" s="6">
        <v>18.128999901867399</v>
      </c>
      <c r="I369" s="6">
        <v>27.300840968688899</v>
      </c>
      <c r="J369" s="6">
        <v>43.652950323153</v>
      </c>
      <c r="K369" s="6">
        <v>10.9172088062908</v>
      </c>
    </row>
    <row r="370" spans="1:11" x14ac:dyDescent="0.25">
      <c r="A370" s="6" t="s">
        <v>263</v>
      </c>
      <c r="B370" s="6" t="s">
        <v>264</v>
      </c>
      <c r="C370" s="6" t="s">
        <v>16</v>
      </c>
      <c r="D370" s="6">
        <v>1217.8899348</v>
      </c>
      <c r="E370" s="6">
        <v>2270.2092969999999</v>
      </c>
      <c r="F370" s="6">
        <v>4902.2647421000001</v>
      </c>
      <c r="G370" s="6">
        <v>1175.3373317999999</v>
      </c>
      <c r="H370" s="6">
        <v>12.731841564761</v>
      </c>
      <c r="I370" s="6">
        <v>23.7328056192517</v>
      </c>
      <c r="J370" s="6">
        <v>51.248356868291999</v>
      </c>
      <c r="K370" s="6">
        <v>12.286995947695299</v>
      </c>
    </row>
    <row r="371" spans="1:11" x14ac:dyDescent="0.25">
      <c r="A371" s="6" t="s">
        <v>265</v>
      </c>
      <c r="B371" s="6" t="s">
        <v>266</v>
      </c>
      <c r="C371" s="6" t="s">
        <v>15</v>
      </c>
      <c r="D371" s="6">
        <v>5460.9388320999997</v>
      </c>
      <c r="E371" s="6">
        <v>8154.4108377000002</v>
      </c>
      <c r="F371" s="6">
        <v>13152.3747733</v>
      </c>
      <c r="G371" s="6">
        <v>3918.0478624000002</v>
      </c>
      <c r="H371" s="6">
        <v>17.7963219492481</v>
      </c>
      <c r="I371" s="6">
        <v>26.5739143095917</v>
      </c>
      <c r="J371" s="6">
        <v>42.861475482377301</v>
      </c>
      <c r="K371" s="6">
        <v>12.768288258782899</v>
      </c>
    </row>
    <row r="372" spans="1:11" x14ac:dyDescent="0.25">
      <c r="A372" s="6" t="s">
        <v>265</v>
      </c>
      <c r="B372" s="6" t="s">
        <v>266</v>
      </c>
      <c r="C372" s="6" t="s">
        <v>16</v>
      </c>
      <c r="D372" s="6">
        <v>22306.9608314</v>
      </c>
      <c r="E372" s="6">
        <v>34227.069428800001</v>
      </c>
      <c r="F372" s="6">
        <v>73071.580826599995</v>
      </c>
      <c r="G372" s="6">
        <v>21606.616600000001</v>
      </c>
      <c r="H372" s="6">
        <v>14.7520879578625</v>
      </c>
      <c r="I372" s="6">
        <v>22.6351201568786</v>
      </c>
      <c r="J372" s="6">
        <v>48.323857100994701</v>
      </c>
      <c r="K372" s="6">
        <v>14.2889347842642</v>
      </c>
    </row>
    <row r="373" spans="1:11" x14ac:dyDescent="0.25">
      <c r="A373" s="6" t="s">
        <v>267</v>
      </c>
      <c r="B373" s="6" t="s">
        <v>268</v>
      </c>
      <c r="C373" s="6" t="s">
        <v>15</v>
      </c>
      <c r="D373" s="6">
        <v>105.2899194</v>
      </c>
      <c r="E373" s="6">
        <v>0</v>
      </c>
      <c r="F373" s="6">
        <v>310.18257210000002</v>
      </c>
      <c r="G373" s="6">
        <v>201.81056150000001</v>
      </c>
      <c r="H373" s="6">
        <v>17.056991746053999</v>
      </c>
      <c r="I373" s="6">
        <v>0</v>
      </c>
      <c r="J373" s="6">
        <v>50.2496497502257</v>
      </c>
      <c r="K373" s="6">
        <v>32.693358503720297</v>
      </c>
    </row>
    <row r="374" spans="1:11" x14ac:dyDescent="0.25">
      <c r="A374" s="6" t="s">
        <v>267</v>
      </c>
      <c r="B374" s="6" t="s">
        <v>268</v>
      </c>
      <c r="C374" s="6" t="s">
        <v>16</v>
      </c>
      <c r="D374" s="6">
        <v>10643.092986199999</v>
      </c>
      <c r="E374" s="6">
        <v>16032.7463622</v>
      </c>
      <c r="F374" s="6">
        <v>44595.903133400003</v>
      </c>
      <c r="G374" s="6">
        <v>26460.9744665</v>
      </c>
      <c r="H374" s="6">
        <v>10.890000113094301</v>
      </c>
      <c r="I374" s="6">
        <v>16.404687051400799</v>
      </c>
      <c r="J374" s="6">
        <v>45.630475163185103</v>
      </c>
      <c r="K374" s="6">
        <v>27.074837672319799</v>
      </c>
    </row>
    <row r="375" spans="1:11" x14ac:dyDescent="0.25">
      <c r="A375" s="6" t="s">
        <v>269</v>
      </c>
      <c r="B375" s="6" t="s">
        <v>270</v>
      </c>
      <c r="C375" s="6" t="s">
        <v>15</v>
      </c>
      <c r="D375" s="6">
        <v>596.16444609999996</v>
      </c>
      <c r="E375" s="6">
        <v>834.91663040000003</v>
      </c>
      <c r="F375" s="6">
        <v>1386.5916947999999</v>
      </c>
      <c r="G375" s="6">
        <v>639.94443909999995</v>
      </c>
      <c r="H375" s="6">
        <v>17.2420603503137</v>
      </c>
      <c r="I375" s="6">
        <v>24.147167820911299</v>
      </c>
      <c r="J375" s="6">
        <v>40.102521777984499</v>
      </c>
      <c r="K375" s="6">
        <v>18.508250050790501</v>
      </c>
    </row>
    <row r="376" spans="1:11" x14ac:dyDescent="0.25">
      <c r="A376" s="6" t="s">
        <v>269</v>
      </c>
      <c r="B376" s="6" t="s">
        <v>270</v>
      </c>
      <c r="C376" s="6" t="s">
        <v>16</v>
      </c>
      <c r="D376" s="6">
        <v>5503.6543782999997</v>
      </c>
      <c r="E376" s="6">
        <v>7004.3895759999996</v>
      </c>
      <c r="F376" s="6">
        <v>17099.967972599999</v>
      </c>
      <c r="G376" s="6">
        <v>5161.3708576999998</v>
      </c>
      <c r="H376" s="6">
        <v>15.8290252444103</v>
      </c>
      <c r="I376" s="6">
        <v>20.1452801719057</v>
      </c>
      <c r="J376" s="6">
        <v>49.181108789120898</v>
      </c>
      <c r="K376" s="6">
        <v>14.8445857945631</v>
      </c>
    </row>
    <row r="377" spans="1:11" x14ac:dyDescent="0.25">
      <c r="A377" s="6" t="s">
        <v>271</v>
      </c>
      <c r="B377" s="6" t="s">
        <v>272</v>
      </c>
      <c r="C377" s="6" t="s">
        <v>15</v>
      </c>
      <c r="D377" s="6">
        <v>821.98012559999995</v>
      </c>
      <c r="E377" s="6">
        <v>1063.3635028000001</v>
      </c>
      <c r="F377" s="6">
        <v>1721.6012485000001</v>
      </c>
      <c r="G377" s="6">
        <v>930.00273860000004</v>
      </c>
      <c r="H377" s="6">
        <v>18.117470053914499</v>
      </c>
      <c r="I377" s="6">
        <v>23.437861595913802</v>
      </c>
      <c r="J377" s="6">
        <v>37.946244797236197</v>
      </c>
      <c r="K377" s="6">
        <v>20.498423552935598</v>
      </c>
    </row>
    <row r="378" spans="1:11" x14ac:dyDescent="0.25">
      <c r="A378" s="6" t="s">
        <v>271</v>
      </c>
      <c r="B378" s="6" t="s">
        <v>272</v>
      </c>
      <c r="C378" s="6" t="s">
        <v>16</v>
      </c>
      <c r="D378" s="6">
        <v>6822.9364524000002</v>
      </c>
      <c r="E378" s="6">
        <v>12260.407758699999</v>
      </c>
      <c r="F378" s="6">
        <v>24700.554119199998</v>
      </c>
      <c r="G378" s="6">
        <v>10262.1540503</v>
      </c>
      <c r="H378" s="6">
        <v>12.624301224355699</v>
      </c>
      <c r="I378" s="6">
        <v>22.6851124525441</v>
      </c>
      <c r="J378" s="6">
        <v>45.702790548429299</v>
      </c>
      <c r="K378" s="6">
        <v>18.9877957746709</v>
      </c>
    </row>
    <row r="379" spans="1:11" x14ac:dyDescent="0.25">
      <c r="A379" s="6" t="s">
        <v>273</v>
      </c>
      <c r="B379" s="6" t="s">
        <v>274</v>
      </c>
      <c r="C379" s="6" t="s">
        <v>15</v>
      </c>
      <c r="D379" s="6">
        <v>2140.8756739</v>
      </c>
      <c r="E379" s="6">
        <v>2799.2316532</v>
      </c>
      <c r="F379" s="6">
        <v>4361.2779235999997</v>
      </c>
      <c r="G379" s="6">
        <v>1603.1806908000001</v>
      </c>
      <c r="H379" s="6">
        <v>19.632837156336301</v>
      </c>
      <c r="I379" s="6">
        <v>25.670271225990199</v>
      </c>
      <c r="J379" s="6">
        <v>39.994970427957</v>
      </c>
      <c r="K379" s="6">
        <v>14.701921189716501</v>
      </c>
    </row>
    <row r="380" spans="1:11" x14ac:dyDescent="0.25">
      <c r="A380" s="6" t="s">
        <v>273</v>
      </c>
      <c r="B380" s="6" t="s">
        <v>274</v>
      </c>
      <c r="C380" s="6" t="s">
        <v>16</v>
      </c>
      <c r="D380" s="6">
        <v>8583.7188845000001</v>
      </c>
      <c r="E380" s="6">
        <v>12677.1582172</v>
      </c>
      <c r="F380" s="6">
        <v>30926.172323899998</v>
      </c>
      <c r="G380" s="6">
        <v>11149.3846359</v>
      </c>
      <c r="H380" s="6">
        <v>13.5525768251575</v>
      </c>
      <c r="I380" s="6">
        <v>20.015585665732999</v>
      </c>
      <c r="J380" s="6">
        <v>48.828407822692597</v>
      </c>
      <c r="K380" s="6">
        <v>17.603429686417002</v>
      </c>
    </row>
    <row r="381" spans="1:11" x14ac:dyDescent="0.25">
      <c r="A381" s="6" t="s">
        <v>275</v>
      </c>
      <c r="B381" s="6" t="s">
        <v>276</v>
      </c>
      <c r="C381" s="6" t="s">
        <v>15</v>
      </c>
      <c r="D381" s="6">
        <v>24.931894100000001</v>
      </c>
      <c r="E381" s="6">
        <v>113.5362061</v>
      </c>
      <c r="F381" s="6">
        <v>325.83091180000002</v>
      </c>
      <c r="G381" s="6">
        <v>349.76007679999998</v>
      </c>
      <c r="H381" s="6">
        <v>3.06266393226467</v>
      </c>
      <c r="I381" s="6">
        <v>13.946924450823699</v>
      </c>
      <c r="J381" s="6">
        <v>40.025462068153502</v>
      </c>
      <c r="K381" s="6">
        <v>42.964949548758099</v>
      </c>
    </row>
    <row r="382" spans="1:11" x14ac:dyDescent="0.25">
      <c r="A382" s="6" t="s">
        <v>275</v>
      </c>
      <c r="B382" s="6" t="s">
        <v>276</v>
      </c>
      <c r="C382" s="6" t="s">
        <v>16</v>
      </c>
      <c r="D382" s="6">
        <v>4853.4629941000003</v>
      </c>
      <c r="E382" s="6">
        <v>7698.3394356999997</v>
      </c>
      <c r="F382" s="6">
        <v>20948.375764299999</v>
      </c>
      <c r="G382" s="6">
        <v>10647.7627175</v>
      </c>
      <c r="H382" s="6">
        <v>10.9936338906912</v>
      </c>
      <c r="I382" s="6">
        <v>17.437595676579399</v>
      </c>
      <c r="J382" s="6">
        <v>47.450402740744302</v>
      </c>
      <c r="K382" s="6">
        <v>24.1183676919851</v>
      </c>
    </row>
    <row r="383" spans="1:11" x14ac:dyDescent="0.25">
      <c r="A383" s="6" t="s">
        <v>277</v>
      </c>
      <c r="B383" s="6" t="s">
        <v>278</v>
      </c>
      <c r="C383" s="6" t="s">
        <v>15</v>
      </c>
      <c r="D383" s="6">
        <v>373.36588870000003</v>
      </c>
      <c r="E383" s="6">
        <v>851.22950979999996</v>
      </c>
      <c r="F383" s="6">
        <v>1014.1606901</v>
      </c>
      <c r="G383" s="6">
        <v>694.24647219999997</v>
      </c>
      <c r="H383" s="6">
        <v>12.7298180264173</v>
      </c>
      <c r="I383" s="6">
        <v>29.022460504358399</v>
      </c>
      <c r="J383" s="6">
        <v>34.577558971628697</v>
      </c>
      <c r="K383" s="6">
        <v>23.670162497595602</v>
      </c>
    </row>
    <row r="384" spans="1:11" x14ac:dyDescent="0.25">
      <c r="A384" s="6" t="s">
        <v>277</v>
      </c>
      <c r="B384" s="6" t="s">
        <v>278</v>
      </c>
      <c r="C384" s="6" t="s">
        <v>16</v>
      </c>
      <c r="D384" s="6">
        <v>1684.0582830999999</v>
      </c>
      <c r="E384" s="6">
        <v>4207.2520574999999</v>
      </c>
      <c r="F384" s="6">
        <v>6939.2060522000002</v>
      </c>
      <c r="G384" s="6">
        <v>2819.4810422999999</v>
      </c>
      <c r="H384" s="6">
        <v>10.7607575661513</v>
      </c>
      <c r="I384" s="6">
        <v>26.883404134392499</v>
      </c>
      <c r="J384" s="6">
        <v>44.339982041381496</v>
      </c>
      <c r="K384" s="6">
        <v>18.015856258074699</v>
      </c>
    </row>
    <row r="385" spans="1:11" x14ac:dyDescent="0.25">
      <c r="A385" s="6" t="s">
        <v>279</v>
      </c>
      <c r="B385" s="6" t="s">
        <v>280</v>
      </c>
      <c r="C385" s="6" t="s">
        <v>15</v>
      </c>
      <c r="D385" s="6">
        <v>1671.1094479000001</v>
      </c>
      <c r="E385" s="6">
        <v>2450.7242489</v>
      </c>
      <c r="F385" s="6">
        <v>3980.0846277000001</v>
      </c>
      <c r="G385" s="6">
        <v>1796.4712649000001</v>
      </c>
      <c r="H385" s="6">
        <v>16.882639673928001</v>
      </c>
      <c r="I385" s="6">
        <v>24.7588178538096</v>
      </c>
      <c r="J385" s="6">
        <v>40.2094158019624</v>
      </c>
      <c r="K385" s="6">
        <v>18.149126670300099</v>
      </c>
    </row>
    <row r="386" spans="1:11" x14ac:dyDescent="0.25">
      <c r="A386" s="6" t="s">
        <v>279</v>
      </c>
      <c r="B386" s="6" t="s">
        <v>280</v>
      </c>
      <c r="C386" s="6" t="s">
        <v>16</v>
      </c>
      <c r="D386" s="6">
        <v>7074.7812328</v>
      </c>
      <c r="E386" s="6">
        <v>12406.709706400001</v>
      </c>
      <c r="F386" s="6">
        <v>28595.4603689</v>
      </c>
      <c r="G386" s="6">
        <v>12161.659102199999</v>
      </c>
      <c r="H386" s="6">
        <v>11.744595674787201</v>
      </c>
      <c r="I386" s="6">
        <v>20.595942738211999</v>
      </c>
      <c r="J386" s="6">
        <v>47.470318744289202</v>
      </c>
      <c r="K386" s="6">
        <v>20.1891428427116</v>
      </c>
    </row>
    <row r="387" spans="1:11" x14ac:dyDescent="0.25">
      <c r="A387" s="6" t="s">
        <v>281</v>
      </c>
      <c r="B387" s="6" t="s">
        <v>282</v>
      </c>
      <c r="C387" s="6" t="s">
        <v>15</v>
      </c>
      <c r="D387" s="6">
        <v>11617.4471044</v>
      </c>
      <c r="E387" s="6">
        <v>12940.522809100001</v>
      </c>
      <c r="F387" s="6">
        <v>18768.690648399999</v>
      </c>
      <c r="G387" s="6">
        <v>5188.2836279000003</v>
      </c>
      <c r="H387" s="6">
        <v>23.946120723029701</v>
      </c>
      <c r="I387" s="6">
        <v>26.6732715562325</v>
      </c>
      <c r="J387" s="6">
        <v>38.686410881919599</v>
      </c>
      <c r="K387" s="6">
        <v>10.6941968388182</v>
      </c>
    </row>
    <row r="388" spans="1:11" x14ac:dyDescent="0.25">
      <c r="A388" s="6" t="s">
        <v>281</v>
      </c>
      <c r="B388" s="6" t="s">
        <v>282</v>
      </c>
      <c r="C388" s="6" t="s">
        <v>16</v>
      </c>
      <c r="D388" s="6">
        <v>6765.6013835000003</v>
      </c>
      <c r="E388" s="6">
        <v>8780.3944508999994</v>
      </c>
      <c r="F388" s="6">
        <v>12883.733649</v>
      </c>
      <c r="G388" s="6">
        <v>2261.3263295000002</v>
      </c>
      <c r="H388" s="6">
        <v>22.044211918758101</v>
      </c>
      <c r="I388" s="6">
        <v>28.6089683731553</v>
      </c>
      <c r="J388" s="6">
        <v>41.978789284872803</v>
      </c>
      <c r="K388" s="6">
        <v>7.3680304232138001</v>
      </c>
    </row>
    <row r="389" spans="1:11" x14ac:dyDescent="0.25">
      <c r="A389" s="6" t="s">
        <v>283</v>
      </c>
      <c r="B389" s="6" t="s">
        <v>284</v>
      </c>
      <c r="C389" s="6" t="s">
        <v>15</v>
      </c>
      <c r="D389" s="6">
        <v>5326.9657748999998</v>
      </c>
      <c r="E389" s="6">
        <v>6138.8535879000001</v>
      </c>
      <c r="F389" s="6">
        <v>8152.2783571999998</v>
      </c>
      <c r="G389" s="6">
        <v>2012.0089800999999</v>
      </c>
      <c r="H389" s="6">
        <v>24.627551998508501</v>
      </c>
      <c r="I389" s="6">
        <v>28.381060126123302</v>
      </c>
      <c r="J389" s="6">
        <v>37.689496728938003</v>
      </c>
      <c r="K389" s="6">
        <v>9.3018911464301706</v>
      </c>
    </row>
    <row r="390" spans="1:11" x14ac:dyDescent="0.25">
      <c r="A390" s="6" t="s">
        <v>283</v>
      </c>
      <c r="B390" s="6" t="s">
        <v>284</v>
      </c>
      <c r="C390" s="6" t="s">
        <v>16</v>
      </c>
      <c r="D390" s="6">
        <v>7857.1215304999996</v>
      </c>
      <c r="E390" s="6">
        <v>9296.8768832999995</v>
      </c>
      <c r="F390" s="6">
        <v>15657.8371787</v>
      </c>
      <c r="G390" s="6">
        <v>2999.0577137999999</v>
      </c>
      <c r="H390" s="6">
        <v>21.940590711591501</v>
      </c>
      <c r="I390" s="6">
        <v>25.961030359620899</v>
      </c>
      <c r="J390" s="6">
        <v>43.723671020363497</v>
      </c>
      <c r="K390" s="6">
        <v>8.3747079084240408</v>
      </c>
    </row>
    <row r="391" spans="1:11" x14ac:dyDescent="0.25">
      <c r="A391" s="6" t="s">
        <v>285</v>
      </c>
      <c r="B391" s="6" t="s">
        <v>286</v>
      </c>
      <c r="C391" s="6" t="s">
        <v>15</v>
      </c>
      <c r="D391" s="6">
        <v>300.78064810000001</v>
      </c>
      <c r="E391" s="6">
        <v>524.17424670000003</v>
      </c>
      <c r="F391" s="6">
        <v>790.30634039999995</v>
      </c>
      <c r="G391" s="6">
        <v>293.31644369999998</v>
      </c>
      <c r="H391" s="6">
        <v>15.759413484986</v>
      </c>
      <c r="I391" s="6">
        <v>27.464129571194899</v>
      </c>
      <c r="J391" s="6">
        <v>41.408130731964199</v>
      </c>
      <c r="K391" s="6">
        <v>15.3683262118549</v>
      </c>
    </row>
    <row r="392" spans="1:11" x14ac:dyDescent="0.25">
      <c r="A392" s="6" t="s">
        <v>285</v>
      </c>
      <c r="B392" s="6" t="s">
        <v>286</v>
      </c>
      <c r="C392" s="6" t="s">
        <v>16</v>
      </c>
      <c r="D392" s="6">
        <v>2186.2080473000001</v>
      </c>
      <c r="E392" s="6">
        <v>4192.6352278000004</v>
      </c>
      <c r="F392" s="6">
        <v>8403.4373716999999</v>
      </c>
      <c r="G392" s="6">
        <v>2379.1416720000002</v>
      </c>
      <c r="H392" s="6">
        <v>12.739084247726099</v>
      </c>
      <c r="I392" s="6">
        <v>24.430581276512601</v>
      </c>
      <c r="J392" s="6">
        <v>48.967021588264302</v>
      </c>
      <c r="K392" s="6">
        <v>13.8633128874971</v>
      </c>
    </row>
    <row r="393" spans="1:11" x14ac:dyDescent="0.25">
      <c r="A393" s="6" t="s">
        <v>287</v>
      </c>
      <c r="B393" s="6" t="s">
        <v>288</v>
      </c>
      <c r="C393" s="6" t="s">
        <v>15</v>
      </c>
      <c r="D393" s="6">
        <v>960.52661639999997</v>
      </c>
      <c r="E393" s="6">
        <v>1571.6419739999999</v>
      </c>
      <c r="F393" s="6">
        <v>1738.0058802000001</v>
      </c>
      <c r="G393" s="6">
        <v>483.1570433</v>
      </c>
      <c r="H393" s="6">
        <v>20.2074400573822</v>
      </c>
      <c r="I393" s="6">
        <v>33.064009303876702</v>
      </c>
      <c r="J393" s="6">
        <v>36.563952569216099</v>
      </c>
      <c r="K393" s="6">
        <v>10.164598069524899</v>
      </c>
    </row>
    <row r="394" spans="1:11" x14ac:dyDescent="0.25">
      <c r="A394" s="6" t="s">
        <v>287</v>
      </c>
      <c r="B394" s="6" t="s">
        <v>288</v>
      </c>
      <c r="C394" s="6" t="s">
        <v>16</v>
      </c>
      <c r="D394" s="6">
        <v>2192.1137469999999</v>
      </c>
      <c r="E394" s="6">
        <v>5613.6202245000004</v>
      </c>
      <c r="F394" s="6">
        <v>12334.5073902</v>
      </c>
      <c r="G394" s="6">
        <v>3321.4271260999999</v>
      </c>
      <c r="H394" s="6">
        <v>9.3433838609555497</v>
      </c>
      <c r="I394" s="6">
        <v>23.926773270277302</v>
      </c>
      <c r="J394" s="6">
        <v>52.573018822655001</v>
      </c>
      <c r="K394" s="6">
        <v>14.156824046112201</v>
      </c>
    </row>
    <row r="395" spans="1:11" x14ac:dyDescent="0.25">
      <c r="A395" s="6" t="s">
        <v>289</v>
      </c>
      <c r="B395" s="6" t="s">
        <v>290</v>
      </c>
      <c r="C395" s="6" t="s">
        <v>15</v>
      </c>
      <c r="D395" s="6">
        <v>7400.8777565999999</v>
      </c>
      <c r="E395" s="6">
        <v>7458.0650428999998</v>
      </c>
      <c r="F395" s="6">
        <v>10116.6690435</v>
      </c>
      <c r="G395" s="6">
        <v>2773.3757313000001</v>
      </c>
      <c r="H395" s="6">
        <v>26.670802805989201</v>
      </c>
      <c r="I395" s="6">
        <v>26.8768906358492</v>
      </c>
      <c r="J395" s="6">
        <v>36.457795140856398</v>
      </c>
      <c r="K395" s="6">
        <v>9.9945114173051497</v>
      </c>
    </row>
    <row r="396" spans="1:11" x14ac:dyDescent="0.25">
      <c r="A396" s="6" t="s">
        <v>289</v>
      </c>
      <c r="B396" s="6" t="s">
        <v>290</v>
      </c>
      <c r="C396" s="6" t="s">
        <v>16</v>
      </c>
      <c r="D396" s="6">
        <v>7318.8938613</v>
      </c>
      <c r="E396" s="6">
        <v>9177.8312913000009</v>
      </c>
      <c r="F396" s="6">
        <v>12917.3851978</v>
      </c>
      <c r="G396" s="6">
        <v>2593.9020780000001</v>
      </c>
      <c r="H396" s="6">
        <v>22.865817981269299</v>
      </c>
      <c r="I396" s="6">
        <v>28.673543263050998</v>
      </c>
      <c r="J396" s="6">
        <v>40.356723888105897</v>
      </c>
      <c r="K396" s="6">
        <v>8.1039148675738701</v>
      </c>
    </row>
    <row r="397" spans="1:11" x14ac:dyDescent="0.25">
      <c r="A397" s="6" t="s">
        <v>291</v>
      </c>
      <c r="B397" s="6" t="s">
        <v>292</v>
      </c>
      <c r="C397" s="6" t="s">
        <v>15</v>
      </c>
      <c r="D397" s="6">
        <v>1120.2391639</v>
      </c>
      <c r="E397" s="6">
        <v>1008.5044898</v>
      </c>
      <c r="F397" s="6">
        <v>2459.1417274</v>
      </c>
      <c r="G397" s="6">
        <v>871.14883599999996</v>
      </c>
      <c r="H397" s="6">
        <v>20.5208305965722</v>
      </c>
      <c r="I397" s="6">
        <v>18.474045951954999</v>
      </c>
      <c r="J397" s="6">
        <v>45.047193873541403</v>
      </c>
      <c r="K397" s="6">
        <v>15.9579295779315</v>
      </c>
    </row>
    <row r="398" spans="1:11" x14ac:dyDescent="0.25">
      <c r="A398" s="6" t="s">
        <v>291</v>
      </c>
      <c r="B398" s="6" t="s">
        <v>292</v>
      </c>
      <c r="C398" s="6" t="s">
        <v>16</v>
      </c>
      <c r="D398" s="6">
        <v>7386.4730042000001</v>
      </c>
      <c r="E398" s="6">
        <v>17427.840146300001</v>
      </c>
      <c r="F398" s="6">
        <v>38864.417419400001</v>
      </c>
      <c r="G398" s="6">
        <v>8826.2352136999998</v>
      </c>
      <c r="H398" s="6">
        <v>10.1875408454723</v>
      </c>
      <c r="I398" s="6">
        <v>24.036753838786101</v>
      </c>
      <c r="J398" s="6">
        <v>53.602421571228199</v>
      </c>
      <c r="K398" s="6">
        <v>12.1732837445134</v>
      </c>
    </row>
    <row r="399" spans="1:11" x14ac:dyDescent="0.25">
      <c r="A399" s="6" t="s">
        <v>293</v>
      </c>
      <c r="B399" s="6" t="s">
        <v>294</v>
      </c>
      <c r="C399" s="6" t="s">
        <v>15</v>
      </c>
      <c r="D399" s="6">
        <v>103.617999</v>
      </c>
      <c r="E399" s="6">
        <v>234.1361378</v>
      </c>
      <c r="F399" s="6">
        <v>465.81400980000001</v>
      </c>
      <c r="G399" s="6">
        <v>395.17907780000002</v>
      </c>
      <c r="H399" s="6">
        <v>8.6438572612222906</v>
      </c>
      <c r="I399" s="6">
        <v>19.531735551437102</v>
      </c>
      <c r="J399" s="6">
        <v>38.858401531077597</v>
      </c>
      <c r="K399" s="6">
        <v>32.966005656263</v>
      </c>
    </row>
    <row r="400" spans="1:11" x14ac:dyDescent="0.25">
      <c r="A400" s="6" t="s">
        <v>293</v>
      </c>
      <c r="B400" s="6" t="s">
        <v>294</v>
      </c>
      <c r="C400" s="6" t="s">
        <v>16</v>
      </c>
      <c r="D400" s="6">
        <v>9566.2613423999992</v>
      </c>
      <c r="E400" s="6">
        <v>13021.071523500001</v>
      </c>
      <c r="F400" s="6">
        <v>37476.520393699997</v>
      </c>
      <c r="G400" s="6">
        <v>16857.399490299998</v>
      </c>
      <c r="H400" s="6">
        <v>12.4364346658569</v>
      </c>
      <c r="I400" s="6">
        <v>16.927794410520601</v>
      </c>
      <c r="J400" s="6">
        <v>48.720631885118003</v>
      </c>
      <c r="K400" s="6">
        <v>21.9151390385044</v>
      </c>
    </row>
    <row r="401" spans="1:11" x14ac:dyDescent="0.25">
      <c r="A401" t="s">
        <v>19</v>
      </c>
    </row>
    <row r="402" spans="1:11" x14ac:dyDescent="0.25">
      <c r="A402" t="s">
        <v>1035</v>
      </c>
    </row>
    <row r="403" spans="1:11" x14ac:dyDescent="0.25">
      <c r="A403" t="s">
        <v>20</v>
      </c>
    </row>
    <row r="404" spans="1:11" x14ac:dyDescent="0.25">
      <c r="A404" t="s">
        <v>21</v>
      </c>
    </row>
    <row r="405" spans="1:11" x14ac:dyDescent="0.25">
      <c r="A405" t="s">
        <v>22</v>
      </c>
    </row>
    <row r="408" spans="1:11" x14ac:dyDescent="0.25">
      <c r="K408" s="7" t="str">
        <f>HYPERLINK("#'Indice'!A1", "Ir al índice")</f>
        <v>Ir al índice</v>
      </c>
    </row>
    <row r="409" spans="1:11" ht="17.25" x14ac:dyDescent="0.3">
      <c r="A409" s="4" t="s">
        <v>352</v>
      </c>
    </row>
    <row r="410" spans="1:11" x14ac:dyDescent="0.25">
      <c r="A410" s="5" t="s">
        <v>24</v>
      </c>
      <c r="B410" s="5" t="s">
        <v>69</v>
      </c>
      <c r="C410" s="5" t="s">
        <v>11</v>
      </c>
      <c r="D410" s="5" t="s">
        <v>343</v>
      </c>
      <c r="E410" s="5" t="s">
        <v>344</v>
      </c>
      <c r="F410" s="5" t="s">
        <v>326</v>
      </c>
      <c r="G410" s="5" t="s">
        <v>327</v>
      </c>
      <c r="H410" s="5" t="s">
        <v>345</v>
      </c>
      <c r="I410" s="5" t="s">
        <v>346</v>
      </c>
      <c r="J410" s="5" t="s">
        <v>332</v>
      </c>
      <c r="K410" s="5" t="s">
        <v>333</v>
      </c>
    </row>
    <row r="411" spans="1:11" x14ac:dyDescent="0.25">
      <c r="A411" s="6" t="s">
        <v>70</v>
      </c>
      <c r="B411" s="6" t="s">
        <v>71</v>
      </c>
      <c r="C411" s="6" t="s">
        <v>15</v>
      </c>
      <c r="D411" s="6">
        <v>124.9519895</v>
      </c>
      <c r="E411" s="6">
        <v>78.664381599999999</v>
      </c>
      <c r="F411" s="6">
        <v>99.892776799999993</v>
      </c>
      <c r="G411" s="6">
        <v>23.9551905</v>
      </c>
      <c r="H411" s="6">
        <v>38.1574342142167</v>
      </c>
      <c r="I411" s="6">
        <v>24.022274298433999</v>
      </c>
      <c r="J411" s="6">
        <v>30.504932930431099</v>
      </c>
      <c r="K411" s="6">
        <v>7.31535855691821</v>
      </c>
    </row>
    <row r="412" spans="1:11" x14ac:dyDescent="0.25">
      <c r="A412" s="6" t="s">
        <v>70</v>
      </c>
      <c r="B412" s="6" t="s">
        <v>71</v>
      </c>
      <c r="C412" s="6" t="s">
        <v>16</v>
      </c>
      <c r="D412" s="6">
        <v>70.171010899999999</v>
      </c>
      <c r="E412" s="6">
        <v>42.082076800000003</v>
      </c>
      <c r="F412" s="6">
        <v>104.7558318</v>
      </c>
      <c r="G412" s="6">
        <v>29.52675</v>
      </c>
      <c r="H412" s="6">
        <v>28.462822861419699</v>
      </c>
      <c r="I412" s="6">
        <v>17.0693664269137</v>
      </c>
      <c r="J412" s="6">
        <v>42.491146215253899</v>
      </c>
      <c r="K412" s="6">
        <v>11.9766644964128</v>
      </c>
    </row>
    <row r="413" spans="1:11" x14ac:dyDescent="0.25">
      <c r="A413" s="6" t="s">
        <v>72</v>
      </c>
      <c r="B413" s="6" t="s">
        <v>73</v>
      </c>
      <c r="C413" s="6" t="s">
        <v>15</v>
      </c>
      <c r="D413" s="6">
        <v>56.050252499999999</v>
      </c>
      <c r="E413" s="6">
        <v>59.4472375</v>
      </c>
      <c r="F413" s="6">
        <v>105.306535</v>
      </c>
      <c r="G413" s="6">
        <v>56.050252499999999</v>
      </c>
      <c r="H413" s="6">
        <v>20.245398773006102</v>
      </c>
      <c r="I413" s="6">
        <v>21.472392638036801</v>
      </c>
      <c r="J413" s="6">
        <v>38.036809815950903</v>
      </c>
      <c r="K413" s="6">
        <v>20.245398773006102</v>
      </c>
    </row>
    <row r="414" spans="1:11" x14ac:dyDescent="0.25">
      <c r="A414" s="6" t="s">
        <v>72</v>
      </c>
      <c r="B414" s="6" t="s">
        <v>73</v>
      </c>
      <c r="C414" s="6" t="s">
        <v>16</v>
      </c>
      <c r="D414" s="6">
        <v>112.100505</v>
      </c>
      <c r="E414" s="6">
        <v>174.9447275</v>
      </c>
      <c r="F414" s="6">
        <v>354.98493250000001</v>
      </c>
      <c r="G414" s="6">
        <v>95.115579999999994</v>
      </c>
      <c r="H414" s="6">
        <v>15.2073732718894</v>
      </c>
      <c r="I414" s="6">
        <v>23.732718894009199</v>
      </c>
      <c r="J414" s="6">
        <v>48.156682027649801</v>
      </c>
      <c r="K414" s="6">
        <v>12.9032258064516</v>
      </c>
    </row>
    <row r="415" spans="1:11" x14ac:dyDescent="0.25">
      <c r="A415" s="6" t="s">
        <v>74</v>
      </c>
      <c r="B415" s="6" t="s">
        <v>75</v>
      </c>
      <c r="C415" s="6" t="s">
        <v>15</v>
      </c>
      <c r="D415" s="6">
        <v>57.326647800000003</v>
      </c>
      <c r="E415" s="6">
        <v>23.818934599999999</v>
      </c>
      <c r="F415" s="6">
        <v>91.806280700000002</v>
      </c>
      <c r="G415" s="6">
        <v>66.719823000000005</v>
      </c>
      <c r="H415" s="6">
        <v>23.9188235927381</v>
      </c>
      <c r="I415" s="6">
        <v>9.9381512216098198</v>
      </c>
      <c r="J415" s="6">
        <v>38.305017248343198</v>
      </c>
      <c r="K415" s="6">
        <v>27.838007937308902</v>
      </c>
    </row>
    <row r="416" spans="1:11" x14ac:dyDescent="0.25">
      <c r="A416" s="6" t="s">
        <v>74</v>
      </c>
      <c r="B416" s="6" t="s">
        <v>75</v>
      </c>
      <c r="C416" s="6" t="s">
        <v>16</v>
      </c>
      <c r="D416" s="6">
        <v>256.46790700000003</v>
      </c>
      <c r="E416" s="6">
        <v>217.3722401</v>
      </c>
      <c r="F416" s="6">
        <v>274.92095649999999</v>
      </c>
      <c r="G416" s="6">
        <v>38.567215300000001</v>
      </c>
      <c r="H416" s="6">
        <v>32.574454753300301</v>
      </c>
      <c r="I416" s="6">
        <v>27.608843081333202</v>
      </c>
      <c r="J416" s="6">
        <v>34.918210091071103</v>
      </c>
      <c r="K416" s="6">
        <v>4.8984920742954401</v>
      </c>
    </row>
    <row r="417" spans="1:11" x14ac:dyDescent="0.25">
      <c r="A417" s="6" t="s">
        <v>76</v>
      </c>
      <c r="B417" s="6" t="s">
        <v>77</v>
      </c>
      <c r="C417" s="6" t="s">
        <v>15</v>
      </c>
      <c r="D417" s="6">
        <v>15.853659</v>
      </c>
      <c r="E417" s="6">
        <v>11.097561300000001</v>
      </c>
      <c r="F417" s="6">
        <v>14.268293099999999</v>
      </c>
      <c r="G417" s="6">
        <v>3.1707318</v>
      </c>
      <c r="H417" s="6">
        <v>35.714285714285701</v>
      </c>
      <c r="I417" s="6">
        <v>25</v>
      </c>
      <c r="J417" s="6">
        <v>32.142857142857103</v>
      </c>
      <c r="K417" s="6">
        <v>7.1428571428571397</v>
      </c>
    </row>
    <row r="418" spans="1:11" x14ac:dyDescent="0.25">
      <c r="A418" s="6" t="s">
        <v>76</v>
      </c>
      <c r="B418" s="6" t="s">
        <v>77</v>
      </c>
      <c r="C418" s="6" t="s">
        <v>16</v>
      </c>
      <c r="D418" s="6">
        <v>4.7560976999999998</v>
      </c>
      <c r="E418" s="6">
        <v>6.3414636</v>
      </c>
      <c r="F418" s="6">
        <v>6.3414636</v>
      </c>
      <c r="G418" s="6">
        <v>3.1707318</v>
      </c>
      <c r="H418" s="6">
        <v>23.076923076923102</v>
      </c>
      <c r="I418" s="6">
        <v>30.769230769230798</v>
      </c>
      <c r="J418" s="6">
        <v>30.769230769230798</v>
      </c>
      <c r="K418" s="6">
        <v>15.384615384615399</v>
      </c>
    </row>
    <row r="419" spans="1:11" x14ac:dyDescent="0.25">
      <c r="A419" s="6" t="s">
        <v>78</v>
      </c>
      <c r="B419" s="6" t="s">
        <v>79</v>
      </c>
      <c r="C419" s="6" t="s">
        <v>15</v>
      </c>
      <c r="D419" s="6">
        <v>1170.0303082999999</v>
      </c>
      <c r="E419" s="6">
        <v>1311.3194294</v>
      </c>
      <c r="F419" s="6">
        <v>1728.3476827</v>
      </c>
      <c r="G419" s="6">
        <v>674.45260380000002</v>
      </c>
      <c r="H419" s="6">
        <v>23.9556586612354</v>
      </c>
      <c r="I419" s="6">
        <v>26.848467448843099</v>
      </c>
      <c r="J419" s="6">
        <v>35.386867195650801</v>
      </c>
      <c r="K419" s="6">
        <v>13.8090066942707</v>
      </c>
    </row>
    <row r="420" spans="1:11" x14ac:dyDescent="0.25">
      <c r="A420" s="6" t="s">
        <v>78</v>
      </c>
      <c r="B420" s="6" t="s">
        <v>79</v>
      </c>
      <c r="C420" s="6" t="s">
        <v>16</v>
      </c>
      <c r="D420" s="6">
        <v>1215.3935676000001</v>
      </c>
      <c r="E420" s="6">
        <v>1081.4128817999999</v>
      </c>
      <c r="F420" s="6">
        <v>1767.6981421</v>
      </c>
      <c r="G420" s="6">
        <v>415.34538570000001</v>
      </c>
      <c r="H420" s="6">
        <v>27.130229221641201</v>
      </c>
      <c r="I420" s="6">
        <v>24.139488761985401</v>
      </c>
      <c r="J420" s="6">
        <v>39.458869183044598</v>
      </c>
      <c r="K420" s="6">
        <v>9.2714128333288404</v>
      </c>
    </row>
    <row r="421" spans="1:11" x14ac:dyDescent="0.25">
      <c r="A421" s="6" t="s">
        <v>90</v>
      </c>
      <c r="B421" s="6" t="s">
        <v>91</v>
      </c>
      <c r="C421" s="6" t="s">
        <v>15</v>
      </c>
      <c r="D421" s="6">
        <v>277.00158740000001</v>
      </c>
      <c r="E421" s="6">
        <v>281.44463830000001</v>
      </c>
      <c r="F421" s="6">
        <v>406.2728482</v>
      </c>
      <c r="G421" s="6">
        <v>96.457142500000003</v>
      </c>
      <c r="H421" s="6">
        <v>26.103260054180002</v>
      </c>
      <c r="I421" s="6">
        <v>26.521951203805699</v>
      </c>
      <c r="J421" s="6">
        <v>38.2851445331356</v>
      </c>
      <c r="K421" s="6">
        <v>9.0896442088786404</v>
      </c>
    </row>
    <row r="422" spans="1:11" x14ac:dyDescent="0.25">
      <c r="A422" s="6" t="s">
        <v>90</v>
      </c>
      <c r="B422" s="6" t="s">
        <v>91</v>
      </c>
      <c r="C422" s="6" t="s">
        <v>16</v>
      </c>
      <c r="D422" s="6">
        <v>646.23491360000003</v>
      </c>
      <c r="E422" s="6">
        <v>718.47167790000003</v>
      </c>
      <c r="F422" s="6">
        <v>1139.8463924</v>
      </c>
      <c r="G422" s="6">
        <v>371.27079850000001</v>
      </c>
      <c r="H422" s="6">
        <v>22.4712973567765</v>
      </c>
      <c r="I422" s="6">
        <v>24.983160731093299</v>
      </c>
      <c r="J422" s="6">
        <v>39.635474168335499</v>
      </c>
      <c r="K422" s="6">
        <v>12.9100677437947</v>
      </c>
    </row>
    <row r="423" spans="1:11" x14ac:dyDescent="0.25">
      <c r="A423" s="6" t="s">
        <v>106</v>
      </c>
      <c r="B423" s="6" t="s">
        <v>107</v>
      </c>
      <c r="C423" s="6" t="s">
        <v>15</v>
      </c>
      <c r="D423" s="6">
        <v>1710.6370955</v>
      </c>
      <c r="E423" s="6">
        <v>1376.1519066000001</v>
      </c>
      <c r="F423" s="6">
        <v>2131.9997920000001</v>
      </c>
      <c r="G423" s="6">
        <v>705.34792870000001</v>
      </c>
      <c r="H423" s="6">
        <v>28.875719375556201</v>
      </c>
      <c r="I423" s="6">
        <v>23.229577084263699</v>
      </c>
      <c r="J423" s="6">
        <v>35.988362385267898</v>
      </c>
      <c r="K423" s="6">
        <v>11.9063411549121</v>
      </c>
    </row>
    <row r="424" spans="1:11" x14ac:dyDescent="0.25">
      <c r="A424" s="6" t="s">
        <v>106</v>
      </c>
      <c r="B424" s="6" t="s">
        <v>107</v>
      </c>
      <c r="C424" s="6" t="s">
        <v>16</v>
      </c>
      <c r="D424" s="6">
        <v>1104.3372385</v>
      </c>
      <c r="E424" s="6">
        <v>1046.1154157000001</v>
      </c>
      <c r="F424" s="6">
        <v>1554.3082185000001</v>
      </c>
      <c r="G424" s="6">
        <v>313.1023993</v>
      </c>
      <c r="H424" s="6">
        <v>27.485684896148399</v>
      </c>
      <c r="I424" s="6">
        <v>26.036610628098</v>
      </c>
      <c r="J424" s="6">
        <v>38.684945536394601</v>
      </c>
      <c r="K424" s="6">
        <v>7.7927589393589498</v>
      </c>
    </row>
    <row r="425" spans="1:11" x14ac:dyDescent="0.25">
      <c r="A425" s="6" t="s">
        <v>108</v>
      </c>
      <c r="B425" s="6" t="s">
        <v>109</v>
      </c>
      <c r="C425" s="6" t="s">
        <v>15</v>
      </c>
      <c r="D425" s="6">
        <v>380.7774364</v>
      </c>
      <c r="E425" s="6">
        <v>393.40986320000002</v>
      </c>
      <c r="F425" s="6">
        <v>660.49545839999996</v>
      </c>
      <c r="G425" s="6">
        <v>321.22456720000002</v>
      </c>
      <c r="H425" s="6">
        <v>21.6855087358684</v>
      </c>
      <c r="I425" s="6">
        <v>22.404933196300099</v>
      </c>
      <c r="J425" s="6">
        <v>37.615621788283697</v>
      </c>
      <c r="K425" s="6">
        <v>18.2939362795478</v>
      </c>
    </row>
    <row r="426" spans="1:11" x14ac:dyDescent="0.25">
      <c r="A426" s="6" t="s">
        <v>108</v>
      </c>
      <c r="B426" s="6" t="s">
        <v>109</v>
      </c>
      <c r="C426" s="6" t="s">
        <v>16</v>
      </c>
      <c r="D426" s="6">
        <v>382.5820688</v>
      </c>
      <c r="E426" s="6">
        <v>456.5719972</v>
      </c>
      <c r="F426" s="6">
        <v>752.53171080000004</v>
      </c>
      <c r="G426" s="6">
        <v>236.40684440000001</v>
      </c>
      <c r="H426" s="6">
        <v>20.927936821322799</v>
      </c>
      <c r="I426" s="6">
        <v>24.975320829220099</v>
      </c>
      <c r="J426" s="6">
        <v>41.1648568608095</v>
      </c>
      <c r="K426" s="6">
        <v>12.9318854886476</v>
      </c>
    </row>
    <row r="427" spans="1:11" x14ac:dyDescent="0.25">
      <c r="A427" t="s">
        <v>19</v>
      </c>
    </row>
    <row r="428" spans="1:11" x14ac:dyDescent="0.25">
      <c r="A428" t="s">
        <v>1035</v>
      </c>
    </row>
    <row r="429" spans="1:11" x14ac:dyDescent="0.25">
      <c r="A429" t="s">
        <v>20</v>
      </c>
    </row>
    <row r="430" spans="1:11" x14ac:dyDescent="0.25">
      <c r="A430" t="s">
        <v>21</v>
      </c>
    </row>
    <row r="431" spans="1:11" x14ac:dyDescent="0.25">
      <c r="A431" t="s">
        <v>22</v>
      </c>
    </row>
    <row r="434" spans="1:11" x14ac:dyDescent="0.25">
      <c r="K434" s="7" t="str">
        <f>HYPERLINK("#'Indice'!A1", "Ir al índice")</f>
        <v>Ir al índice</v>
      </c>
    </row>
    <row r="435" spans="1:11" ht="17.25" x14ac:dyDescent="0.3">
      <c r="A435" s="8" t="s">
        <v>353</v>
      </c>
    </row>
    <row r="436" spans="1:11" x14ac:dyDescent="0.25">
      <c r="A436" s="5" t="s">
        <v>24</v>
      </c>
      <c r="B436" s="5" t="s">
        <v>10</v>
      </c>
      <c r="C436" s="5" t="s">
        <v>11</v>
      </c>
      <c r="D436" s="5" t="s">
        <v>343</v>
      </c>
      <c r="E436" s="5" t="s">
        <v>344</v>
      </c>
      <c r="F436" s="5" t="s">
        <v>326</v>
      </c>
      <c r="G436" s="5" t="s">
        <v>327</v>
      </c>
      <c r="H436" s="5" t="s">
        <v>345</v>
      </c>
      <c r="I436" s="5" t="s">
        <v>346</v>
      </c>
      <c r="J436" s="5" t="s">
        <v>332</v>
      </c>
      <c r="K436" s="5" t="s">
        <v>333</v>
      </c>
    </row>
    <row r="437" spans="1:11" x14ac:dyDescent="0.25">
      <c r="A437" s="6" t="s">
        <v>13</v>
      </c>
      <c r="B437" s="6" t="s">
        <v>14</v>
      </c>
      <c r="C437" s="6" t="s">
        <v>15</v>
      </c>
      <c r="D437" s="6">
        <v>3792.6289763999998</v>
      </c>
      <c r="E437" s="6">
        <v>3535.3539525000001</v>
      </c>
      <c r="F437" s="6">
        <v>5238.3896668999996</v>
      </c>
      <c r="G437" s="6">
        <v>1947.37824</v>
      </c>
      <c r="H437" s="6">
        <v>26.131280737195802</v>
      </c>
      <c r="I437" s="6">
        <v>24.358651271452199</v>
      </c>
      <c r="J437" s="6">
        <v>36.092597469558697</v>
      </c>
      <c r="K437" s="6">
        <v>13.4174705217933</v>
      </c>
    </row>
    <row r="438" spans="1:11" x14ac:dyDescent="0.25">
      <c r="A438" s="6" t="s">
        <v>13</v>
      </c>
      <c r="B438" s="6" t="s">
        <v>14</v>
      </c>
      <c r="C438" s="6" t="s">
        <v>16</v>
      </c>
      <c r="D438" s="6">
        <v>3792.0433091</v>
      </c>
      <c r="E438" s="6">
        <v>3743.3124806000001</v>
      </c>
      <c r="F438" s="6">
        <v>5955.3876481999996</v>
      </c>
      <c r="G438" s="6">
        <v>1502.505705</v>
      </c>
      <c r="H438" s="6">
        <v>25.291671424640501</v>
      </c>
      <c r="I438" s="6">
        <v>24.9666529577589</v>
      </c>
      <c r="J438" s="6">
        <v>39.720460798319699</v>
      </c>
      <c r="K438" s="6">
        <v>10.0212148192809</v>
      </c>
    </row>
    <row r="439" spans="1:11" x14ac:dyDescent="0.25">
      <c r="A439" s="6" t="s">
        <v>25</v>
      </c>
      <c r="B439" s="6" t="s">
        <v>26</v>
      </c>
      <c r="C439" s="6" t="s">
        <v>15</v>
      </c>
      <c r="D439" s="6">
        <v>2415.023999</v>
      </c>
      <c r="E439" s="6">
        <v>2433.6347139</v>
      </c>
      <c r="F439" s="6">
        <v>3289.2768096</v>
      </c>
      <c r="G439" s="6">
        <v>974.78079339999999</v>
      </c>
      <c r="H439" s="6">
        <v>26.501691869703301</v>
      </c>
      <c r="I439" s="6">
        <v>26.705919832638301</v>
      </c>
      <c r="J439" s="6">
        <v>36.095459307350801</v>
      </c>
      <c r="K439" s="6">
        <v>10.696928990307599</v>
      </c>
    </row>
    <row r="440" spans="1:11" x14ac:dyDescent="0.25">
      <c r="A440" s="6" t="s">
        <v>25</v>
      </c>
      <c r="B440" s="6" t="s">
        <v>26</v>
      </c>
      <c r="C440" s="6" t="s">
        <v>16</v>
      </c>
      <c r="D440" s="6">
        <v>3374.3446205999999</v>
      </c>
      <c r="E440" s="6">
        <v>3993.8340581000002</v>
      </c>
      <c r="F440" s="6">
        <v>6714.8674274000005</v>
      </c>
      <c r="G440" s="6">
        <v>2163.2375791999998</v>
      </c>
      <c r="H440" s="6">
        <v>20.769947675191599</v>
      </c>
      <c r="I440" s="6">
        <v>24.5830624126902</v>
      </c>
      <c r="J440" s="6">
        <v>41.331713501197598</v>
      </c>
      <c r="K440" s="6">
        <v>13.3152764109206</v>
      </c>
    </row>
    <row r="441" spans="1:11" x14ac:dyDescent="0.25">
      <c r="A441" s="6" t="s">
        <v>27</v>
      </c>
      <c r="B441" s="6" t="s">
        <v>28</v>
      </c>
      <c r="C441" s="6" t="s">
        <v>15</v>
      </c>
      <c r="D441" s="6">
        <v>840.88713099999995</v>
      </c>
      <c r="E441" s="6">
        <v>859.94903890000001</v>
      </c>
      <c r="F441" s="6">
        <v>1184.9558411</v>
      </c>
      <c r="G441" s="6">
        <v>379.25912080000001</v>
      </c>
      <c r="H441" s="6">
        <v>25.754179553581</v>
      </c>
      <c r="I441" s="6">
        <v>26.337996073768</v>
      </c>
      <c r="J441" s="6">
        <v>36.2921067164649</v>
      </c>
      <c r="K441" s="6">
        <v>11.615717656186201</v>
      </c>
    </row>
    <row r="442" spans="1:11" x14ac:dyDescent="0.25">
      <c r="A442" s="6" t="s">
        <v>27</v>
      </c>
      <c r="B442" s="6" t="s">
        <v>28</v>
      </c>
      <c r="C442" s="6" t="s">
        <v>16</v>
      </c>
      <c r="D442" s="6">
        <v>2066.3302991</v>
      </c>
      <c r="E442" s="6">
        <v>2445.5678278999999</v>
      </c>
      <c r="F442" s="6">
        <v>3772.7233689999998</v>
      </c>
      <c r="G442" s="6">
        <v>1080.3273782000001</v>
      </c>
      <c r="H442" s="6">
        <v>22.064512330576001</v>
      </c>
      <c r="I442" s="6">
        <v>26.114054232986</v>
      </c>
      <c r="J442" s="6">
        <v>40.285573575245898</v>
      </c>
      <c r="K442" s="6">
        <v>11.535859861192099</v>
      </c>
    </row>
    <row r="443" spans="1:11" x14ac:dyDescent="0.25">
      <c r="A443" s="6" t="s">
        <v>29</v>
      </c>
      <c r="B443" s="6" t="s">
        <v>30</v>
      </c>
      <c r="C443" s="6" t="s">
        <v>15</v>
      </c>
      <c r="D443" s="6">
        <v>139.196271</v>
      </c>
      <c r="E443" s="6">
        <v>159.56645700000001</v>
      </c>
      <c r="F443" s="6">
        <v>209.36024499999999</v>
      </c>
      <c r="G443" s="6">
        <v>46.398757000000003</v>
      </c>
      <c r="H443" s="6">
        <v>25.1020408163265</v>
      </c>
      <c r="I443" s="6">
        <v>28.775510204081598</v>
      </c>
      <c r="J443" s="6">
        <v>37.755102040816297</v>
      </c>
      <c r="K443" s="6">
        <v>8.3673469387755102</v>
      </c>
    </row>
    <row r="444" spans="1:11" x14ac:dyDescent="0.25">
      <c r="A444" s="6" t="s">
        <v>29</v>
      </c>
      <c r="B444" s="6" t="s">
        <v>30</v>
      </c>
      <c r="C444" s="6" t="s">
        <v>16</v>
      </c>
      <c r="D444" s="6">
        <v>260.28570999999999</v>
      </c>
      <c r="E444" s="6">
        <v>330.44968399999999</v>
      </c>
      <c r="F444" s="6">
        <v>542.07328299999995</v>
      </c>
      <c r="G444" s="6">
        <v>134.66956300000001</v>
      </c>
      <c r="H444" s="6">
        <v>20.535714285714299</v>
      </c>
      <c r="I444" s="6">
        <v>26.071428571428601</v>
      </c>
      <c r="J444" s="6">
        <v>42.767857142857103</v>
      </c>
      <c r="K444" s="6">
        <v>10.625</v>
      </c>
    </row>
    <row r="445" spans="1:11" x14ac:dyDescent="0.25">
      <c r="A445" s="6" t="s">
        <v>31</v>
      </c>
      <c r="B445" s="6" t="s">
        <v>32</v>
      </c>
      <c r="C445" s="6" t="s">
        <v>15</v>
      </c>
      <c r="D445" s="6">
        <v>1178.7789703999999</v>
      </c>
      <c r="E445" s="6">
        <v>1195.8901317</v>
      </c>
      <c r="F445" s="6">
        <v>2309.8046591000002</v>
      </c>
      <c r="G445" s="6">
        <v>1061.2806863000001</v>
      </c>
      <c r="H445" s="6">
        <v>20.515651707199101</v>
      </c>
      <c r="I445" s="6">
        <v>20.813457007727401</v>
      </c>
      <c r="J445" s="6">
        <v>40.200197906212402</v>
      </c>
      <c r="K445" s="6">
        <v>18.4706933788611</v>
      </c>
    </row>
    <row r="446" spans="1:11" x14ac:dyDescent="0.25">
      <c r="A446" s="6" t="s">
        <v>31</v>
      </c>
      <c r="B446" s="6" t="s">
        <v>32</v>
      </c>
      <c r="C446" s="6" t="s">
        <v>16</v>
      </c>
      <c r="D446" s="6">
        <v>2356.6407764999999</v>
      </c>
      <c r="E446" s="6">
        <v>2491.0847015999998</v>
      </c>
      <c r="F446" s="6">
        <v>5047.1776694</v>
      </c>
      <c r="G446" s="6">
        <v>1651.3424058999999</v>
      </c>
      <c r="H446" s="6">
        <v>20.410450874276101</v>
      </c>
      <c r="I446" s="6">
        <v>21.574846040464301</v>
      </c>
      <c r="J446" s="6">
        <v>43.712717229660598</v>
      </c>
      <c r="K446" s="6">
        <v>14.301985855599</v>
      </c>
    </row>
    <row r="447" spans="1:11" x14ac:dyDescent="0.25">
      <c r="A447" s="6" t="s">
        <v>33</v>
      </c>
      <c r="B447" s="6" t="s">
        <v>34</v>
      </c>
      <c r="C447" s="6" t="s">
        <v>15</v>
      </c>
      <c r="D447" s="6">
        <v>247.51077069999999</v>
      </c>
      <c r="E447" s="6">
        <v>275.1478583</v>
      </c>
      <c r="F447" s="6">
        <v>410.92776850000001</v>
      </c>
      <c r="G447" s="6">
        <v>100.4245674</v>
      </c>
      <c r="H447" s="6">
        <v>23.936958030608199</v>
      </c>
      <c r="I447" s="6">
        <v>26.609762143732201</v>
      </c>
      <c r="J447" s="6">
        <v>39.741142255656897</v>
      </c>
      <c r="K447" s="6">
        <v>9.7121375700026693</v>
      </c>
    </row>
    <row r="448" spans="1:11" x14ac:dyDescent="0.25">
      <c r="A448" s="6" t="s">
        <v>33</v>
      </c>
      <c r="B448" s="6" t="s">
        <v>34</v>
      </c>
      <c r="C448" s="6" t="s">
        <v>16</v>
      </c>
      <c r="D448" s="6">
        <v>197.8079482</v>
      </c>
      <c r="E448" s="6">
        <v>242.56728609999999</v>
      </c>
      <c r="F448" s="6">
        <v>354.1890889</v>
      </c>
      <c r="G448" s="6">
        <v>128.42466540000001</v>
      </c>
      <c r="H448" s="6">
        <v>21.431235978236</v>
      </c>
      <c r="I448" s="6">
        <v>26.280626215045999</v>
      </c>
      <c r="J448" s="6">
        <v>38.374140241611997</v>
      </c>
      <c r="K448" s="6">
        <v>13.9139975651059</v>
      </c>
    </row>
    <row r="449" spans="1:11" x14ac:dyDescent="0.25">
      <c r="A449" s="6" t="s">
        <v>35</v>
      </c>
      <c r="B449" s="6" t="s">
        <v>36</v>
      </c>
      <c r="C449" s="6" t="s">
        <v>15</v>
      </c>
      <c r="D449" s="6">
        <v>573.8046104</v>
      </c>
      <c r="E449" s="6">
        <v>522.70600809999996</v>
      </c>
      <c r="F449" s="6">
        <v>762.80959010000004</v>
      </c>
      <c r="G449" s="6">
        <v>206.54953259999999</v>
      </c>
      <c r="H449" s="6">
        <v>27.7754496789664</v>
      </c>
      <c r="I449" s="6">
        <v>25.301982873149399</v>
      </c>
      <c r="J449" s="6">
        <v>36.924379833208</v>
      </c>
      <c r="K449" s="6">
        <v>9.9981876146761195</v>
      </c>
    </row>
    <row r="450" spans="1:11" x14ac:dyDescent="0.25">
      <c r="A450" s="6" t="s">
        <v>35</v>
      </c>
      <c r="B450" s="6" t="s">
        <v>36</v>
      </c>
      <c r="C450" s="6" t="s">
        <v>16</v>
      </c>
      <c r="D450" s="6">
        <v>606.43815110000003</v>
      </c>
      <c r="E450" s="6">
        <v>597.35505690000002</v>
      </c>
      <c r="F450" s="6">
        <v>978.04927329999998</v>
      </c>
      <c r="G450" s="6">
        <v>284.28777719999999</v>
      </c>
      <c r="H450" s="6">
        <v>24.5906780069622</v>
      </c>
      <c r="I450" s="6">
        <v>24.222364363808399</v>
      </c>
      <c r="J450" s="6">
        <v>39.659270629722897</v>
      </c>
      <c r="K450" s="6">
        <v>11.5276869995065</v>
      </c>
    </row>
    <row r="451" spans="1:11" x14ac:dyDescent="0.25">
      <c r="A451" s="6" t="s">
        <v>37</v>
      </c>
      <c r="B451" s="6" t="s">
        <v>38</v>
      </c>
      <c r="C451" s="6" t="s">
        <v>15</v>
      </c>
      <c r="D451" s="6">
        <v>778.27608659999999</v>
      </c>
      <c r="E451" s="6">
        <v>1021.5154757</v>
      </c>
      <c r="F451" s="6">
        <v>1710.0886777000001</v>
      </c>
      <c r="G451" s="6">
        <v>500.85668859999998</v>
      </c>
      <c r="H451" s="6">
        <v>19.404815136346201</v>
      </c>
      <c r="I451" s="6">
        <v>25.469520785961201</v>
      </c>
      <c r="J451" s="6">
        <v>42.637767276771498</v>
      </c>
      <c r="K451" s="6">
        <v>12.487896800921099</v>
      </c>
    </row>
    <row r="452" spans="1:11" x14ac:dyDescent="0.25">
      <c r="A452" s="6" t="s">
        <v>37</v>
      </c>
      <c r="B452" s="6" t="s">
        <v>38</v>
      </c>
      <c r="C452" s="6" t="s">
        <v>16</v>
      </c>
      <c r="D452" s="6">
        <v>930.04079690000003</v>
      </c>
      <c r="E452" s="6">
        <v>872.73711490000005</v>
      </c>
      <c r="F452" s="6">
        <v>1791.0364520999999</v>
      </c>
      <c r="G452" s="6">
        <v>483.44871180000001</v>
      </c>
      <c r="H452" s="6">
        <v>22.810419137360299</v>
      </c>
      <c r="I452" s="6">
        <v>21.404974334411001</v>
      </c>
      <c r="J452" s="6">
        <v>43.927419419521001</v>
      </c>
      <c r="K452" s="6">
        <v>11.8571871087077</v>
      </c>
    </row>
    <row r="453" spans="1:11" x14ac:dyDescent="0.25">
      <c r="A453" t="s">
        <v>19</v>
      </c>
    </row>
    <row r="454" spans="1:11" x14ac:dyDescent="0.25">
      <c r="A454" t="s">
        <v>1035</v>
      </c>
    </row>
    <row r="455" spans="1:11" x14ac:dyDescent="0.25">
      <c r="A455" t="s">
        <v>20</v>
      </c>
    </row>
    <row r="456" spans="1:11" x14ac:dyDescent="0.25">
      <c r="A456" t="s">
        <v>21</v>
      </c>
    </row>
    <row r="457" spans="1:11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G457"/>
  <sheetViews>
    <sheetView workbookViewId="0"/>
  </sheetViews>
  <sheetFormatPr baseColWidth="10" defaultRowHeight="15" x14ac:dyDescent="0.25"/>
  <sheetData>
    <row r="1" spans="1:33" x14ac:dyDescent="0.25">
      <c r="L1" s="7" t="str">
        <f>HYPERLINK("#'Indice'!A1", "Ir al índice")</f>
        <v>Ir al índice</v>
      </c>
    </row>
    <row r="5" spans="1:33" ht="23.25" x14ac:dyDescent="0.35">
      <c r="A5" s="1" t="s">
        <v>0</v>
      </c>
    </row>
    <row r="7" spans="1:33" ht="21" x14ac:dyDescent="0.35">
      <c r="A7" s="2" t="s">
        <v>354</v>
      </c>
    </row>
    <row r="9" spans="1:33" x14ac:dyDescent="0.25">
      <c r="A9" t="s">
        <v>3</v>
      </c>
    </row>
    <row r="10" spans="1:33" x14ac:dyDescent="0.25">
      <c r="A10" t="s">
        <v>4</v>
      </c>
    </row>
    <row r="11" spans="1:33" x14ac:dyDescent="0.25">
      <c r="A11" t="s">
        <v>355</v>
      </c>
    </row>
    <row r="12" spans="1:33" x14ac:dyDescent="0.25">
      <c r="A12" s="3" t="s">
        <v>6</v>
      </c>
    </row>
    <row r="13" spans="1:33" x14ac:dyDescent="0.25">
      <c r="A13" s="3" t="s">
        <v>7</v>
      </c>
    </row>
    <row r="15" spans="1:33" ht="17.25" x14ac:dyDescent="0.3">
      <c r="A15" s="4" t="s">
        <v>356</v>
      </c>
    </row>
    <row r="16" spans="1:33" x14ac:dyDescent="0.25">
      <c r="A16" s="5" t="s">
        <v>9</v>
      </c>
      <c r="B16" s="5" t="s">
        <v>10</v>
      </c>
      <c r="C16" s="5" t="s">
        <v>11</v>
      </c>
      <c r="D16" s="5" t="s">
        <v>357</v>
      </c>
      <c r="E16" s="5" t="s">
        <v>358</v>
      </c>
      <c r="F16" s="5" t="s">
        <v>359</v>
      </c>
      <c r="G16" s="5" t="s">
        <v>360</v>
      </c>
      <c r="H16" s="5" t="s">
        <v>361</v>
      </c>
      <c r="I16" s="5" t="s">
        <v>362</v>
      </c>
      <c r="J16" s="5" t="s">
        <v>363</v>
      </c>
      <c r="K16" s="5" t="s">
        <v>364</v>
      </c>
      <c r="L16" s="5" t="s">
        <v>365</v>
      </c>
      <c r="M16" s="5" t="s">
        <v>366</v>
      </c>
      <c r="N16" s="5" t="s">
        <v>367</v>
      </c>
      <c r="O16" s="5" t="s">
        <v>368</v>
      </c>
      <c r="P16" s="5" t="s">
        <v>369</v>
      </c>
      <c r="Q16" s="5" t="s">
        <v>370</v>
      </c>
      <c r="R16" s="5" t="s">
        <v>371</v>
      </c>
      <c r="S16" s="5" t="s">
        <v>372</v>
      </c>
      <c r="T16" s="5" t="s">
        <v>373</v>
      </c>
      <c r="U16" s="5" t="s">
        <v>374</v>
      </c>
      <c r="V16" s="5" t="s">
        <v>375</v>
      </c>
      <c r="W16" s="5" t="s">
        <v>376</v>
      </c>
      <c r="X16" s="5" t="s">
        <v>377</v>
      </c>
      <c r="Y16" s="5" t="s">
        <v>378</v>
      </c>
      <c r="Z16" s="5" t="s">
        <v>379</v>
      </c>
      <c r="AA16" s="5" t="s">
        <v>380</v>
      </c>
      <c r="AB16" s="5" t="s">
        <v>381</v>
      </c>
      <c r="AC16" s="5" t="s">
        <v>382</v>
      </c>
      <c r="AD16" s="5" t="s">
        <v>383</v>
      </c>
      <c r="AE16" s="5" t="s">
        <v>384</v>
      </c>
      <c r="AF16" s="5" t="s">
        <v>385</v>
      </c>
      <c r="AG16" s="5" t="s">
        <v>386</v>
      </c>
    </row>
    <row r="17" spans="1:33" x14ac:dyDescent="0.25">
      <c r="A17" s="6" t="s">
        <v>13</v>
      </c>
      <c r="B17" s="6" t="s">
        <v>14</v>
      </c>
      <c r="C17" s="6" t="s">
        <v>15</v>
      </c>
      <c r="D17" s="6">
        <v>148877.34536519999</v>
      </c>
      <c r="E17" s="6">
        <v>168445.12336480001</v>
      </c>
      <c r="F17" s="6">
        <v>184842.40643159999</v>
      </c>
      <c r="G17" s="6">
        <v>178166.46410049999</v>
      </c>
      <c r="H17" s="6">
        <v>195990.9546381</v>
      </c>
      <c r="I17" s="6">
        <v>194764.59794879999</v>
      </c>
      <c r="J17" s="6">
        <v>177689.6795042</v>
      </c>
      <c r="K17" s="6">
        <v>159674.25884649999</v>
      </c>
      <c r="L17" s="6">
        <v>143193.8724702</v>
      </c>
      <c r="M17" s="6">
        <v>133209.08372329999</v>
      </c>
      <c r="N17" s="6">
        <v>132809.89804309999</v>
      </c>
      <c r="O17" s="6">
        <v>113121.98677220001</v>
      </c>
      <c r="P17" s="6">
        <v>96421.300993500001</v>
      </c>
      <c r="Q17" s="6">
        <v>72546.673558499999</v>
      </c>
      <c r="R17" s="6">
        <v>116038.311724</v>
      </c>
      <c r="S17" s="6">
        <v>6.7189225442543101</v>
      </c>
      <c r="T17" s="6">
        <v>7.6020279248611899</v>
      </c>
      <c r="U17" s="6">
        <v>8.3420469962100707</v>
      </c>
      <c r="V17" s="6">
        <v>8.0407577750559796</v>
      </c>
      <c r="W17" s="6">
        <v>8.8451875626717502</v>
      </c>
      <c r="X17" s="6">
        <v>8.7898413608247097</v>
      </c>
      <c r="Y17" s="6">
        <v>8.01924020456884</v>
      </c>
      <c r="Z17" s="6">
        <v>7.2061936278427403</v>
      </c>
      <c r="AA17" s="6">
        <v>6.4624240550436101</v>
      </c>
      <c r="AB17" s="6">
        <v>6.0118046404738701</v>
      </c>
      <c r="AC17" s="6">
        <v>5.9937891549111804</v>
      </c>
      <c r="AD17" s="6">
        <v>5.1052620888029097</v>
      </c>
      <c r="AE17" s="6">
        <v>4.3515502738336203</v>
      </c>
      <c r="AF17" s="6">
        <v>3.2740742339754401</v>
      </c>
      <c r="AG17" s="6">
        <v>5.23687755666979</v>
      </c>
    </row>
    <row r="18" spans="1:33" x14ac:dyDescent="0.25">
      <c r="A18" s="6" t="s">
        <v>13</v>
      </c>
      <c r="B18" s="6" t="s">
        <v>14</v>
      </c>
      <c r="C18" s="6" t="s">
        <v>16</v>
      </c>
      <c r="D18" s="6">
        <v>259427.1475159</v>
      </c>
      <c r="E18" s="6">
        <v>335996.34753879998</v>
      </c>
      <c r="F18" s="6">
        <v>358065.4877306</v>
      </c>
      <c r="G18" s="6">
        <v>373570.2762351</v>
      </c>
      <c r="H18" s="6">
        <v>468426.40361179999</v>
      </c>
      <c r="I18" s="6">
        <v>514769.31535510003</v>
      </c>
      <c r="J18" s="6">
        <v>476643.98444279999</v>
      </c>
      <c r="K18" s="6">
        <v>469231.22685719997</v>
      </c>
      <c r="L18" s="6">
        <v>445687.29964779998</v>
      </c>
      <c r="M18" s="6">
        <v>378106.87482989999</v>
      </c>
      <c r="N18" s="6">
        <v>378104.71831929998</v>
      </c>
      <c r="O18" s="6">
        <v>317712.94409339997</v>
      </c>
      <c r="P18" s="6">
        <v>266913.82558429998</v>
      </c>
      <c r="Q18" s="6">
        <v>213979.78811240001</v>
      </c>
      <c r="R18" s="6">
        <v>385027.40257159999</v>
      </c>
      <c r="S18" s="6">
        <v>4.5984162039465399</v>
      </c>
      <c r="T18" s="6">
        <v>5.9556259388565902</v>
      </c>
      <c r="U18" s="6">
        <v>6.3468074047782403</v>
      </c>
      <c r="V18" s="6">
        <v>6.6216339654545404</v>
      </c>
      <c r="W18" s="6">
        <v>8.3029844229886702</v>
      </c>
      <c r="X18" s="6">
        <v>9.1244250406688003</v>
      </c>
      <c r="Y18" s="6">
        <v>8.4486432609797699</v>
      </c>
      <c r="Z18" s="6">
        <v>8.3172501322191703</v>
      </c>
      <c r="AA18" s="6">
        <v>7.8999276683948798</v>
      </c>
      <c r="AB18" s="6">
        <v>6.7020463998850897</v>
      </c>
      <c r="AC18" s="6">
        <v>6.7020081751527103</v>
      </c>
      <c r="AD18" s="6">
        <v>5.6315476784599401</v>
      </c>
      <c r="AE18" s="6">
        <v>4.7311195932144301</v>
      </c>
      <c r="AF18" s="6">
        <v>3.7928494931811301</v>
      </c>
      <c r="AG18" s="6">
        <v>6.8247146218195196</v>
      </c>
    </row>
    <row r="19" spans="1:33" x14ac:dyDescent="0.25">
      <c r="A19" s="6" t="s">
        <v>13</v>
      </c>
      <c r="B19" s="6" t="s">
        <v>17</v>
      </c>
      <c r="C19" s="6" t="s">
        <v>15</v>
      </c>
      <c r="D19" s="6">
        <v>1133.2441154999999</v>
      </c>
      <c r="E19" s="6">
        <v>1535.8387368000001</v>
      </c>
      <c r="F19" s="6">
        <v>1486.2203578000001</v>
      </c>
      <c r="G19" s="6">
        <v>1241.2705355000001</v>
      </c>
      <c r="H19" s="6">
        <v>1193.4126750999999</v>
      </c>
      <c r="I19" s="6">
        <v>900.26382160000003</v>
      </c>
      <c r="J19" s="6">
        <v>944.17680170000006</v>
      </c>
      <c r="K19" s="6">
        <v>980.91908450000005</v>
      </c>
      <c r="L19" s="6">
        <v>959.28712270000005</v>
      </c>
      <c r="M19" s="6">
        <v>802.35466759999997</v>
      </c>
      <c r="N19" s="6">
        <v>724.4701814</v>
      </c>
      <c r="O19" s="6">
        <v>664.91449560000001</v>
      </c>
      <c r="P19" s="6">
        <v>694.95370930000001</v>
      </c>
      <c r="Q19" s="6">
        <v>473.66915069999999</v>
      </c>
      <c r="R19" s="6">
        <v>778.75537999999995</v>
      </c>
      <c r="S19" s="6">
        <v>7.8080720023435299</v>
      </c>
      <c r="T19" s="6">
        <v>10.581956064807599</v>
      </c>
      <c r="U19" s="6">
        <v>10.2400845557721</v>
      </c>
      <c r="V19" s="6">
        <v>8.5523759470794403</v>
      </c>
      <c r="W19" s="6">
        <v>8.2226344423406896</v>
      </c>
      <c r="X19" s="6">
        <v>6.2028336560621202</v>
      </c>
      <c r="Y19" s="6">
        <v>6.5053948657508203</v>
      </c>
      <c r="Z19" s="6">
        <v>6.7585498441962999</v>
      </c>
      <c r="AA19" s="6">
        <v>6.6095052447351996</v>
      </c>
      <c r="AB19" s="6">
        <v>5.5282378530358303</v>
      </c>
      <c r="AC19" s="6">
        <v>4.9916123653783702</v>
      </c>
      <c r="AD19" s="6">
        <v>4.5812726367046697</v>
      </c>
      <c r="AE19" s="6">
        <v>4.7882433504770496</v>
      </c>
      <c r="AF19" s="6">
        <v>3.2635888273046199</v>
      </c>
      <c r="AG19" s="6">
        <v>5.3656383440116802</v>
      </c>
    </row>
    <row r="20" spans="1:33" x14ac:dyDescent="0.25">
      <c r="A20" s="6" t="s">
        <v>13</v>
      </c>
      <c r="B20" s="6" t="s">
        <v>17</v>
      </c>
      <c r="C20" s="6" t="s">
        <v>16</v>
      </c>
      <c r="D20" s="6">
        <v>1262.9944293999999</v>
      </c>
      <c r="E20" s="6">
        <v>1394.5989244</v>
      </c>
      <c r="F20" s="6">
        <v>1369.9613919999999</v>
      </c>
      <c r="G20" s="6">
        <v>1233.2063859</v>
      </c>
      <c r="H20" s="6">
        <v>1344.9116389999999</v>
      </c>
      <c r="I20" s="6">
        <v>1181.9965268000001</v>
      </c>
      <c r="J20" s="6">
        <v>1249.1154832</v>
      </c>
      <c r="K20" s="6">
        <v>1198.1050511999999</v>
      </c>
      <c r="L20" s="6">
        <v>942.25836890000005</v>
      </c>
      <c r="M20" s="6">
        <v>783.99604520000003</v>
      </c>
      <c r="N20" s="6">
        <v>769.62753329999998</v>
      </c>
      <c r="O20" s="6">
        <v>759.97165859999996</v>
      </c>
      <c r="P20" s="6">
        <v>495.2443839</v>
      </c>
      <c r="Q20" s="6">
        <v>386.76726530000002</v>
      </c>
      <c r="R20" s="6">
        <v>620.49405579999996</v>
      </c>
      <c r="S20" s="6">
        <v>8.4237540333149603</v>
      </c>
      <c r="T20" s="6">
        <v>9.3015123747237105</v>
      </c>
      <c r="U20" s="6">
        <v>9.1371882034571605</v>
      </c>
      <c r="V20" s="6">
        <v>8.2250776609283598</v>
      </c>
      <c r="W20" s="6">
        <v>8.9701146574815507</v>
      </c>
      <c r="X20" s="6">
        <v>7.8835248819948402</v>
      </c>
      <c r="Y20" s="6">
        <v>8.33118606443964</v>
      </c>
      <c r="Z20" s="6">
        <v>7.9909633981328101</v>
      </c>
      <c r="AA20" s="6">
        <v>6.2845508663224097</v>
      </c>
      <c r="AB20" s="6">
        <v>5.2289936472593004</v>
      </c>
      <c r="AC20" s="6">
        <v>5.1331604375056603</v>
      </c>
      <c r="AD20" s="6">
        <v>5.0687589551587102</v>
      </c>
      <c r="AE20" s="6">
        <v>3.3031158168576198</v>
      </c>
      <c r="AF20" s="6">
        <v>2.5796094069653499</v>
      </c>
      <c r="AG20" s="6">
        <v>4.1384895954579202</v>
      </c>
    </row>
    <row r="21" spans="1:33" x14ac:dyDescent="0.25">
      <c r="A21" s="6" t="s">
        <v>13</v>
      </c>
      <c r="B21" s="6" t="s">
        <v>18</v>
      </c>
      <c r="C21" s="6" t="s">
        <v>15</v>
      </c>
      <c r="D21" s="6">
        <v>147744.1012497</v>
      </c>
      <c r="E21" s="6">
        <v>166909.28462799999</v>
      </c>
      <c r="F21" s="6">
        <v>183356.1860738</v>
      </c>
      <c r="G21" s="6">
        <v>176925.19356499999</v>
      </c>
      <c r="H21" s="6">
        <v>194797.541963</v>
      </c>
      <c r="I21" s="6">
        <v>193864.33412720001</v>
      </c>
      <c r="J21" s="6">
        <v>176745.5027025</v>
      </c>
      <c r="K21" s="6">
        <v>158693.33976199999</v>
      </c>
      <c r="L21" s="6">
        <v>142234.58534749999</v>
      </c>
      <c r="M21" s="6">
        <v>132406.72905570001</v>
      </c>
      <c r="N21" s="6">
        <v>132085.42786170001</v>
      </c>
      <c r="O21" s="6">
        <v>112457.0722766</v>
      </c>
      <c r="P21" s="6">
        <v>95726.347284200005</v>
      </c>
      <c r="Q21" s="6">
        <v>72073.004407800006</v>
      </c>
      <c r="R21" s="6">
        <v>115259.556344</v>
      </c>
      <c r="S21" s="6">
        <v>6.7117414238444004</v>
      </c>
      <c r="T21" s="6">
        <v>7.5823802790519697</v>
      </c>
      <c r="U21" s="6">
        <v>8.3295326106438701</v>
      </c>
      <c r="V21" s="6">
        <v>8.0373845082651698</v>
      </c>
      <c r="W21" s="6">
        <v>8.8492922600440593</v>
      </c>
      <c r="X21" s="6">
        <v>8.8068983530412392</v>
      </c>
      <c r="Y21" s="6">
        <v>8.0292214845293604</v>
      </c>
      <c r="Z21" s="6">
        <v>7.20914509046088</v>
      </c>
      <c r="AA21" s="6">
        <v>6.4614543004104297</v>
      </c>
      <c r="AB21" s="6">
        <v>6.0149929552648604</v>
      </c>
      <c r="AC21" s="6">
        <v>6.0003968359270399</v>
      </c>
      <c r="AD21" s="6">
        <v>5.1087169235100198</v>
      </c>
      <c r="AE21" s="6">
        <v>4.3486710128265402</v>
      </c>
      <c r="AF21" s="6">
        <v>3.2741433677084499</v>
      </c>
      <c r="AG21" s="6">
        <v>5.2360285944717102</v>
      </c>
    </row>
    <row r="22" spans="1:33" x14ac:dyDescent="0.25">
      <c r="A22" s="6" t="s">
        <v>13</v>
      </c>
      <c r="B22" s="6" t="s">
        <v>18</v>
      </c>
      <c r="C22" s="6" t="s">
        <v>16</v>
      </c>
      <c r="D22" s="6">
        <v>258164.15308650001</v>
      </c>
      <c r="E22" s="6">
        <v>334601.74861439998</v>
      </c>
      <c r="F22" s="6">
        <v>356695.52633859997</v>
      </c>
      <c r="G22" s="6">
        <v>372337.06984920002</v>
      </c>
      <c r="H22" s="6">
        <v>467081.49197279999</v>
      </c>
      <c r="I22" s="6">
        <v>513587.31882829999</v>
      </c>
      <c r="J22" s="6">
        <v>475394.86895959999</v>
      </c>
      <c r="K22" s="6">
        <v>468033.12180600001</v>
      </c>
      <c r="L22" s="6">
        <v>444745.0412789</v>
      </c>
      <c r="M22" s="6">
        <v>377322.87878470001</v>
      </c>
      <c r="N22" s="6">
        <v>377335.09078600002</v>
      </c>
      <c r="O22" s="6">
        <v>316952.9724348</v>
      </c>
      <c r="P22" s="6">
        <v>266418.58120040002</v>
      </c>
      <c r="Q22" s="6">
        <v>213593.02084710001</v>
      </c>
      <c r="R22" s="6">
        <v>384406.90851580002</v>
      </c>
      <c r="S22" s="6">
        <v>4.5882229199546902</v>
      </c>
      <c r="T22" s="6">
        <v>5.9467102372462897</v>
      </c>
      <c r="U22" s="6">
        <v>6.3393719454292699</v>
      </c>
      <c r="V22" s="6">
        <v>6.6173613083241198</v>
      </c>
      <c r="W22" s="6">
        <v>8.3012067373977292</v>
      </c>
      <c r="X22" s="6">
        <v>9.1277316369191404</v>
      </c>
      <c r="Y22" s="6">
        <v>8.4489562462936405</v>
      </c>
      <c r="Z22" s="6">
        <v>8.3181195804853605</v>
      </c>
      <c r="AA22" s="6">
        <v>7.90423212338208</v>
      </c>
      <c r="AB22" s="6">
        <v>6.7059716074647202</v>
      </c>
      <c r="AC22" s="6">
        <v>6.7061886452819204</v>
      </c>
      <c r="AD22" s="6">
        <v>5.6330473277823998</v>
      </c>
      <c r="AE22" s="6">
        <v>4.7349247598907098</v>
      </c>
      <c r="AF22" s="6">
        <v>3.7960823843140701</v>
      </c>
      <c r="AG22" s="6">
        <v>6.8318725398338396</v>
      </c>
    </row>
    <row r="23" spans="1:33" x14ac:dyDescent="0.25">
      <c r="A23" t="s">
        <v>19</v>
      </c>
    </row>
    <row r="24" spans="1:33" x14ac:dyDescent="0.25">
      <c r="A24" t="s">
        <v>1035</v>
      </c>
    </row>
    <row r="25" spans="1:33" x14ac:dyDescent="0.25">
      <c r="A25" t="s">
        <v>20</v>
      </c>
    </row>
    <row r="26" spans="1:33" x14ac:dyDescent="0.25">
      <c r="A26" t="s">
        <v>21</v>
      </c>
    </row>
    <row r="27" spans="1:33" x14ac:dyDescent="0.25">
      <c r="A27" t="s">
        <v>22</v>
      </c>
    </row>
    <row r="30" spans="1:33" x14ac:dyDescent="0.25">
      <c r="L30" s="7" t="str">
        <f>HYPERLINK("#'Indice'!A1", "Ir al índice")</f>
        <v>Ir al índice</v>
      </c>
    </row>
    <row r="31" spans="1:33" ht="17.25" x14ac:dyDescent="0.3">
      <c r="A31" s="4" t="s">
        <v>387</v>
      </c>
    </row>
    <row r="32" spans="1:33" x14ac:dyDescent="0.25">
      <c r="A32" s="5" t="s">
        <v>24</v>
      </c>
      <c r="B32" s="5" t="s">
        <v>10</v>
      </c>
      <c r="C32" s="5" t="s">
        <v>11</v>
      </c>
      <c r="D32" s="5" t="s">
        <v>357</v>
      </c>
      <c r="E32" s="5" t="s">
        <v>358</v>
      </c>
      <c r="F32" s="5" t="s">
        <v>359</v>
      </c>
      <c r="G32" s="5" t="s">
        <v>360</v>
      </c>
      <c r="H32" s="5" t="s">
        <v>361</v>
      </c>
      <c r="I32" s="5" t="s">
        <v>362</v>
      </c>
      <c r="J32" s="5" t="s">
        <v>363</v>
      </c>
      <c r="K32" s="5" t="s">
        <v>364</v>
      </c>
      <c r="L32" s="5" t="s">
        <v>365</v>
      </c>
      <c r="M32" s="5" t="s">
        <v>366</v>
      </c>
      <c r="N32" s="5" t="s">
        <v>367</v>
      </c>
      <c r="O32" s="5" t="s">
        <v>368</v>
      </c>
      <c r="P32" s="5" t="s">
        <v>369</v>
      </c>
      <c r="Q32" s="5" t="s">
        <v>370</v>
      </c>
      <c r="R32" s="5" t="s">
        <v>371</v>
      </c>
      <c r="S32" s="5" t="s">
        <v>372</v>
      </c>
      <c r="T32" s="5" t="s">
        <v>373</v>
      </c>
      <c r="U32" s="5" t="s">
        <v>374</v>
      </c>
      <c r="V32" s="5" t="s">
        <v>375</v>
      </c>
      <c r="W32" s="5" t="s">
        <v>376</v>
      </c>
      <c r="X32" s="5" t="s">
        <v>377</v>
      </c>
      <c r="Y32" s="5" t="s">
        <v>378</v>
      </c>
      <c r="Z32" s="5" t="s">
        <v>379</v>
      </c>
      <c r="AA32" s="5" t="s">
        <v>380</v>
      </c>
      <c r="AB32" s="5" t="s">
        <v>381</v>
      </c>
      <c r="AC32" s="5" t="s">
        <v>382</v>
      </c>
      <c r="AD32" s="5" t="s">
        <v>383</v>
      </c>
      <c r="AE32" s="5" t="s">
        <v>384</v>
      </c>
      <c r="AF32" s="5" t="s">
        <v>385</v>
      </c>
      <c r="AG32" s="5" t="s">
        <v>386</v>
      </c>
    </row>
    <row r="33" spans="1:33" x14ac:dyDescent="0.25">
      <c r="A33" s="6" t="s">
        <v>13</v>
      </c>
      <c r="B33" s="6" t="s">
        <v>14</v>
      </c>
      <c r="C33" s="6" t="s">
        <v>15</v>
      </c>
      <c r="D33" s="6">
        <v>148877.34536519999</v>
      </c>
      <c r="E33" s="6">
        <v>168445.12336480001</v>
      </c>
      <c r="F33" s="6">
        <v>184842.40643159999</v>
      </c>
      <c r="G33" s="6">
        <v>178166.46410049999</v>
      </c>
      <c r="H33" s="6">
        <v>195990.9546381</v>
      </c>
      <c r="I33" s="6">
        <v>194764.59794879999</v>
      </c>
      <c r="J33" s="6">
        <v>177689.6795042</v>
      </c>
      <c r="K33" s="6">
        <v>159674.25884649999</v>
      </c>
      <c r="L33" s="6">
        <v>143193.8724702</v>
      </c>
      <c r="M33" s="6">
        <v>133209.08372329999</v>
      </c>
      <c r="N33" s="6">
        <v>132809.89804309999</v>
      </c>
      <c r="O33" s="6">
        <v>113121.98677220001</v>
      </c>
      <c r="P33" s="6">
        <v>96421.300993500001</v>
      </c>
      <c r="Q33" s="6">
        <v>72546.673558499999</v>
      </c>
      <c r="R33" s="6">
        <v>116038.311724</v>
      </c>
      <c r="S33" s="6">
        <v>6.7189225442543101</v>
      </c>
      <c r="T33" s="6">
        <v>7.6020279248611899</v>
      </c>
      <c r="U33" s="6">
        <v>8.3420469962100707</v>
      </c>
      <c r="V33" s="6">
        <v>8.0407577750559796</v>
      </c>
      <c r="W33" s="6">
        <v>8.8451875626717502</v>
      </c>
      <c r="X33" s="6">
        <v>8.7898413608247097</v>
      </c>
      <c r="Y33" s="6">
        <v>8.01924020456884</v>
      </c>
      <c r="Z33" s="6">
        <v>7.2061936278427403</v>
      </c>
      <c r="AA33" s="6">
        <v>6.4624240550436101</v>
      </c>
      <c r="AB33" s="6">
        <v>6.0118046404738701</v>
      </c>
      <c r="AC33" s="6">
        <v>5.9937891549111804</v>
      </c>
      <c r="AD33" s="6">
        <v>5.1052620888029097</v>
      </c>
      <c r="AE33" s="6">
        <v>4.3515502738336203</v>
      </c>
      <c r="AF33" s="6">
        <v>3.2740742339754401</v>
      </c>
      <c r="AG33" s="6">
        <v>5.23687755666979</v>
      </c>
    </row>
    <row r="34" spans="1:33" x14ac:dyDescent="0.25">
      <c r="A34" s="6" t="s">
        <v>13</v>
      </c>
      <c r="B34" s="6" t="s">
        <v>14</v>
      </c>
      <c r="C34" s="6" t="s">
        <v>16</v>
      </c>
      <c r="D34" s="6">
        <v>259427.1475159</v>
      </c>
      <c r="E34" s="6">
        <v>335996.34753879998</v>
      </c>
      <c r="F34" s="6">
        <v>358065.4877306</v>
      </c>
      <c r="G34" s="6">
        <v>373570.2762351</v>
      </c>
      <c r="H34" s="6">
        <v>468426.40361179999</v>
      </c>
      <c r="I34" s="6">
        <v>514769.31535510003</v>
      </c>
      <c r="J34" s="6">
        <v>476643.98444279999</v>
      </c>
      <c r="K34" s="6">
        <v>469231.22685719997</v>
      </c>
      <c r="L34" s="6">
        <v>445687.29964779998</v>
      </c>
      <c r="M34" s="6">
        <v>378106.87482989999</v>
      </c>
      <c r="N34" s="6">
        <v>378104.71831929998</v>
      </c>
      <c r="O34" s="6">
        <v>317712.94409339997</v>
      </c>
      <c r="P34" s="6">
        <v>266913.82558429998</v>
      </c>
      <c r="Q34" s="6">
        <v>213979.78811240001</v>
      </c>
      <c r="R34" s="6">
        <v>385027.40257159999</v>
      </c>
      <c r="S34" s="6">
        <v>4.5984162039465399</v>
      </c>
      <c r="T34" s="6">
        <v>5.9556259388565902</v>
      </c>
      <c r="U34" s="6">
        <v>6.3468074047782403</v>
      </c>
      <c r="V34" s="6">
        <v>6.6216339654545404</v>
      </c>
      <c r="W34" s="6">
        <v>8.3029844229886702</v>
      </c>
      <c r="X34" s="6">
        <v>9.1244250406688003</v>
      </c>
      <c r="Y34" s="6">
        <v>8.4486432609797699</v>
      </c>
      <c r="Z34" s="6">
        <v>8.3172501322191703</v>
      </c>
      <c r="AA34" s="6">
        <v>7.8999276683948798</v>
      </c>
      <c r="AB34" s="6">
        <v>6.7020463998850897</v>
      </c>
      <c r="AC34" s="6">
        <v>6.7020081751527103</v>
      </c>
      <c r="AD34" s="6">
        <v>5.6315476784599401</v>
      </c>
      <c r="AE34" s="6">
        <v>4.7311195932144301</v>
      </c>
      <c r="AF34" s="6">
        <v>3.7928494931811301</v>
      </c>
      <c r="AG34" s="6">
        <v>6.8247146218195196</v>
      </c>
    </row>
    <row r="35" spans="1:33" x14ac:dyDescent="0.25">
      <c r="A35" s="6" t="s">
        <v>25</v>
      </c>
      <c r="B35" s="6" t="s">
        <v>26</v>
      </c>
      <c r="C35" s="6" t="s">
        <v>15</v>
      </c>
      <c r="D35" s="6">
        <v>2076.6410701</v>
      </c>
      <c r="E35" s="6">
        <v>2844.7409603999999</v>
      </c>
      <c r="F35" s="6">
        <v>2756.2040181000002</v>
      </c>
      <c r="G35" s="6">
        <v>3702.3141052000001</v>
      </c>
      <c r="H35" s="6">
        <v>2889.6963409999998</v>
      </c>
      <c r="I35" s="6">
        <v>3721.0413824000002</v>
      </c>
      <c r="J35" s="6">
        <v>2672.7346619999998</v>
      </c>
      <c r="K35" s="6">
        <v>3171.4396212000001</v>
      </c>
      <c r="L35" s="6">
        <v>2626.3304994</v>
      </c>
      <c r="M35" s="6">
        <v>2064.2539201</v>
      </c>
      <c r="N35" s="6">
        <v>1905.6362902000001</v>
      </c>
      <c r="O35" s="6">
        <v>1990.5434514000001</v>
      </c>
      <c r="P35" s="6">
        <v>1345.0953271000001</v>
      </c>
      <c r="Q35" s="6">
        <v>1231.0414745</v>
      </c>
      <c r="R35" s="6">
        <v>2028.0235524</v>
      </c>
      <c r="S35" s="6">
        <v>5.6086421407359</v>
      </c>
      <c r="T35" s="6">
        <v>7.6831447955561396</v>
      </c>
      <c r="U35" s="6">
        <v>7.4440220926752998</v>
      </c>
      <c r="V35" s="6">
        <v>9.9992989677632202</v>
      </c>
      <c r="W35" s="6">
        <v>7.8045613685577697</v>
      </c>
      <c r="X35" s="6">
        <v>10.049878048374399</v>
      </c>
      <c r="Y35" s="6">
        <v>7.2185860484676097</v>
      </c>
      <c r="Z35" s="6">
        <v>8.5655003950226494</v>
      </c>
      <c r="AA35" s="6">
        <v>7.0932565702003902</v>
      </c>
      <c r="AB35" s="6">
        <v>5.57518662813243</v>
      </c>
      <c r="AC35" s="6">
        <v>5.14678831889647</v>
      </c>
      <c r="AD35" s="6">
        <v>5.37610762169425</v>
      </c>
      <c r="AE35" s="6">
        <v>3.6328658059896299</v>
      </c>
      <c r="AF35" s="6">
        <v>3.3248264181454701</v>
      </c>
      <c r="AG35" s="6">
        <v>5.4773347797883201</v>
      </c>
    </row>
    <row r="36" spans="1:33" x14ac:dyDescent="0.25">
      <c r="A36" s="6" t="s">
        <v>25</v>
      </c>
      <c r="B36" s="6" t="s">
        <v>26</v>
      </c>
      <c r="C36" s="6" t="s">
        <v>16</v>
      </c>
      <c r="D36" s="6">
        <v>5590.4835813999998</v>
      </c>
      <c r="E36" s="6">
        <v>8120.0191972000002</v>
      </c>
      <c r="F36" s="6">
        <v>9000.9111720000001</v>
      </c>
      <c r="G36" s="6">
        <v>8698.0096517000002</v>
      </c>
      <c r="H36" s="6">
        <v>10489.979902999999</v>
      </c>
      <c r="I36" s="6">
        <v>9285.7903642000001</v>
      </c>
      <c r="J36" s="6">
        <v>9145.2434601000004</v>
      </c>
      <c r="K36" s="6">
        <v>9547.5100917</v>
      </c>
      <c r="L36" s="6">
        <v>8170.5502004</v>
      </c>
      <c r="M36" s="6">
        <v>8722.5164664000004</v>
      </c>
      <c r="N36" s="6">
        <v>9211.9530446000008</v>
      </c>
      <c r="O36" s="6">
        <v>6331.2593680999998</v>
      </c>
      <c r="P36" s="6">
        <v>5485.9789941999998</v>
      </c>
      <c r="Q36" s="6">
        <v>4799.1445475999999</v>
      </c>
      <c r="R36" s="6">
        <v>7673.9132820000004</v>
      </c>
      <c r="S36" s="6">
        <v>4.6481515732321199</v>
      </c>
      <c r="T36" s="6">
        <v>6.7513086223371603</v>
      </c>
      <c r="U36" s="6">
        <v>7.4837174307874701</v>
      </c>
      <c r="V36" s="6">
        <v>7.2318729959337196</v>
      </c>
      <c r="W36" s="6">
        <v>8.7217887110031</v>
      </c>
      <c r="X36" s="6">
        <v>7.7205773814742198</v>
      </c>
      <c r="Y36" s="6">
        <v>7.6037210659349297</v>
      </c>
      <c r="Z36" s="6">
        <v>7.9381816272272099</v>
      </c>
      <c r="AA36" s="6">
        <v>6.7933221187728803</v>
      </c>
      <c r="AB36" s="6">
        <v>7.2522489415284301</v>
      </c>
      <c r="AC36" s="6">
        <v>7.6591860817297999</v>
      </c>
      <c r="AD36" s="6">
        <v>5.26406218064679</v>
      </c>
      <c r="AE36" s="6">
        <v>4.5612622810392596</v>
      </c>
      <c r="AF36" s="6">
        <v>3.9902006605140601</v>
      </c>
      <c r="AG36" s="6">
        <v>6.3803983278388499</v>
      </c>
    </row>
    <row r="37" spans="1:33" x14ac:dyDescent="0.25">
      <c r="A37" s="6" t="s">
        <v>27</v>
      </c>
      <c r="B37" s="6" t="s">
        <v>28</v>
      </c>
      <c r="C37" s="6" t="s">
        <v>15</v>
      </c>
      <c r="D37" s="6">
        <v>621.25508079999997</v>
      </c>
      <c r="E37" s="6">
        <v>769.42481459999999</v>
      </c>
      <c r="F37" s="6">
        <v>792.61759730000006</v>
      </c>
      <c r="G37" s="6">
        <v>827.85305400000004</v>
      </c>
      <c r="H37" s="6">
        <v>830.09346379999999</v>
      </c>
      <c r="I37" s="6">
        <v>686.3172892</v>
      </c>
      <c r="J37" s="6">
        <v>672.68160590000002</v>
      </c>
      <c r="K37" s="6">
        <v>533.88707650000003</v>
      </c>
      <c r="L37" s="6">
        <v>552.08291569999994</v>
      </c>
      <c r="M37" s="6">
        <v>644.14260569999999</v>
      </c>
      <c r="N37" s="6">
        <v>595.65835760000004</v>
      </c>
      <c r="O37" s="6">
        <v>304.0429001</v>
      </c>
      <c r="P37" s="6">
        <v>318.02862119999998</v>
      </c>
      <c r="Q37" s="6">
        <v>263.92650229999998</v>
      </c>
      <c r="R37" s="6">
        <v>411.39194989999999</v>
      </c>
      <c r="S37" s="6">
        <v>7.0409911236729004</v>
      </c>
      <c r="T37" s="6">
        <v>8.7202720063971899</v>
      </c>
      <c r="U37" s="6">
        <v>8.9831272846408492</v>
      </c>
      <c r="V37" s="6">
        <v>9.3824681440247097</v>
      </c>
      <c r="W37" s="6">
        <v>9.4078598164676599</v>
      </c>
      <c r="X37" s="6">
        <v>7.7783733133542299</v>
      </c>
      <c r="Y37" s="6">
        <v>7.6238333698629299</v>
      </c>
      <c r="Z37" s="6">
        <v>6.0508063158848202</v>
      </c>
      <c r="AA37" s="6">
        <v>6.2570287617922196</v>
      </c>
      <c r="AB37" s="6">
        <v>7.3003867642787297</v>
      </c>
      <c r="AC37" s="6">
        <v>6.75089079867558</v>
      </c>
      <c r="AD37" s="6">
        <v>3.4458685763393202</v>
      </c>
      <c r="AE37" s="6">
        <v>3.6043756713580999</v>
      </c>
      <c r="AF37" s="6">
        <v>2.9912095971969599</v>
      </c>
      <c r="AG37" s="6">
        <v>4.6625084560537999</v>
      </c>
    </row>
    <row r="38" spans="1:33" x14ac:dyDescent="0.25">
      <c r="A38" s="6" t="s">
        <v>27</v>
      </c>
      <c r="B38" s="6" t="s">
        <v>28</v>
      </c>
      <c r="C38" s="6" t="s">
        <v>16</v>
      </c>
      <c r="D38" s="6">
        <v>1769.6069737</v>
      </c>
      <c r="E38" s="6">
        <v>2132.3290158999998</v>
      </c>
      <c r="F38" s="6">
        <v>2558.7665207</v>
      </c>
      <c r="G38" s="6">
        <v>2408.5116527999999</v>
      </c>
      <c r="H38" s="6">
        <v>2408.5418298</v>
      </c>
      <c r="I38" s="6">
        <v>2535.8759286</v>
      </c>
      <c r="J38" s="6">
        <v>2353.7845456</v>
      </c>
      <c r="K38" s="6">
        <v>2195.8582096</v>
      </c>
      <c r="L38" s="6">
        <v>2305.0077996</v>
      </c>
      <c r="M38" s="6">
        <v>2398.4782756</v>
      </c>
      <c r="N38" s="6">
        <v>1962.2253943000001</v>
      </c>
      <c r="O38" s="6">
        <v>1456.1567682</v>
      </c>
      <c r="P38" s="6">
        <v>1216.1724055</v>
      </c>
      <c r="Q38" s="6">
        <v>929.16431309999996</v>
      </c>
      <c r="R38" s="6">
        <v>1446.1165418</v>
      </c>
      <c r="S38" s="6">
        <v>5.8836676976854303</v>
      </c>
      <c r="T38" s="6">
        <v>7.0896620199548899</v>
      </c>
      <c r="U38" s="6">
        <v>8.5075003362378201</v>
      </c>
      <c r="V38" s="6">
        <v>8.0079262919319198</v>
      </c>
      <c r="W38" s="6">
        <v>8.00802662575901</v>
      </c>
      <c r="X38" s="6">
        <v>8.4313926810797497</v>
      </c>
      <c r="Y38" s="6">
        <v>7.8259671803292203</v>
      </c>
      <c r="Z38" s="6">
        <v>7.3008866988739403</v>
      </c>
      <c r="AA38" s="6">
        <v>7.6637920933728401</v>
      </c>
      <c r="AB38" s="6">
        <v>7.9745668747236502</v>
      </c>
      <c r="AC38" s="6">
        <v>6.5240939596219096</v>
      </c>
      <c r="AD38" s="6">
        <v>4.8414945618748497</v>
      </c>
      <c r="AE38" s="6">
        <v>4.04358391631758</v>
      </c>
      <c r="AF38" s="6">
        <v>3.0893266900943699</v>
      </c>
      <c r="AG38" s="6">
        <v>4.8081123721428396</v>
      </c>
    </row>
    <row r="39" spans="1:33" x14ac:dyDescent="0.25">
      <c r="A39" s="6" t="s">
        <v>29</v>
      </c>
      <c r="B39" s="6" t="s">
        <v>30</v>
      </c>
      <c r="C39" s="6" t="s">
        <v>15</v>
      </c>
      <c r="D39" s="6">
        <v>1035.4379753999999</v>
      </c>
      <c r="E39" s="6">
        <v>1108.4139551999999</v>
      </c>
      <c r="F39" s="6">
        <v>1144.1870730000001</v>
      </c>
      <c r="G39" s="6">
        <v>881.32393179999997</v>
      </c>
      <c r="H39" s="6">
        <v>1308.6882717000001</v>
      </c>
      <c r="I39" s="6">
        <v>1166.0498517000001</v>
      </c>
      <c r="J39" s="6">
        <v>1066.4960708000001</v>
      </c>
      <c r="K39" s="6">
        <v>1049.5336903</v>
      </c>
      <c r="L39" s="6">
        <v>1064.9562131</v>
      </c>
      <c r="M39" s="6">
        <v>796.1666917</v>
      </c>
      <c r="N39" s="6">
        <v>951.34899280000002</v>
      </c>
      <c r="O39" s="6">
        <v>875.78220780000004</v>
      </c>
      <c r="P39" s="6">
        <v>397.33959979999997</v>
      </c>
      <c r="Q39" s="6">
        <v>488.66579519999999</v>
      </c>
      <c r="R39" s="6">
        <v>472.7613561</v>
      </c>
      <c r="S39" s="6">
        <v>7.4992873234660804</v>
      </c>
      <c r="T39" s="6">
        <v>8.0278248633609692</v>
      </c>
      <c r="U39" s="6">
        <v>8.2869160838995608</v>
      </c>
      <c r="V39" s="6">
        <v>6.3830973429980604</v>
      </c>
      <c r="W39" s="6">
        <v>9.4783363170905695</v>
      </c>
      <c r="X39" s="6">
        <v>8.4452599567880604</v>
      </c>
      <c r="Y39" s="6">
        <v>7.7242294123770501</v>
      </c>
      <c r="Z39" s="6">
        <v>7.60137727822549</v>
      </c>
      <c r="AA39" s="6">
        <v>7.7130768029461603</v>
      </c>
      <c r="AB39" s="6">
        <v>5.7663355220530796</v>
      </c>
      <c r="AC39" s="6">
        <v>6.8902624893018398</v>
      </c>
      <c r="AD39" s="6">
        <v>6.3429607230066001</v>
      </c>
      <c r="AE39" s="6">
        <v>2.8777810884713899</v>
      </c>
      <c r="AF39" s="6">
        <v>3.5392223295066501</v>
      </c>
      <c r="AG39" s="6">
        <v>3.4240324665084398</v>
      </c>
    </row>
    <row r="40" spans="1:33" x14ac:dyDescent="0.25">
      <c r="A40" s="6" t="s">
        <v>29</v>
      </c>
      <c r="B40" s="6" t="s">
        <v>30</v>
      </c>
      <c r="C40" s="6" t="s">
        <v>16</v>
      </c>
      <c r="D40" s="6">
        <v>6410.4149711999999</v>
      </c>
      <c r="E40" s="6">
        <v>7121.1413607000004</v>
      </c>
      <c r="F40" s="6">
        <v>6955.7835415999998</v>
      </c>
      <c r="G40" s="6">
        <v>6840.1239247000003</v>
      </c>
      <c r="H40" s="6">
        <v>8874.2352976999991</v>
      </c>
      <c r="I40" s="6">
        <v>8188.9001279000004</v>
      </c>
      <c r="J40" s="6">
        <v>8939.1564901999991</v>
      </c>
      <c r="K40" s="6">
        <v>7922.6179797000004</v>
      </c>
      <c r="L40" s="6">
        <v>7763.2359919999999</v>
      </c>
      <c r="M40" s="6">
        <v>6260.7211797</v>
      </c>
      <c r="N40" s="6">
        <v>6462.8837947000002</v>
      </c>
      <c r="O40" s="6">
        <v>4590.8963469999999</v>
      </c>
      <c r="P40" s="6">
        <v>3618.4767514999999</v>
      </c>
      <c r="Q40" s="6">
        <v>2885.4371811000001</v>
      </c>
      <c r="R40" s="6">
        <v>3875.8233648</v>
      </c>
      <c r="S40" s="6">
        <v>6.6285027673874604</v>
      </c>
      <c r="T40" s="6">
        <v>7.3634086761034103</v>
      </c>
      <c r="U40" s="6">
        <v>7.1924252426692501</v>
      </c>
      <c r="V40" s="6">
        <v>7.0728307867501004</v>
      </c>
      <c r="W40" s="6">
        <v>9.1761443671782406</v>
      </c>
      <c r="X40" s="6">
        <v>8.4674935091579098</v>
      </c>
      <c r="Y40" s="6">
        <v>9.2432742341340806</v>
      </c>
      <c r="Z40" s="6">
        <v>8.1921522146895498</v>
      </c>
      <c r="AA40" s="6">
        <v>8.0273479155470504</v>
      </c>
      <c r="AB40" s="6">
        <v>6.4737162651600197</v>
      </c>
      <c r="AC40" s="6">
        <v>6.6827566251070998</v>
      </c>
      <c r="AD40" s="6">
        <v>4.7470825644820902</v>
      </c>
      <c r="AE40" s="6">
        <v>3.7415804232335099</v>
      </c>
      <c r="AF40" s="6">
        <v>2.9836022201326702</v>
      </c>
      <c r="AG40" s="6">
        <v>4.0076821882675402</v>
      </c>
    </row>
    <row r="41" spans="1:33" x14ac:dyDescent="0.25">
      <c r="A41" s="6" t="s">
        <v>31</v>
      </c>
      <c r="B41" s="6" t="s">
        <v>32</v>
      </c>
      <c r="C41" s="6" t="s">
        <v>15</v>
      </c>
      <c r="D41" s="6">
        <v>581.68585959999996</v>
      </c>
      <c r="E41" s="6">
        <v>819.62198980000005</v>
      </c>
      <c r="F41" s="6">
        <v>729.03753310000002</v>
      </c>
      <c r="G41" s="6">
        <v>821.09225000000004</v>
      </c>
      <c r="H41" s="6">
        <v>895.65679179999995</v>
      </c>
      <c r="I41" s="6">
        <v>890.12109139999995</v>
      </c>
      <c r="J41" s="6">
        <v>803.49295389999997</v>
      </c>
      <c r="K41" s="6">
        <v>755.57384750000006</v>
      </c>
      <c r="L41" s="6">
        <v>774.20622539999999</v>
      </c>
      <c r="M41" s="6">
        <v>763.72629340000003</v>
      </c>
      <c r="N41" s="6">
        <v>638.64348849999999</v>
      </c>
      <c r="O41" s="6">
        <v>637.48158609999996</v>
      </c>
      <c r="P41" s="6">
        <v>543.11799329999997</v>
      </c>
      <c r="Q41" s="6">
        <v>522.15582979999999</v>
      </c>
      <c r="R41" s="6">
        <v>771.25824799999998</v>
      </c>
      <c r="S41" s="6">
        <v>5.3137175677008397</v>
      </c>
      <c r="T41" s="6">
        <v>7.4872711691308496</v>
      </c>
      <c r="U41" s="6">
        <v>6.6597794723953996</v>
      </c>
      <c r="V41" s="6">
        <v>7.5007020396340502</v>
      </c>
      <c r="W41" s="6">
        <v>8.1818513389529102</v>
      </c>
      <c r="X41" s="6">
        <v>8.1312825517294396</v>
      </c>
      <c r="Y41" s="6">
        <v>7.33993194814507</v>
      </c>
      <c r="Z41" s="6">
        <v>6.9021894909340604</v>
      </c>
      <c r="AA41" s="6">
        <v>7.0723968152849599</v>
      </c>
      <c r="AB41" s="6">
        <v>6.9766623258562399</v>
      </c>
      <c r="AC41" s="6">
        <v>5.8340271958369598</v>
      </c>
      <c r="AD41" s="6">
        <v>5.8234131829760001</v>
      </c>
      <c r="AE41" s="6">
        <v>4.96139896595938</v>
      </c>
      <c r="AF41" s="6">
        <v>4.7699089811012998</v>
      </c>
      <c r="AG41" s="6">
        <v>7.0454669543625403</v>
      </c>
    </row>
    <row r="42" spans="1:33" x14ac:dyDescent="0.25">
      <c r="A42" s="6" t="s">
        <v>31</v>
      </c>
      <c r="B42" s="6" t="s">
        <v>32</v>
      </c>
      <c r="C42" s="6" t="s">
        <v>16</v>
      </c>
      <c r="D42" s="6">
        <v>1367.1768477000001</v>
      </c>
      <c r="E42" s="6">
        <v>1641.4354306</v>
      </c>
      <c r="F42" s="6">
        <v>1884.0423407000001</v>
      </c>
      <c r="G42" s="6">
        <v>1642.7074282999999</v>
      </c>
      <c r="H42" s="6">
        <v>1890.5435302999999</v>
      </c>
      <c r="I42" s="6">
        <v>1938.3608588</v>
      </c>
      <c r="J42" s="6">
        <v>1998.2314441000001</v>
      </c>
      <c r="K42" s="6">
        <v>2367.8066162</v>
      </c>
      <c r="L42" s="6">
        <v>1777.6508107</v>
      </c>
      <c r="M42" s="6">
        <v>1513.8528262</v>
      </c>
      <c r="N42" s="6">
        <v>1310.3335460000001</v>
      </c>
      <c r="O42" s="6">
        <v>1160.9110071</v>
      </c>
      <c r="P42" s="6">
        <v>992.9200644</v>
      </c>
      <c r="Q42" s="6">
        <v>864.49993549999999</v>
      </c>
      <c r="R42" s="6">
        <v>1305.6553335999999</v>
      </c>
      <c r="S42" s="6">
        <v>5.7793771091049502</v>
      </c>
      <c r="T42" s="6">
        <v>6.9387324468246696</v>
      </c>
      <c r="U42" s="6">
        <v>7.9642887419750803</v>
      </c>
      <c r="V42" s="6">
        <v>6.9441094793589597</v>
      </c>
      <c r="W42" s="6">
        <v>7.9917707948048902</v>
      </c>
      <c r="X42" s="6">
        <v>8.1939058545203594</v>
      </c>
      <c r="Y42" s="6">
        <v>8.4469928569616606</v>
      </c>
      <c r="Z42" s="6">
        <v>10.0092737669416</v>
      </c>
      <c r="AA42" s="6">
        <v>7.5145467981153198</v>
      </c>
      <c r="AB42" s="6">
        <v>6.3994108626201198</v>
      </c>
      <c r="AC42" s="6">
        <v>5.5390871442744301</v>
      </c>
      <c r="AD42" s="6">
        <v>4.9074430359385</v>
      </c>
      <c r="AE42" s="6">
        <v>4.1973059308444096</v>
      </c>
      <c r="AF42" s="6">
        <v>3.6544439341966801</v>
      </c>
      <c r="AG42" s="6">
        <v>5.5193112435183798</v>
      </c>
    </row>
    <row r="43" spans="1:33" x14ac:dyDescent="0.25">
      <c r="A43" s="6" t="s">
        <v>33</v>
      </c>
      <c r="B43" s="6" t="s">
        <v>34</v>
      </c>
      <c r="C43" s="6" t="s">
        <v>15</v>
      </c>
      <c r="D43" s="6">
        <v>3958.5877741999998</v>
      </c>
      <c r="E43" s="6">
        <v>4223.9235869000004</v>
      </c>
      <c r="F43" s="6">
        <v>4919.8892237</v>
      </c>
      <c r="G43" s="6">
        <v>4417.1860650999997</v>
      </c>
      <c r="H43" s="6">
        <v>4909.9556788999998</v>
      </c>
      <c r="I43" s="6">
        <v>5255.8775871999997</v>
      </c>
      <c r="J43" s="6">
        <v>5149.1868275999996</v>
      </c>
      <c r="K43" s="6">
        <v>4113.1375865999998</v>
      </c>
      <c r="L43" s="6">
        <v>3329.3975322000001</v>
      </c>
      <c r="M43" s="6">
        <v>2872.6412997000002</v>
      </c>
      <c r="N43" s="6">
        <v>2590.8404738999998</v>
      </c>
      <c r="O43" s="6">
        <v>2835.5413604999999</v>
      </c>
      <c r="P43" s="6">
        <v>1593.7604725000001</v>
      </c>
      <c r="Q43" s="6">
        <v>810.17591900000002</v>
      </c>
      <c r="R43" s="6">
        <v>1318.1145485</v>
      </c>
      <c r="S43" s="6">
        <v>7.5692596837461501</v>
      </c>
      <c r="T43" s="6">
        <v>8.0766112404840893</v>
      </c>
      <c r="U43" s="6">
        <v>9.4073748704423892</v>
      </c>
      <c r="V43" s="6">
        <v>8.4461505732113409</v>
      </c>
      <c r="W43" s="6">
        <v>9.3883808290164694</v>
      </c>
      <c r="X43" s="6">
        <v>10.0498219548859</v>
      </c>
      <c r="Y43" s="6">
        <v>9.8458173675601</v>
      </c>
      <c r="Z43" s="6">
        <v>7.8647760978962102</v>
      </c>
      <c r="AA43" s="6">
        <v>6.3661780284102303</v>
      </c>
      <c r="AB43" s="6">
        <v>5.4928093592866203</v>
      </c>
      <c r="AC43" s="6">
        <v>4.9539748679874203</v>
      </c>
      <c r="AD43" s="6">
        <v>5.4218701531671503</v>
      </c>
      <c r="AE43" s="6">
        <v>3.0474471145155899</v>
      </c>
      <c r="AF43" s="6">
        <v>1.54914638002892</v>
      </c>
      <c r="AG43" s="6">
        <v>2.5203814793614399</v>
      </c>
    </row>
    <row r="44" spans="1:33" x14ac:dyDescent="0.25">
      <c r="A44" s="6" t="s">
        <v>33</v>
      </c>
      <c r="B44" s="6" t="s">
        <v>34</v>
      </c>
      <c r="C44" s="6" t="s">
        <v>16</v>
      </c>
      <c r="D44" s="6">
        <v>5135.6253059000001</v>
      </c>
      <c r="E44" s="6">
        <v>9248.5188233000008</v>
      </c>
      <c r="F44" s="6">
        <v>8448.5197241999995</v>
      </c>
      <c r="G44" s="6">
        <v>9087.2747964999999</v>
      </c>
      <c r="H44" s="6">
        <v>8346.9901382999997</v>
      </c>
      <c r="I44" s="6">
        <v>11306.9591494</v>
      </c>
      <c r="J44" s="6">
        <v>8522.0171424</v>
      </c>
      <c r="K44" s="6">
        <v>9409.2471239999995</v>
      </c>
      <c r="L44" s="6">
        <v>8961.5712225000007</v>
      </c>
      <c r="M44" s="6">
        <v>6746.8522928000002</v>
      </c>
      <c r="N44" s="6">
        <v>6817.2668621000003</v>
      </c>
      <c r="O44" s="6">
        <v>4914.3290108000001</v>
      </c>
      <c r="P44" s="6">
        <v>3706.2128517000001</v>
      </c>
      <c r="Q44" s="6">
        <v>2405.1873298999999</v>
      </c>
      <c r="R44" s="6">
        <v>3103.2122401000001</v>
      </c>
      <c r="S44" s="6">
        <v>4.8376372970272499</v>
      </c>
      <c r="T44" s="6">
        <v>8.7118854933701204</v>
      </c>
      <c r="U44" s="6">
        <v>7.958305306173</v>
      </c>
      <c r="V44" s="6">
        <v>8.5599974424497294</v>
      </c>
      <c r="W44" s="6">
        <v>7.8626668430364299</v>
      </c>
      <c r="X44" s="6">
        <v>10.650887484774399</v>
      </c>
      <c r="Y44" s="6">
        <v>8.0275381318448904</v>
      </c>
      <c r="Z44" s="6">
        <v>8.8632877425296996</v>
      </c>
      <c r="AA44" s="6">
        <v>8.4415876555726808</v>
      </c>
      <c r="AB44" s="6">
        <v>6.3553749241959698</v>
      </c>
      <c r="AC44" s="6">
        <v>6.4217037792836704</v>
      </c>
      <c r="AD44" s="6">
        <v>4.6291814329205296</v>
      </c>
      <c r="AE44" s="6">
        <v>3.49116464970834</v>
      </c>
      <c r="AF44" s="6">
        <v>2.2656294492696798</v>
      </c>
      <c r="AG44" s="6">
        <v>2.9231523678436302</v>
      </c>
    </row>
    <row r="45" spans="1:33" x14ac:dyDescent="0.25">
      <c r="A45" s="6" t="s">
        <v>35</v>
      </c>
      <c r="B45" s="6" t="s">
        <v>36</v>
      </c>
      <c r="C45" s="6" t="s">
        <v>15</v>
      </c>
      <c r="D45" s="6">
        <v>24152.2318022</v>
      </c>
      <c r="E45" s="6">
        <v>24519.0973557</v>
      </c>
      <c r="F45" s="6">
        <v>24736.576212200001</v>
      </c>
      <c r="G45" s="6">
        <v>25268.236763699999</v>
      </c>
      <c r="H45" s="6">
        <v>26449.764964800001</v>
      </c>
      <c r="I45" s="6">
        <v>23746.715530099998</v>
      </c>
      <c r="J45" s="6">
        <v>26570.504481100001</v>
      </c>
      <c r="K45" s="6">
        <v>24810.695465199999</v>
      </c>
      <c r="L45" s="6">
        <v>20356.539959900001</v>
      </c>
      <c r="M45" s="6">
        <v>13513.6610581</v>
      </c>
      <c r="N45" s="6">
        <v>17930.080247499998</v>
      </c>
      <c r="O45" s="6">
        <v>13870.9641474</v>
      </c>
      <c r="P45" s="6">
        <v>12186.9561397</v>
      </c>
      <c r="Q45" s="6">
        <v>7148.3640691999999</v>
      </c>
      <c r="R45" s="6">
        <v>12566.6796158</v>
      </c>
      <c r="S45" s="6">
        <v>8.10948178068125</v>
      </c>
      <c r="T45" s="6">
        <v>8.2326625097514707</v>
      </c>
      <c r="U45" s="6">
        <v>8.30568436706527</v>
      </c>
      <c r="V45" s="6">
        <v>8.4841975409701096</v>
      </c>
      <c r="W45" s="6">
        <v>8.8809137326103702</v>
      </c>
      <c r="X45" s="6">
        <v>7.97332348080666</v>
      </c>
      <c r="Y45" s="6">
        <v>8.9214538746420509</v>
      </c>
      <c r="Z45" s="6">
        <v>8.3305710415856105</v>
      </c>
      <c r="AA45" s="6">
        <v>6.8350201039177598</v>
      </c>
      <c r="AB45" s="6">
        <v>4.5374186964776202</v>
      </c>
      <c r="AC45" s="6">
        <v>6.0202990880540197</v>
      </c>
      <c r="AD45" s="6">
        <v>4.6573886817191301</v>
      </c>
      <c r="AE45" s="6">
        <v>4.0919571982518104</v>
      </c>
      <c r="AF45" s="6">
        <v>2.4001727316799601</v>
      </c>
      <c r="AG45" s="6">
        <v>4.2194551717868896</v>
      </c>
    </row>
    <row r="46" spans="1:33" x14ac:dyDescent="0.25">
      <c r="A46" s="6" t="s">
        <v>35</v>
      </c>
      <c r="B46" s="6" t="s">
        <v>36</v>
      </c>
      <c r="C46" s="6" t="s">
        <v>16</v>
      </c>
      <c r="D46" s="6">
        <v>31921.447456999998</v>
      </c>
      <c r="E46" s="6">
        <v>33953.887317599998</v>
      </c>
      <c r="F46" s="6">
        <v>46978.759855099997</v>
      </c>
      <c r="G46" s="6">
        <v>39515.617023799998</v>
      </c>
      <c r="H46" s="6">
        <v>44307.381246899997</v>
      </c>
      <c r="I46" s="6">
        <v>48059.3933091</v>
      </c>
      <c r="J46" s="6">
        <v>47612.368611099999</v>
      </c>
      <c r="K46" s="6">
        <v>42739.833972400003</v>
      </c>
      <c r="L46" s="6">
        <v>37498.529192499998</v>
      </c>
      <c r="M46" s="6">
        <v>30919.815661000001</v>
      </c>
      <c r="N46" s="6">
        <v>27607.8625121</v>
      </c>
      <c r="O46" s="6">
        <v>18443.9715182</v>
      </c>
      <c r="P46" s="6">
        <v>20064.929534800001</v>
      </c>
      <c r="Q46" s="6">
        <v>12158.6690961</v>
      </c>
      <c r="R46" s="6">
        <v>12905.465883000001</v>
      </c>
      <c r="S46" s="6">
        <v>6.4528453960130996</v>
      </c>
      <c r="T46" s="6">
        <v>6.8636983253739299</v>
      </c>
      <c r="U46" s="6">
        <v>9.4966456220302309</v>
      </c>
      <c r="V46" s="6">
        <v>7.9879888819618303</v>
      </c>
      <c r="W46" s="6">
        <v>8.9566327301915507</v>
      </c>
      <c r="X46" s="6">
        <v>9.7150931287673501</v>
      </c>
      <c r="Y46" s="6">
        <v>9.6247281392636896</v>
      </c>
      <c r="Z46" s="6">
        <v>8.6397567418167807</v>
      </c>
      <c r="AA46" s="6">
        <v>7.5802393291543799</v>
      </c>
      <c r="AB46" s="6">
        <v>6.2503678883115601</v>
      </c>
      <c r="AC46" s="6">
        <v>5.5808643622738101</v>
      </c>
      <c r="AD46" s="6">
        <v>3.7284053881245498</v>
      </c>
      <c r="AE46" s="6">
        <v>4.0560782321783098</v>
      </c>
      <c r="AF46" s="6">
        <v>2.4578463117658802</v>
      </c>
      <c r="AG46" s="6">
        <v>2.6088095227730399</v>
      </c>
    </row>
    <row r="47" spans="1:33" x14ac:dyDescent="0.25">
      <c r="A47" s="6" t="s">
        <v>37</v>
      </c>
      <c r="B47" s="6" t="s">
        <v>38</v>
      </c>
      <c r="C47" s="6" t="s">
        <v>15</v>
      </c>
      <c r="D47" s="6">
        <v>670.22262060000003</v>
      </c>
      <c r="E47" s="6">
        <v>673.91843859999994</v>
      </c>
      <c r="F47" s="6">
        <v>921.55121770000005</v>
      </c>
      <c r="G47" s="6">
        <v>884.25705359999995</v>
      </c>
      <c r="H47" s="6">
        <v>973.98869839999998</v>
      </c>
      <c r="I47" s="6">
        <v>925.90558729999998</v>
      </c>
      <c r="J47" s="6">
        <v>787.08251659999996</v>
      </c>
      <c r="K47" s="6">
        <v>762.16498639999998</v>
      </c>
      <c r="L47" s="6">
        <v>847.81148040000005</v>
      </c>
      <c r="M47" s="6">
        <v>756.39889860000005</v>
      </c>
      <c r="N47" s="6">
        <v>755.22540140000001</v>
      </c>
      <c r="O47" s="6">
        <v>441.57165659999998</v>
      </c>
      <c r="P47" s="6">
        <v>412.44599019999998</v>
      </c>
      <c r="Q47" s="6">
        <v>418.1576397</v>
      </c>
      <c r="R47" s="6">
        <v>646.30623939999998</v>
      </c>
      <c r="S47" s="6">
        <v>6.1618286424117699</v>
      </c>
      <c r="T47" s="6">
        <v>6.1958069005450902</v>
      </c>
      <c r="U47" s="6">
        <v>8.4724694663242204</v>
      </c>
      <c r="V47" s="6">
        <v>8.1295979464992598</v>
      </c>
      <c r="W47" s="6">
        <v>8.9545641622983894</v>
      </c>
      <c r="X47" s="6">
        <v>8.5125022531867494</v>
      </c>
      <c r="Y47" s="6">
        <v>7.23620398008305</v>
      </c>
      <c r="Z47" s="6">
        <v>7.0071195735509804</v>
      </c>
      <c r="AA47" s="6">
        <v>7.7945281205482502</v>
      </c>
      <c r="AB47" s="6">
        <v>6.9541078668901504</v>
      </c>
      <c r="AC47" s="6">
        <v>6.9433190805429001</v>
      </c>
      <c r="AD47" s="6">
        <v>4.0596792732529403</v>
      </c>
      <c r="AE47" s="6">
        <v>3.7919065065083899</v>
      </c>
      <c r="AF47" s="6">
        <v>3.84441772353208</v>
      </c>
      <c r="AG47" s="6">
        <v>5.9419485038257696</v>
      </c>
    </row>
    <row r="48" spans="1:33" x14ac:dyDescent="0.25">
      <c r="A48" s="6" t="s">
        <v>37</v>
      </c>
      <c r="B48" s="6" t="s">
        <v>38</v>
      </c>
      <c r="C48" s="6" t="s">
        <v>16</v>
      </c>
      <c r="D48" s="6">
        <v>982.09669199999996</v>
      </c>
      <c r="E48" s="6">
        <v>1321.9981336000001</v>
      </c>
      <c r="F48" s="6">
        <v>1669.2129017</v>
      </c>
      <c r="G48" s="6">
        <v>1774.1718248</v>
      </c>
      <c r="H48" s="6">
        <v>1535.5824224</v>
      </c>
      <c r="I48" s="6">
        <v>1568.1712041000001</v>
      </c>
      <c r="J48" s="6">
        <v>1491.5705883999999</v>
      </c>
      <c r="K48" s="6">
        <v>1630.5742640999999</v>
      </c>
      <c r="L48" s="6">
        <v>1688.3983146</v>
      </c>
      <c r="M48" s="6">
        <v>1446.1672407999999</v>
      </c>
      <c r="N48" s="6">
        <v>1313.5295185</v>
      </c>
      <c r="O48" s="6">
        <v>923.65292290000002</v>
      </c>
      <c r="P48" s="6">
        <v>738.96696180000004</v>
      </c>
      <c r="Q48" s="6">
        <v>517.89682040000002</v>
      </c>
      <c r="R48" s="6">
        <v>1018.0017746</v>
      </c>
      <c r="S48" s="6">
        <v>5.0055918105788404</v>
      </c>
      <c r="T48" s="6">
        <v>6.7380158033855402</v>
      </c>
      <c r="U48" s="6">
        <v>8.5077146669200392</v>
      </c>
      <c r="V48" s="6">
        <v>9.0426737297050099</v>
      </c>
      <c r="W48" s="6">
        <v>7.8266212081226003</v>
      </c>
      <c r="X48" s="6">
        <v>7.9927210841562601</v>
      </c>
      <c r="Y48" s="6">
        <v>7.6022998376979496</v>
      </c>
      <c r="Z48" s="6">
        <v>8.3107796303620702</v>
      </c>
      <c r="AA48" s="6">
        <v>8.6054996879644001</v>
      </c>
      <c r="AB48" s="6">
        <v>7.3708861421110203</v>
      </c>
      <c r="AC48" s="6">
        <v>6.6948526090312503</v>
      </c>
      <c r="AD48" s="6">
        <v>4.70771314509778</v>
      </c>
      <c r="AE48" s="6">
        <v>3.7663979549117599</v>
      </c>
      <c r="AF48" s="6">
        <v>2.6396383411492601</v>
      </c>
      <c r="AG48" s="6">
        <v>5.1885943488062196</v>
      </c>
    </row>
    <row r="49" spans="1:33" x14ac:dyDescent="0.25">
      <c r="A49" t="s">
        <v>19</v>
      </c>
    </row>
    <row r="50" spans="1:33" x14ac:dyDescent="0.25">
      <c r="A50" t="s">
        <v>1035</v>
      </c>
    </row>
    <row r="51" spans="1:33" x14ac:dyDescent="0.25">
      <c r="A51" t="s">
        <v>20</v>
      </c>
    </row>
    <row r="52" spans="1:33" x14ac:dyDescent="0.25">
      <c r="A52" t="s">
        <v>21</v>
      </c>
    </row>
    <row r="53" spans="1:33" x14ac:dyDescent="0.25">
      <c r="A53" t="s">
        <v>22</v>
      </c>
    </row>
    <row r="56" spans="1:33" x14ac:dyDescent="0.25">
      <c r="L56" s="7" t="str">
        <f>HYPERLINK("#'Indice'!A1", "Ir al índice")</f>
        <v>Ir al índice</v>
      </c>
    </row>
    <row r="57" spans="1:33" ht="17.25" x14ac:dyDescent="0.3">
      <c r="A57" s="4" t="s">
        <v>388</v>
      </c>
    </row>
    <row r="58" spans="1:33" x14ac:dyDescent="0.25">
      <c r="A58" s="5" t="s">
        <v>24</v>
      </c>
      <c r="B58" s="5" t="s">
        <v>10</v>
      </c>
      <c r="C58" s="5" t="s">
        <v>11</v>
      </c>
      <c r="D58" s="5" t="s">
        <v>357</v>
      </c>
      <c r="E58" s="5" t="s">
        <v>358</v>
      </c>
      <c r="F58" s="5" t="s">
        <v>359</v>
      </c>
      <c r="G58" s="5" t="s">
        <v>360</v>
      </c>
      <c r="H58" s="5" t="s">
        <v>361</v>
      </c>
      <c r="I58" s="5" t="s">
        <v>362</v>
      </c>
      <c r="J58" s="5" t="s">
        <v>363</v>
      </c>
      <c r="K58" s="5" t="s">
        <v>364</v>
      </c>
      <c r="L58" s="5" t="s">
        <v>365</v>
      </c>
      <c r="M58" s="5" t="s">
        <v>366</v>
      </c>
      <c r="N58" s="5" t="s">
        <v>367</v>
      </c>
      <c r="O58" s="5" t="s">
        <v>368</v>
      </c>
      <c r="P58" s="5" t="s">
        <v>369</v>
      </c>
      <c r="Q58" s="5" t="s">
        <v>370</v>
      </c>
      <c r="R58" s="5" t="s">
        <v>371</v>
      </c>
      <c r="S58" s="5" t="s">
        <v>372</v>
      </c>
      <c r="T58" s="5" t="s">
        <v>373</v>
      </c>
      <c r="U58" s="5" t="s">
        <v>374</v>
      </c>
      <c r="V58" s="5" t="s">
        <v>375</v>
      </c>
      <c r="W58" s="5" t="s">
        <v>376</v>
      </c>
      <c r="X58" s="5" t="s">
        <v>377</v>
      </c>
      <c r="Y58" s="5" t="s">
        <v>378</v>
      </c>
      <c r="Z58" s="5" t="s">
        <v>379</v>
      </c>
      <c r="AA58" s="5" t="s">
        <v>380</v>
      </c>
      <c r="AB58" s="5" t="s">
        <v>381</v>
      </c>
      <c r="AC58" s="5" t="s">
        <v>382</v>
      </c>
      <c r="AD58" s="5" t="s">
        <v>383</v>
      </c>
      <c r="AE58" s="5" t="s">
        <v>384</v>
      </c>
      <c r="AF58" s="5" t="s">
        <v>385</v>
      </c>
      <c r="AG58" s="5" t="s">
        <v>386</v>
      </c>
    </row>
    <row r="59" spans="1:33" x14ac:dyDescent="0.25">
      <c r="A59" s="6" t="s">
        <v>13</v>
      </c>
      <c r="B59" s="6" t="s">
        <v>14</v>
      </c>
      <c r="C59" s="6" t="s">
        <v>15</v>
      </c>
      <c r="D59" s="6">
        <v>147744.1012497</v>
      </c>
      <c r="E59" s="6">
        <v>166909.28462799999</v>
      </c>
      <c r="F59" s="6">
        <v>183356.1860738</v>
      </c>
      <c r="G59" s="6">
        <v>176925.19356499999</v>
      </c>
      <c r="H59" s="6">
        <v>194797.541963</v>
      </c>
      <c r="I59" s="6">
        <v>193864.33412720001</v>
      </c>
      <c r="J59" s="6">
        <v>176745.5027025</v>
      </c>
      <c r="K59" s="6">
        <v>158693.33976199999</v>
      </c>
      <c r="L59" s="6">
        <v>142234.58534749999</v>
      </c>
      <c r="M59" s="6">
        <v>132406.72905570001</v>
      </c>
      <c r="N59" s="6">
        <v>132085.42786170001</v>
      </c>
      <c r="O59" s="6">
        <v>112457.0722766</v>
      </c>
      <c r="P59" s="6">
        <v>95726.347284200005</v>
      </c>
      <c r="Q59" s="6">
        <v>72073.004407800006</v>
      </c>
      <c r="R59" s="6">
        <v>115259.556344</v>
      </c>
      <c r="S59" s="6">
        <v>6.7117414238444004</v>
      </c>
      <c r="T59" s="6">
        <v>7.5823802790519697</v>
      </c>
      <c r="U59" s="6">
        <v>8.3295326106438701</v>
      </c>
      <c r="V59" s="6">
        <v>8.0373845082651698</v>
      </c>
      <c r="W59" s="6">
        <v>8.8492922600440593</v>
      </c>
      <c r="X59" s="6">
        <v>8.8068983530412392</v>
      </c>
      <c r="Y59" s="6">
        <v>8.0292214845293604</v>
      </c>
      <c r="Z59" s="6">
        <v>7.20914509046088</v>
      </c>
      <c r="AA59" s="6">
        <v>6.4614543004104297</v>
      </c>
      <c r="AB59" s="6">
        <v>6.0149929552648604</v>
      </c>
      <c r="AC59" s="6">
        <v>6.0003968359270399</v>
      </c>
      <c r="AD59" s="6">
        <v>5.1087169235100198</v>
      </c>
      <c r="AE59" s="6">
        <v>4.3486710128265402</v>
      </c>
      <c r="AF59" s="6">
        <v>3.2741433677084499</v>
      </c>
      <c r="AG59" s="6">
        <v>5.2360285944717102</v>
      </c>
    </row>
    <row r="60" spans="1:33" x14ac:dyDescent="0.25">
      <c r="A60" s="6" t="s">
        <v>13</v>
      </c>
      <c r="B60" s="6" t="s">
        <v>14</v>
      </c>
      <c r="C60" s="6" t="s">
        <v>16</v>
      </c>
      <c r="D60" s="6">
        <v>258164.15308650001</v>
      </c>
      <c r="E60" s="6">
        <v>334601.74861439998</v>
      </c>
      <c r="F60" s="6">
        <v>356695.52633859997</v>
      </c>
      <c r="G60" s="6">
        <v>372337.06984920002</v>
      </c>
      <c r="H60" s="6">
        <v>467081.49197279999</v>
      </c>
      <c r="I60" s="6">
        <v>513587.31882829999</v>
      </c>
      <c r="J60" s="6">
        <v>475394.86895959999</v>
      </c>
      <c r="K60" s="6">
        <v>468033.12180600001</v>
      </c>
      <c r="L60" s="6">
        <v>444745.0412789</v>
      </c>
      <c r="M60" s="6">
        <v>377322.87878470001</v>
      </c>
      <c r="N60" s="6">
        <v>377335.09078600002</v>
      </c>
      <c r="O60" s="6">
        <v>316952.9724348</v>
      </c>
      <c r="P60" s="6">
        <v>266418.58120040002</v>
      </c>
      <c r="Q60" s="6">
        <v>213593.02084710001</v>
      </c>
      <c r="R60" s="6">
        <v>384406.90851580002</v>
      </c>
      <c r="S60" s="6">
        <v>4.5882229199546902</v>
      </c>
      <c r="T60" s="6">
        <v>5.9467102372462897</v>
      </c>
      <c r="U60" s="6">
        <v>6.3393719454292699</v>
      </c>
      <c r="V60" s="6">
        <v>6.6173613083241198</v>
      </c>
      <c r="W60" s="6">
        <v>8.3012067373977292</v>
      </c>
      <c r="X60" s="6">
        <v>9.1277316369191404</v>
      </c>
      <c r="Y60" s="6">
        <v>8.4489562462936405</v>
      </c>
      <c r="Z60" s="6">
        <v>8.3181195804853605</v>
      </c>
      <c r="AA60" s="6">
        <v>7.90423212338208</v>
      </c>
      <c r="AB60" s="6">
        <v>6.7059716074647202</v>
      </c>
      <c r="AC60" s="6">
        <v>6.7061886452819204</v>
      </c>
      <c r="AD60" s="6">
        <v>5.6330473277823998</v>
      </c>
      <c r="AE60" s="6">
        <v>4.7349247598907098</v>
      </c>
      <c r="AF60" s="6">
        <v>3.7960823843140701</v>
      </c>
      <c r="AG60" s="6">
        <v>6.8318725398338396</v>
      </c>
    </row>
    <row r="61" spans="1:33" x14ac:dyDescent="0.25">
      <c r="A61" s="6" t="s">
        <v>40</v>
      </c>
      <c r="B61" s="6" t="s">
        <v>41</v>
      </c>
      <c r="C61" s="6" t="s">
        <v>15</v>
      </c>
      <c r="D61" s="6">
        <v>269.73205309999997</v>
      </c>
      <c r="E61" s="6">
        <v>353.9323852</v>
      </c>
      <c r="F61" s="6">
        <v>293.23179340000002</v>
      </c>
      <c r="G61" s="6">
        <v>195.9604808</v>
      </c>
      <c r="H61" s="6">
        <v>294.88955060000001</v>
      </c>
      <c r="I61" s="6">
        <v>221.30915540000001</v>
      </c>
      <c r="J61" s="6">
        <v>336.72433039999999</v>
      </c>
      <c r="K61" s="6">
        <v>157.3252396</v>
      </c>
      <c r="L61" s="6">
        <v>230.59313599999999</v>
      </c>
      <c r="M61" s="6">
        <v>164.35893909999999</v>
      </c>
      <c r="N61" s="6">
        <v>195.62359459999999</v>
      </c>
      <c r="O61" s="6">
        <v>150.58026079999999</v>
      </c>
      <c r="P61" s="6">
        <v>141.52984860000001</v>
      </c>
      <c r="Q61" s="6">
        <v>140.11805430000001</v>
      </c>
      <c r="R61" s="6">
        <v>161.32345530000001</v>
      </c>
      <c r="S61" s="6">
        <v>8.1558242812132704</v>
      </c>
      <c r="T61" s="6">
        <v>10.7017698043165</v>
      </c>
      <c r="U61" s="6">
        <v>8.8663803695172803</v>
      </c>
      <c r="V61" s="6">
        <v>5.9252107011336301</v>
      </c>
      <c r="W61" s="6">
        <v>8.9165055818112098</v>
      </c>
      <c r="X61" s="6">
        <v>6.6916725784790296</v>
      </c>
      <c r="Y61" s="6">
        <v>10.1814539221019</v>
      </c>
      <c r="Z61" s="6">
        <v>4.7570060526016702</v>
      </c>
      <c r="AA61" s="6">
        <v>6.97239010364361</v>
      </c>
      <c r="AB61" s="6">
        <v>4.96968236047669</v>
      </c>
      <c r="AC61" s="6">
        <v>5.9150243527987296</v>
      </c>
      <c r="AD61" s="6">
        <v>4.5530597242321802</v>
      </c>
      <c r="AE61" s="6">
        <v>4.2794045515249799</v>
      </c>
      <c r="AF61" s="6">
        <v>4.2367164612528496</v>
      </c>
      <c r="AG61" s="6">
        <v>4.8778991548964097</v>
      </c>
    </row>
    <row r="62" spans="1:33" x14ac:dyDescent="0.25">
      <c r="A62" s="6" t="s">
        <v>40</v>
      </c>
      <c r="B62" s="6" t="s">
        <v>41</v>
      </c>
      <c r="C62" s="6" t="s">
        <v>16</v>
      </c>
      <c r="D62" s="6">
        <v>346.54896309999998</v>
      </c>
      <c r="E62" s="6">
        <v>419.11541990000001</v>
      </c>
      <c r="F62" s="6">
        <v>617.43938630000002</v>
      </c>
      <c r="G62" s="6">
        <v>618.55953669999997</v>
      </c>
      <c r="H62" s="6">
        <v>612.59043229999997</v>
      </c>
      <c r="I62" s="6">
        <v>463.09310799999997</v>
      </c>
      <c r="J62" s="6">
        <v>443.34678430000002</v>
      </c>
      <c r="K62" s="6">
        <v>546.43516220000004</v>
      </c>
      <c r="L62" s="6">
        <v>499.90295700000001</v>
      </c>
      <c r="M62" s="6">
        <v>393.45256590000002</v>
      </c>
      <c r="N62" s="6">
        <v>446.83502820000001</v>
      </c>
      <c r="O62" s="6">
        <v>233.00885210000001</v>
      </c>
      <c r="P62" s="6">
        <v>202.6292521</v>
      </c>
      <c r="Q62" s="6">
        <v>171.59158410000001</v>
      </c>
      <c r="R62" s="6">
        <v>263.21869229999999</v>
      </c>
      <c r="S62" s="6">
        <v>5.5202578099144501</v>
      </c>
      <c r="T62" s="6">
        <v>6.67618552155625</v>
      </c>
      <c r="U62" s="6">
        <v>9.8353334082486601</v>
      </c>
      <c r="V62" s="6">
        <v>9.8531765405395895</v>
      </c>
      <c r="W62" s="6">
        <v>9.7580933093345692</v>
      </c>
      <c r="X62" s="6">
        <v>7.3767161883467702</v>
      </c>
      <c r="Y62" s="6">
        <v>7.0621724752537096</v>
      </c>
      <c r="Z62" s="6">
        <v>8.7042908591130104</v>
      </c>
      <c r="AA62" s="6">
        <v>7.9630687043269903</v>
      </c>
      <c r="AB62" s="6">
        <v>6.2673960421391204</v>
      </c>
      <c r="AC62" s="6">
        <v>7.1177375113155996</v>
      </c>
      <c r="AD62" s="6">
        <v>3.7116513755462099</v>
      </c>
      <c r="AE62" s="6">
        <v>3.2277277687291099</v>
      </c>
      <c r="AF62" s="6">
        <v>2.7333216460101899</v>
      </c>
      <c r="AG62" s="6">
        <v>4.1928708396257903</v>
      </c>
    </row>
    <row r="63" spans="1:33" x14ac:dyDescent="0.25">
      <c r="A63" s="6" t="s">
        <v>42</v>
      </c>
      <c r="B63" s="6" t="s">
        <v>43</v>
      </c>
      <c r="C63" s="6" t="s">
        <v>15</v>
      </c>
      <c r="D63" s="6">
        <v>577.29389409999999</v>
      </c>
      <c r="E63" s="6">
        <v>665.10147970000003</v>
      </c>
      <c r="F63" s="6">
        <v>623.34813640000004</v>
      </c>
      <c r="G63" s="6">
        <v>758.14700470000002</v>
      </c>
      <c r="H63" s="6">
        <v>1000.2782881000001</v>
      </c>
      <c r="I63" s="6">
        <v>822.45312409999997</v>
      </c>
      <c r="J63" s="6">
        <v>730.65386390000003</v>
      </c>
      <c r="K63" s="6">
        <v>633.82045730000004</v>
      </c>
      <c r="L63" s="6">
        <v>588.75088930000004</v>
      </c>
      <c r="M63" s="6">
        <v>471.07486890000001</v>
      </c>
      <c r="N63" s="6">
        <v>886.07343289999994</v>
      </c>
      <c r="O63" s="6">
        <v>407.91782269999999</v>
      </c>
      <c r="P63" s="6">
        <v>227.5908239</v>
      </c>
      <c r="Q63" s="6">
        <v>323.10812049999998</v>
      </c>
      <c r="R63" s="6">
        <v>504.08169429999998</v>
      </c>
      <c r="S63" s="6">
        <v>6.2615299413563799</v>
      </c>
      <c r="T63" s="6">
        <v>7.2139214908456903</v>
      </c>
      <c r="U63" s="6">
        <v>6.76105023775151</v>
      </c>
      <c r="V63" s="6">
        <v>8.2231255490403505</v>
      </c>
      <c r="W63" s="6">
        <v>10.8493654872122</v>
      </c>
      <c r="X63" s="6">
        <v>8.9206120392851105</v>
      </c>
      <c r="Y63" s="6">
        <v>7.9249254016622004</v>
      </c>
      <c r="Z63" s="6">
        <v>6.8746366649439699</v>
      </c>
      <c r="AA63" s="6">
        <v>6.3857964877653197</v>
      </c>
      <c r="AB63" s="6">
        <v>5.1094415277618301</v>
      </c>
      <c r="AC63" s="6">
        <v>9.6106599897325697</v>
      </c>
      <c r="AD63" s="6">
        <v>4.4244182842621802</v>
      </c>
      <c r="AE63" s="6">
        <v>2.46852906776278</v>
      </c>
      <c r="AF63" s="6">
        <v>3.5045428186283201</v>
      </c>
      <c r="AG63" s="6">
        <v>5.4674450119896099</v>
      </c>
    </row>
    <row r="64" spans="1:33" x14ac:dyDescent="0.25">
      <c r="A64" s="6" t="s">
        <v>42</v>
      </c>
      <c r="B64" s="6" t="s">
        <v>43</v>
      </c>
      <c r="C64" s="6" t="s">
        <v>16</v>
      </c>
      <c r="D64" s="6">
        <v>3355.6403203999998</v>
      </c>
      <c r="E64" s="6">
        <v>4346.4775188000003</v>
      </c>
      <c r="F64" s="6">
        <v>4781.1386534000003</v>
      </c>
      <c r="G64" s="6">
        <v>4223.8193275000003</v>
      </c>
      <c r="H64" s="6">
        <v>4522.7553801000004</v>
      </c>
      <c r="I64" s="6">
        <v>5110.6371595999999</v>
      </c>
      <c r="J64" s="6">
        <v>4412.0001781000001</v>
      </c>
      <c r="K64" s="6">
        <v>5424.1206441000004</v>
      </c>
      <c r="L64" s="6">
        <v>4978.6976367999996</v>
      </c>
      <c r="M64" s="6">
        <v>4316.5198449999998</v>
      </c>
      <c r="N64" s="6">
        <v>3828.1979035999998</v>
      </c>
      <c r="O64" s="6">
        <v>2705.2301406000001</v>
      </c>
      <c r="P64" s="6">
        <v>2493.1617646999998</v>
      </c>
      <c r="Q64" s="6">
        <v>1916.4709108</v>
      </c>
      <c r="R64" s="6">
        <v>3139.4387225999999</v>
      </c>
      <c r="S64" s="6">
        <v>5.6345888984445596</v>
      </c>
      <c r="T64" s="6">
        <v>7.2983429796939596</v>
      </c>
      <c r="U64" s="6">
        <v>8.0281997491198709</v>
      </c>
      <c r="V64" s="6">
        <v>7.0923827405107902</v>
      </c>
      <c r="W64" s="6">
        <v>7.5943381357552999</v>
      </c>
      <c r="X64" s="6">
        <v>8.5814737736933004</v>
      </c>
      <c r="Y64" s="6">
        <v>7.4083646785166604</v>
      </c>
      <c r="Z64" s="6">
        <v>9.1078563394501906</v>
      </c>
      <c r="AA64" s="6">
        <v>8.3599288822711095</v>
      </c>
      <c r="AB64" s="6">
        <v>7.2480398601401399</v>
      </c>
      <c r="AC64" s="6">
        <v>6.4280790994018302</v>
      </c>
      <c r="AD64" s="6">
        <v>4.5424593408584899</v>
      </c>
      <c r="AE64" s="6">
        <v>4.1863669106617802</v>
      </c>
      <c r="AF64" s="6">
        <v>3.2180224002369799</v>
      </c>
      <c r="AG64" s="6">
        <v>5.2715562112450396</v>
      </c>
    </row>
    <row r="65" spans="1:33" x14ac:dyDescent="0.25">
      <c r="A65" s="6" t="s">
        <v>25</v>
      </c>
      <c r="B65" s="6" t="s">
        <v>26</v>
      </c>
      <c r="C65" s="6" t="s">
        <v>15</v>
      </c>
      <c r="D65" s="6">
        <v>1218.5001514999999</v>
      </c>
      <c r="E65" s="6">
        <v>1931.9682925</v>
      </c>
      <c r="F65" s="6">
        <v>1941.6881258000001</v>
      </c>
      <c r="G65" s="6">
        <v>2995.0553119000001</v>
      </c>
      <c r="H65" s="6">
        <v>1990.1303587</v>
      </c>
      <c r="I65" s="6">
        <v>2874.1964962000002</v>
      </c>
      <c r="J65" s="6">
        <v>1961.5672764000001</v>
      </c>
      <c r="K65" s="6">
        <v>2400.7852157000002</v>
      </c>
      <c r="L65" s="6">
        <v>2106.8049424000001</v>
      </c>
      <c r="M65" s="6">
        <v>1686.8833576</v>
      </c>
      <c r="N65" s="6">
        <v>1559.4968664</v>
      </c>
      <c r="O65" s="6">
        <v>1616.5644038999999</v>
      </c>
      <c r="P65" s="6">
        <v>1034.2660776</v>
      </c>
      <c r="Q65" s="6">
        <v>998.83986800000002</v>
      </c>
      <c r="R65" s="6">
        <v>1596.2736150000001</v>
      </c>
      <c r="S65" s="6">
        <v>4.36534683743362</v>
      </c>
      <c r="T65" s="6">
        <v>6.9213874658159202</v>
      </c>
      <c r="U65" s="6">
        <v>6.9562093273514298</v>
      </c>
      <c r="V65" s="6">
        <v>10.729957823678999</v>
      </c>
      <c r="W65" s="6">
        <v>7.1297564113857801</v>
      </c>
      <c r="X65" s="6">
        <v>10.2969741689437</v>
      </c>
      <c r="Y65" s="6">
        <v>7.0274275271159103</v>
      </c>
      <c r="Z65" s="6">
        <v>8.6009510428143603</v>
      </c>
      <c r="AA65" s="6">
        <v>7.5477498144532298</v>
      </c>
      <c r="AB65" s="6">
        <v>6.0433565979893604</v>
      </c>
      <c r="AC65" s="6">
        <v>5.5869871705361698</v>
      </c>
      <c r="AD65" s="6">
        <v>5.7914349041200097</v>
      </c>
      <c r="AE65" s="6">
        <v>3.7053176771115299</v>
      </c>
      <c r="AF65" s="6">
        <v>3.5784012447670301</v>
      </c>
      <c r="AG65" s="6">
        <v>5.7187419864830202</v>
      </c>
    </row>
    <row r="66" spans="1:33" x14ac:dyDescent="0.25">
      <c r="A66" s="6" t="s">
        <v>25</v>
      </c>
      <c r="B66" s="6" t="s">
        <v>26</v>
      </c>
      <c r="C66" s="6" t="s">
        <v>16</v>
      </c>
      <c r="D66" s="6">
        <v>4371.4727653999998</v>
      </c>
      <c r="E66" s="6">
        <v>6952.7103024999997</v>
      </c>
      <c r="F66" s="6">
        <v>7764.6603617999999</v>
      </c>
      <c r="G66" s="6">
        <v>7427.3754712999998</v>
      </c>
      <c r="H66" s="6">
        <v>9019.4388579000006</v>
      </c>
      <c r="I66" s="6">
        <v>8014.5504075999997</v>
      </c>
      <c r="J66" s="6">
        <v>7840.9994473999996</v>
      </c>
      <c r="K66" s="6">
        <v>8142.0478154000002</v>
      </c>
      <c r="L66" s="6">
        <v>6980.5974923000003</v>
      </c>
      <c r="M66" s="6">
        <v>7762.2955419999998</v>
      </c>
      <c r="N66" s="6">
        <v>8288.7751408000004</v>
      </c>
      <c r="O66" s="6">
        <v>5666.2567902999999</v>
      </c>
      <c r="P66" s="6">
        <v>4697.1766604000004</v>
      </c>
      <c r="Q66" s="6">
        <v>4251.3146696000003</v>
      </c>
      <c r="R66" s="6">
        <v>6847.3079146</v>
      </c>
      <c r="S66" s="6">
        <v>4.2022490516955404</v>
      </c>
      <c r="T66" s="6">
        <v>6.6835645200962404</v>
      </c>
      <c r="U66" s="6">
        <v>7.4640832490984002</v>
      </c>
      <c r="V66" s="6">
        <v>7.1398549655612999</v>
      </c>
      <c r="W66" s="6">
        <v>8.6702881206142202</v>
      </c>
      <c r="X66" s="6">
        <v>7.7042998224012704</v>
      </c>
      <c r="Y66" s="6">
        <v>7.53746717879116</v>
      </c>
      <c r="Z66" s="6">
        <v>7.8268616887960096</v>
      </c>
      <c r="AA66" s="6">
        <v>6.7103721712427999</v>
      </c>
      <c r="AB66" s="6">
        <v>7.4618099736383297</v>
      </c>
      <c r="AC66" s="6">
        <v>7.9679090650716304</v>
      </c>
      <c r="AD66" s="6">
        <v>5.4469108013584604</v>
      </c>
      <c r="AE66" s="6">
        <v>4.5153446506731703</v>
      </c>
      <c r="AF66" s="6">
        <v>4.0867423858126797</v>
      </c>
      <c r="AG66" s="6">
        <v>6.5822423551487796</v>
      </c>
    </row>
    <row r="67" spans="1:33" x14ac:dyDescent="0.25">
      <c r="A67" s="6" t="s">
        <v>27</v>
      </c>
      <c r="B67" s="6" t="s">
        <v>28</v>
      </c>
      <c r="C67" s="6" t="s">
        <v>15</v>
      </c>
      <c r="D67" s="6">
        <v>361.99132509999998</v>
      </c>
      <c r="E67" s="6">
        <v>465.51045909999999</v>
      </c>
      <c r="F67" s="6">
        <v>480.48021319999998</v>
      </c>
      <c r="G67" s="6">
        <v>479.8488256</v>
      </c>
      <c r="H67" s="6">
        <v>541.97085070000003</v>
      </c>
      <c r="I67" s="6">
        <v>433.94389869999998</v>
      </c>
      <c r="J67" s="6">
        <v>429.70340379999999</v>
      </c>
      <c r="K67" s="6">
        <v>336.60989899999998</v>
      </c>
      <c r="L67" s="6">
        <v>361.51307489999999</v>
      </c>
      <c r="M67" s="6">
        <v>478.19534629999998</v>
      </c>
      <c r="N67" s="6">
        <v>417.81321150000002</v>
      </c>
      <c r="O67" s="6">
        <v>156.68424229999999</v>
      </c>
      <c r="P67" s="6">
        <v>187.66056599999999</v>
      </c>
      <c r="Q67" s="6">
        <v>164.3024599</v>
      </c>
      <c r="R67" s="6">
        <v>262.1249267</v>
      </c>
      <c r="S67" s="6">
        <v>6.5125648632849096</v>
      </c>
      <c r="T67" s="6">
        <v>8.3749715786387693</v>
      </c>
      <c r="U67" s="6">
        <v>8.6442915534661893</v>
      </c>
      <c r="V67" s="6">
        <v>8.6329322958990709</v>
      </c>
      <c r="W67" s="6">
        <v>9.7505660341954208</v>
      </c>
      <c r="X67" s="6">
        <v>7.8070594275423097</v>
      </c>
      <c r="Y67" s="6">
        <v>7.7307689305779101</v>
      </c>
      <c r="Z67" s="6">
        <v>6.05592910342724</v>
      </c>
      <c r="AA67" s="6">
        <v>6.5039606917691497</v>
      </c>
      <c r="AB67" s="6">
        <v>8.6031846460393009</v>
      </c>
      <c r="AC67" s="6">
        <v>7.5168531728749102</v>
      </c>
      <c r="AD67" s="6">
        <v>2.8188970847616601</v>
      </c>
      <c r="AE67" s="6">
        <v>3.3761903217380702</v>
      </c>
      <c r="AF67" s="6">
        <v>2.9559559942504801</v>
      </c>
      <c r="AG67" s="6">
        <v>4.7158743015346198</v>
      </c>
    </row>
    <row r="68" spans="1:33" x14ac:dyDescent="0.25">
      <c r="A68" s="6" t="s">
        <v>27</v>
      </c>
      <c r="B68" s="6" t="s">
        <v>28</v>
      </c>
      <c r="C68" s="6" t="s">
        <v>16</v>
      </c>
      <c r="D68" s="6">
        <v>1090.4478936999999</v>
      </c>
      <c r="E68" s="6">
        <v>1434.1974147000001</v>
      </c>
      <c r="F68" s="6">
        <v>1630.3726948999999</v>
      </c>
      <c r="G68" s="6">
        <v>1710.4397767999999</v>
      </c>
      <c r="H68" s="6">
        <v>1630.7405469</v>
      </c>
      <c r="I68" s="6">
        <v>1682.9505635999999</v>
      </c>
      <c r="J68" s="6">
        <v>1783.888029</v>
      </c>
      <c r="K68" s="6">
        <v>1568.4258723</v>
      </c>
      <c r="L68" s="6">
        <v>1601.2779253000001</v>
      </c>
      <c r="M68" s="6">
        <v>1667.3942018</v>
      </c>
      <c r="N68" s="6">
        <v>1384.2845751</v>
      </c>
      <c r="O68" s="6">
        <v>1016.1019243</v>
      </c>
      <c r="P68" s="6">
        <v>870.13032889999999</v>
      </c>
      <c r="Q68" s="6">
        <v>696.80960330000005</v>
      </c>
      <c r="R68" s="6">
        <v>944.18595000000005</v>
      </c>
      <c r="S68" s="6">
        <v>5.2649018104340302</v>
      </c>
      <c r="T68" s="6">
        <v>6.9245936544045597</v>
      </c>
      <c r="U68" s="6">
        <v>7.8717673743544703</v>
      </c>
      <c r="V68" s="6">
        <v>8.2583473539086807</v>
      </c>
      <c r="W68" s="6">
        <v>7.8735434378160702</v>
      </c>
      <c r="X68" s="6">
        <v>8.1256239022148993</v>
      </c>
      <c r="Y68" s="6">
        <v>8.6129702920748503</v>
      </c>
      <c r="Z68" s="6">
        <v>7.5726756521899796</v>
      </c>
      <c r="AA68" s="6">
        <v>7.7312919733507304</v>
      </c>
      <c r="AB68" s="6">
        <v>8.0505146577679394</v>
      </c>
      <c r="AC68" s="6">
        <v>6.6836044231976599</v>
      </c>
      <c r="AD68" s="6">
        <v>4.9059445130207697</v>
      </c>
      <c r="AE68" s="6">
        <v>4.20116428341648</v>
      </c>
      <c r="AF68" s="6">
        <v>3.3643369510247201</v>
      </c>
      <c r="AG68" s="6">
        <v>4.5587197208241701</v>
      </c>
    </row>
    <row r="69" spans="1:33" x14ac:dyDescent="0.25">
      <c r="A69" s="6" t="s">
        <v>44</v>
      </c>
      <c r="B69" s="6" t="s">
        <v>45</v>
      </c>
      <c r="C69" s="6" t="s">
        <v>15</v>
      </c>
      <c r="D69" s="6">
        <v>563.29663589999996</v>
      </c>
      <c r="E69" s="6">
        <v>446.13906559999998</v>
      </c>
      <c r="F69" s="6">
        <v>691.89302210000005</v>
      </c>
      <c r="G69" s="6">
        <v>582.84739969999998</v>
      </c>
      <c r="H69" s="6">
        <v>510.4803809</v>
      </c>
      <c r="I69" s="6">
        <v>435.28115559999998</v>
      </c>
      <c r="J69" s="6">
        <v>513.4346299</v>
      </c>
      <c r="K69" s="6">
        <v>478.75675749999999</v>
      </c>
      <c r="L69" s="6">
        <v>411.30097389999997</v>
      </c>
      <c r="M69" s="6">
        <v>246.09024679999999</v>
      </c>
      <c r="N69" s="6">
        <v>208.95389789999999</v>
      </c>
      <c r="O69" s="6">
        <v>216.35030739999999</v>
      </c>
      <c r="P69" s="6">
        <v>204.25681950000001</v>
      </c>
      <c r="Q69" s="6">
        <v>66.115027100000006</v>
      </c>
      <c r="R69" s="6">
        <v>182.02248900000001</v>
      </c>
      <c r="S69" s="6">
        <v>9.7841797334329605</v>
      </c>
      <c r="T69" s="6">
        <v>7.7492115623271003</v>
      </c>
      <c r="U69" s="6">
        <v>12.017834393273899</v>
      </c>
      <c r="V69" s="6">
        <v>10.123766684168899</v>
      </c>
      <c r="W69" s="6">
        <v>8.8667879032098398</v>
      </c>
      <c r="X69" s="6">
        <v>7.5606151174012304</v>
      </c>
      <c r="Y69" s="6">
        <v>8.9181017250066503</v>
      </c>
      <c r="Z69" s="6">
        <v>8.3157644932343509</v>
      </c>
      <c r="AA69" s="6">
        <v>7.1440914017601704</v>
      </c>
      <c r="AB69" s="6">
        <v>4.2744640246058898</v>
      </c>
      <c r="AC69" s="6">
        <v>3.6294242904336098</v>
      </c>
      <c r="AD69" s="6">
        <v>3.7578962096994699</v>
      </c>
      <c r="AE69" s="6">
        <v>3.5478383970362599</v>
      </c>
      <c r="AF69" s="6">
        <v>1.14838482426518</v>
      </c>
      <c r="AG69" s="6">
        <v>3.1616392401444902</v>
      </c>
    </row>
    <row r="70" spans="1:33" x14ac:dyDescent="0.25">
      <c r="A70" s="6" t="s">
        <v>44</v>
      </c>
      <c r="B70" s="6" t="s">
        <v>45</v>
      </c>
      <c r="C70" s="6" t="s">
        <v>16</v>
      </c>
      <c r="D70" s="6">
        <v>1839.8349877000001</v>
      </c>
      <c r="E70" s="6">
        <v>1386.4254742999999</v>
      </c>
      <c r="F70" s="6">
        <v>1173.4108176</v>
      </c>
      <c r="G70" s="6">
        <v>1582.1906039</v>
      </c>
      <c r="H70" s="6">
        <v>1960.481616</v>
      </c>
      <c r="I70" s="6">
        <v>2391.4790214</v>
      </c>
      <c r="J70" s="6">
        <v>1471.9346742</v>
      </c>
      <c r="K70" s="6">
        <v>1275.6855172999999</v>
      </c>
      <c r="L70" s="6">
        <v>1239.0925861999999</v>
      </c>
      <c r="M70" s="6">
        <v>1050.9053041</v>
      </c>
      <c r="N70" s="6">
        <v>826.085238</v>
      </c>
      <c r="O70" s="6">
        <v>731.61391470000001</v>
      </c>
      <c r="P70" s="6">
        <v>360.73941350000001</v>
      </c>
      <c r="Q70" s="6">
        <v>328.4970409</v>
      </c>
      <c r="R70" s="6">
        <v>380.404988</v>
      </c>
      <c r="S70" s="6">
        <v>10.221997631289</v>
      </c>
      <c r="T70" s="6">
        <v>7.7028853179762198</v>
      </c>
      <c r="U70" s="6">
        <v>6.5193904226327604</v>
      </c>
      <c r="V70" s="6">
        <v>8.7905430179538602</v>
      </c>
      <c r="W70" s="6">
        <v>10.892302064540001</v>
      </c>
      <c r="X70" s="6">
        <v>13.2868942353292</v>
      </c>
      <c r="Y70" s="6">
        <v>8.1779685970065294</v>
      </c>
      <c r="Z70" s="6">
        <v>7.08762167438275</v>
      </c>
      <c r="AA70" s="6">
        <v>6.8843138464923097</v>
      </c>
      <c r="AB70" s="6">
        <v>5.8387581500710297</v>
      </c>
      <c r="AC70" s="6">
        <v>4.5896732057666902</v>
      </c>
      <c r="AD70" s="6">
        <v>4.0647969807501498</v>
      </c>
      <c r="AE70" s="6">
        <v>2.0042435625813</v>
      </c>
      <c r="AF70" s="6">
        <v>1.82510714081103</v>
      </c>
      <c r="AG70" s="6">
        <v>2.11350415241726</v>
      </c>
    </row>
    <row r="71" spans="1:33" x14ac:dyDescent="0.25">
      <c r="A71" s="6" t="s">
        <v>46</v>
      </c>
      <c r="B71" s="6" t="s">
        <v>47</v>
      </c>
      <c r="C71" s="6" t="s">
        <v>15</v>
      </c>
      <c r="D71" s="6">
        <v>3380.8740090000001</v>
      </c>
      <c r="E71" s="6">
        <v>4568.5429375000003</v>
      </c>
      <c r="F71" s="6">
        <v>4599.2722186000001</v>
      </c>
      <c r="G71" s="6">
        <v>5719.0924839999998</v>
      </c>
      <c r="H71" s="6">
        <v>4068.2213433000002</v>
      </c>
      <c r="I71" s="6">
        <v>5571.5265387999998</v>
      </c>
      <c r="J71" s="6">
        <v>4574.6437278000003</v>
      </c>
      <c r="K71" s="6">
        <v>3697.0187826000001</v>
      </c>
      <c r="L71" s="6">
        <v>3792.2101683999999</v>
      </c>
      <c r="M71" s="6">
        <v>2701.6891645999999</v>
      </c>
      <c r="N71" s="6">
        <v>3861.8171840999998</v>
      </c>
      <c r="O71" s="6">
        <v>2821.1342930000001</v>
      </c>
      <c r="P71" s="6">
        <v>2156.3503208000002</v>
      </c>
      <c r="Q71" s="6">
        <v>1354.8600157000001</v>
      </c>
      <c r="R71" s="6">
        <v>1812.8544575999999</v>
      </c>
      <c r="S71" s="6">
        <v>6.1830054009772697</v>
      </c>
      <c r="T71" s="6">
        <v>8.3550364733982203</v>
      </c>
      <c r="U71" s="6">
        <v>8.4112347554115896</v>
      </c>
      <c r="V71" s="6">
        <v>10.4591829281801</v>
      </c>
      <c r="W71" s="6">
        <v>7.44003901684433</v>
      </c>
      <c r="X71" s="6">
        <v>10.189311577238501</v>
      </c>
      <c r="Y71" s="6">
        <v>8.3661937124064494</v>
      </c>
      <c r="Z71" s="6">
        <v>6.7611768552982499</v>
      </c>
      <c r="AA71" s="6">
        <v>6.9352646358429002</v>
      </c>
      <c r="AB71" s="6">
        <v>4.9408994987732404</v>
      </c>
      <c r="AC71" s="6">
        <v>7.0625632435027397</v>
      </c>
      <c r="AD71" s="6">
        <v>5.15934297583025</v>
      </c>
      <c r="AE71" s="6">
        <v>3.9435736571115401</v>
      </c>
      <c r="AF71" s="6">
        <v>2.4777932488288901</v>
      </c>
      <c r="AG71" s="6">
        <v>3.3153820203557101</v>
      </c>
    </row>
    <row r="72" spans="1:33" x14ac:dyDescent="0.25">
      <c r="A72" s="6" t="s">
        <v>46</v>
      </c>
      <c r="B72" s="6" t="s">
        <v>47</v>
      </c>
      <c r="C72" s="6" t="s">
        <v>16</v>
      </c>
      <c r="D72" s="6">
        <v>4960.1842636000001</v>
      </c>
      <c r="E72" s="6">
        <v>7818.0178138000001</v>
      </c>
      <c r="F72" s="6">
        <v>8310.1087568999992</v>
      </c>
      <c r="G72" s="6">
        <v>8352.4702046999992</v>
      </c>
      <c r="H72" s="6">
        <v>8665.2159683000009</v>
      </c>
      <c r="I72" s="6">
        <v>9018.8632849000005</v>
      </c>
      <c r="J72" s="6">
        <v>7896.1699896999999</v>
      </c>
      <c r="K72" s="6">
        <v>8055.1669007</v>
      </c>
      <c r="L72" s="6">
        <v>8558.3368489000004</v>
      </c>
      <c r="M72" s="6">
        <v>5466.5206564999999</v>
      </c>
      <c r="N72" s="6">
        <v>6309.0367544999999</v>
      </c>
      <c r="O72" s="6">
        <v>4827.8531242999998</v>
      </c>
      <c r="P72" s="6">
        <v>4065.2758592999999</v>
      </c>
      <c r="Q72" s="6">
        <v>2285.6550299999999</v>
      </c>
      <c r="R72" s="6">
        <v>3834.0169007999998</v>
      </c>
      <c r="S72" s="6">
        <v>5.0396652087945499</v>
      </c>
      <c r="T72" s="6">
        <v>7.9432920803123599</v>
      </c>
      <c r="U72" s="6">
        <v>8.4432681847694298</v>
      </c>
      <c r="V72" s="6">
        <v>8.4863084234634805</v>
      </c>
      <c r="W72" s="6">
        <v>8.8040655591366797</v>
      </c>
      <c r="X72" s="6">
        <v>9.1633796456579404</v>
      </c>
      <c r="Y72" s="6">
        <v>8.0226965501755405</v>
      </c>
      <c r="Z72" s="6">
        <v>8.1842411941019204</v>
      </c>
      <c r="AA72" s="6">
        <v>8.69547383129715</v>
      </c>
      <c r="AB72" s="6">
        <v>5.5541150291309904</v>
      </c>
      <c r="AC72" s="6">
        <v>6.4101314271706604</v>
      </c>
      <c r="AD72" s="6">
        <v>4.9052136232628598</v>
      </c>
      <c r="AE72" s="6">
        <v>4.1304169812024396</v>
      </c>
      <c r="AF72" s="6">
        <v>2.3222798835374401</v>
      </c>
      <c r="AG72" s="6">
        <v>3.8954523779865502</v>
      </c>
    </row>
    <row r="73" spans="1:33" x14ac:dyDescent="0.25">
      <c r="A73" s="6" t="s">
        <v>29</v>
      </c>
      <c r="B73" s="6" t="s">
        <v>30</v>
      </c>
      <c r="C73" s="6" t="s">
        <v>15</v>
      </c>
      <c r="D73" s="6">
        <v>986.77586440000005</v>
      </c>
      <c r="E73" s="6">
        <v>1060.8835211999999</v>
      </c>
      <c r="F73" s="6">
        <v>1094.3932850000001</v>
      </c>
      <c r="G73" s="6">
        <v>833.79349779999995</v>
      </c>
      <c r="H73" s="6">
        <v>1248.7093907000001</v>
      </c>
      <c r="I73" s="6">
        <v>1108.3343247</v>
      </c>
      <c r="J73" s="6">
        <v>1014.4389288</v>
      </c>
      <c r="K73" s="6">
        <v>1018.9784112999999</v>
      </c>
      <c r="L73" s="6">
        <v>1050.2444121000001</v>
      </c>
      <c r="M73" s="6">
        <v>765.61141269999996</v>
      </c>
      <c r="N73" s="6">
        <v>912.87197479999998</v>
      </c>
      <c r="O73" s="6">
        <v>845.2269288</v>
      </c>
      <c r="P73" s="6">
        <v>379.23276779999998</v>
      </c>
      <c r="Q73" s="6">
        <v>476.2173482</v>
      </c>
      <c r="R73" s="6">
        <v>456.9178781</v>
      </c>
      <c r="S73" s="6">
        <v>7.4458871061140002</v>
      </c>
      <c r="T73" s="6">
        <v>8.0050791842126596</v>
      </c>
      <c r="U73" s="6">
        <v>8.2579328738993905</v>
      </c>
      <c r="V73" s="6">
        <v>6.2915323311090798</v>
      </c>
      <c r="W73" s="6">
        <v>9.4223516068160098</v>
      </c>
      <c r="X73" s="6">
        <v>8.3631273881685093</v>
      </c>
      <c r="Y73" s="6">
        <v>7.6546235192778997</v>
      </c>
      <c r="Z73" s="6">
        <v>7.6888769657135096</v>
      </c>
      <c r="AA73" s="6">
        <v>7.92479995553858</v>
      </c>
      <c r="AB73" s="6">
        <v>5.7770526740465904</v>
      </c>
      <c r="AC73" s="6">
        <v>6.8882325884906797</v>
      </c>
      <c r="AD73" s="6">
        <v>6.3778052523801199</v>
      </c>
      <c r="AE73" s="6">
        <v>2.8615661143018398</v>
      </c>
      <c r="AF73" s="6">
        <v>3.5933799564769502</v>
      </c>
      <c r="AG73" s="6">
        <v>3.4477524834541899</v>
      </c>
    </row>
    <row r="74" spans="1:33" x14ac:dyDescent="0.25">
      <c r="A74" s="6" t="s">
        <v>29</v>
      </c>
      <c r="B74" s="6" t="s">
        <v>30</v>
      </c>
      <c r="C74" s="6" t="s">
        <v>16</v>
      </c>
      <c r="D74" s="6">
        <v>6318.7491342000003</v>
      </c>
      <c r="E74" s="6">
        <v>7040.7922937000003</v>
      </c>
      <c r="F74" s="6">
        <v>6849.4059035999999</v>
      </c>
      <c r="G74" s="6">
        <v>6724.6928706999997</v>
      </c>
      <c r="H74" s="6">
        <v>8758.8042437000004</v>
      </c>
      <c r="I74" s="6">
        <v>8087.0491978999999</v>
      </c>
      <c r="J74" s="6">
        <v>8848.6223301999999</v>
      </c>
      <c r="K74" s="6">
        <v>7824.1620806999999</v>
      </c>
      <c r="L74" s="6">
        <v>7682.8869249999998</v>
      </c>
      <c r="M74" s="6">
        <v>6166.7919886999998</v>
      </c>
      <c r="N74" s="6">
        <v>6378.0080196999997</v>
      </c>
      <c r="O74" s="6">
        <v>4517.3373419999998</v>
      </c>
      <c r="P74" s="6">
        <v>3561.8929014999999</v>
      </c>
      <c r="Q74" s="6">
        <v>2861.6719641</v>
      </c>
      <c r="R74" s="6">
        <v>3821.5028688000002</v>
      </c>
      <c r="S74" s="6">
        <v>6.6204864044446801</v>
      </c>
      <c r="T74" s="6">
        <v>7.3770090672956101</v>
      </c>
      <c r="U74" s="6">
        <v>7.17648346218893</v>
      </c>
      <c r="V74" s="6">
        <v>7.0458150464573004</v>
      </c>
      <c r="W74" s="6">
        <v>9.1770607098092807</v>
      </c>
      <c r="X74" s="6">
        <v>8.4732275533756791</v>
      </c>
      <c r="Y74" s="6">
        <v>9.2711678515737805</v>
      </c>
      <c r="Z74" s="6">
        <v>8.1977868690943296</v>
      </c>
      <c r="AA74" s="6">
        <v>8.0497654446425599</v>
      </c>
      <c r="AB74" s="6">
        <v>6.4612728964426198</v>
      </c>
      <c r="AC74" s="6">
        <v>6.6825750611491896</v>
      </c>
      <c r="AD74" s="6">
        <v>4.7330523528985902</v>
      </c>
      <c r="AE74" s="6">
        <v>3.7319828699694599</v>
      </c>
      <c r="AF74" s="6">
        <v>2.9983244990312801</v>
      </c>
      <c r="AG74" s="6">
        <v>4.0039899116267001</v>
      </c>
    </row>
    <row r="75" spans="1:33" x14ac:dyDescent="0.25">
      <c r="A75" s="6" t="s">
        <v>48</v>
      </c>
      <c r="B75" s="6" t="s">
        <v>49</v>
      </c>
      <c r="C75" s="6" t="s">
        <v>15</v>
      </c>
      <c r="D75" s="6">
        <v>3757.3834146999998</v>
      </c>
      <c r="E75" s="6">
        <v>3336.0413822999999</v>
      </c>
      <c r="F75" s="6">
        <v>3350.6275301000001</v>
      </c>
      <c r="G75" s="6">
        <v>4280.3116953999997</v>
      </c>
      <c r="H75" s="6">
        <v>4029.5137499000002</v>
      </c>
      <c r="I75" s="6">
        <v>3826.5760638000002</v>
      </c>
      <c r="J75" s="6">
        <v>2642.3740935999999</v>
      </c>
      <c r="K75" s="6">
        <v>2471.3193366999999</v>
      </c>
      <c r="L75" s="6">
        <v>2296.5739383999999</v>
      </c>
      <c r="M75" s="6">
        <v>2256.5537580999999</v>
      </c>
      <c r="N75" s="6">
        <v>2591.5387079000002</v>
      </c>
      <c r="O75" s="6">
        <v>2264.5980021999999</v>
      </c>
      <c r="P75" s="6">
        <v>2444.7471946000001</v>
      </c>
      <c r="Q75" s="6">
        <v>1578.9445278000001</v>
      </c>
      <c r="R75" s="6">
        <v>4130.1803849999997</v>
      </c>
      <c r="S75" s="6">
        <v>8.3022733598496306</v>
      </c>
      <c r="T75" s="6">
        <v>7.3712806064101404</v>
      </c>
      <c r="U75" s="6">
        <v>7.40350999929802</v>
      </c>
      <c r="V75" s="6">
        <v>9.4577299781394704</v>
      </c>
      <c r="W75" s="6">
        <v>8.9035695766527603</v>
      </c>
      <c r="X75" s="6">
        <v>8.4551606816685592</v>
      </c>
      <c r="Y75" s="6">
        <v>5.8385609406336503</v>
      </c>
      <c r="Z75" s="6">
        <v>5.4606002178257498</v>
      </c>
      <c r="AA75" s="6">
        <v>5.0744846940848101</v>
      </c>
      <c r="AB75" s="6">
        <v>4.98605654074247</v>
      </c>
      <c r="AC75" s="6">
        <v>5.7262356275491202</v>
      </c>
      <c r="AD75" s="6">
        <v>5.0038310146570204</v>
      </c>
      <c r="AE75" s="6">
        <v>5.4018867028280804</v>
      </c>
      <c r="AF75" s="6">
        <v>3.4888185854413098</v>
      </c>
      <c r="AG75" s="6">
        <v>9.1260014742192102</v>
      </c>
    </row>
    <row r="76" spans="1:33" x14ac:dyDescent="0.25">
      <c r="A76" s="6" t="s">
        <v>48</v>
      </c>
      <c r="B76" s="6" t="s">
        <v>49</v>
      </c>
      <c r="C76" s="6" t="s">
        <v>16</v>
      </c>
      <c r="D76" s="6">
        <v>3610.8629866000001</v>
      </c>
      <c r="E76" s="6">
        <v>5834.3372513000004</v>
      </c>
      <c r="F76" s="6">
        <v>6457.7474359999997</v>
      </c>
      <c r="G76" s="6">
        <v>5467.9308313000001</v>
      </c>
      <c r="H76" s="6">
        <v>7090.2437234999998</v>
      </c>
      <c r="I76" s="6">
        <v>7897.0366395999999</v>
      </c>
      <c r="J76" s="6">
        <v>6281.5995145999996</v>
      </c>
      <c r="K76" s="6">
        <v>6383.2074825</v>
      </c>
      <c r="L76" s="6">
        <v>5299.5640384999997</v>
      </c>
      <c r="M76" s="6">
        <v>5986.6403836</v>
      </c>
      <c r="N76" s="6">
        <v>6821.0160416999997</v>
      </c>
      <c r="O76" s="6">
        <v>5102.9310138000001</v>
      </c>
      <c r="P76" s="6">
        <v>4495.4513470000002</v>
      </c>
      <c r="Q76" s="6">
        <v>5213.3018224999996</v>
      </c>
      <c r="R76" s="6">
        <v>13310.8457039</v>
      </c>
      <c r="S76" s="6">
        <v>3.7908241675719299</v>
      </c>
      <c r="T76" s="6">
        <v>6.1251137847295096</v>
      </c>
      <c r="U76" s="6">
        <v>6.7795940026833001</v>
      </c>
      <c r="V76" s="6">
        <v>5.7404460980174798</v>
      </c>
      <c r="W76" s="6">
        <v>7.4436131641558898</v>
      </c>
      <c r="X76" s="6">
        <v>8.29061569400195</v>
      </c>
      <c r="Y76" s="6">
        <v>6.5946670752455399</v>
      </c>
      <c r="Z76" s="6">
        <v>6.7013390652276001</v>
      </c>
      <c r="AA76" s="6">
        <v>5.56368810151322</v>
      </c>
      <c r="AB76" s="6">
        <v>6.28500752671372</v>
      </c>
      <c r="AC76" s="6">
        <v>7.1609674901067004</v>
      </c>
      <c r="AD76" s="6">
        <v>5.3572551172261598</v>
      </c>
      <c r="AE76" s="6">
        <v>4.7194993755212202</v>
      </c>
      <c r="AF76" s="6">
        <v>5.4731266777276497</v>
      </c>
      <c r="AG76" s="6">
        <v>13.974242659558101</v>
      </c>
    </row>
    <row r="77" spans="1:33" x14ac:dyDescent="0.25">
      <c r="A77" s="6" t="s">
        <v>50</v>
      </c>
      <c r="B77" s="6" t="s">
        <v>51</v>
      </c>
      <c r="C77" s="6" t="s">
        <v>15</v>
      </c>
      <c r="D77" s="6">
        <v>382.91346099999998</v>
      </c>
      <c r="E77" s="6">
        <v>363.44718799999998</v>
      </c>
      <c r="F77" s="6">
        <v>338.52233999999999</v>
      </c>
      <c r="G77" s="6">
        <v>299.79690010000002</v>
      </c>
      <c r="H77" s="6">
        <v>333.73400500000002</v>
      </c>
      <c r="I77" s="6">
        <v>478.48927400000002</v>
      </c>
      <c r="J77" s="6">
        <v>279.09729709999999</v>
      </c>
      <c r="K77" s="6">
        <v>246.90241349999999</v>
      </c>
      <c r="L77" s="6">
        <v>203.55004769999999</v>
      </c>
      <c r="M77" s="6">
        <v>263.40111230000002</v>
      </c>
      <c r="N77" s="6">
        <v>160.54630030000001</v>
      </c>
      <c r="O77" s="6">
        <v>138.4257604</v>
      </c>
      <c r="P77" s="6">
        <v>93.744370799999999</v>
      </c>
      <c r="Q77" s="6">
        <v>50.125912900000003</v>
      </c>
      <c r="R77" s="6">
        <v>98.342514499999993</v>
      </c>
      <c r="S77" s="6">
        <v>10.2629179568809</v>
      </c>
      <c r="T77" s="6">
        <v>9.7411792794170093</v>
      </c>
      <c r="U77" s="6">
        <v>9.0731388573234995</v>
      </c>
      <c r="V77" s="6">
        <v>8.0352123986926305</v>
      </c>
      <c r="W77" s="6">
        <v>8.9448010101067403</v>
      </c>
      <c r="X77" s="6">
        <v>12.824558712260799</v>
      </c>
      <c r="Y77" s="6">
        <v>7.4804177806757801</v>
      </c>
      <c r="Z77" s="6">
        <v>6.6175245092947304</v>
      </c>
      <c r="AA77" s="6">
        <v>5.4555863202319896</v>
      </c>
      <c r="AB77" s="6">
        <v>7.0597257098936597</v>
      </c>
      <c r="AC77" s="6">
        <v>4.3029918665086004</v>
      </c>
      <c r="AD77" s="6">
        <v>3.7101130328349798</v>
      </c>
      <c r="AE77" s="6">
        <v>2.5125541001542802</v>
      </c>
      <c r="AF77" s="6">
        <v>1.3434840610277099</v>
      </c>
      <c r="AG77" s="6">
        <v>2.6357944046967501</v>
      </c>
    </row>
    <row r="78" spans="1:33" x14ac:dyDescent="0.25">
      <c r="A78" s="6" t="s">
        <v>50</v>
      </c>
      <c r="B78" s="6" t="s">
        <v>51</v>
      </c>
      <c r="C78" s="6" t="s">
        <v>16</v>
      </c>
      <c r="D78" s="6">
        <v>826.19873719999998</v>
      </c>
      <c r="E78" s="6">
        <v>846.79558080000004</v>
      </c>
      <c r="F78" s="6">
        <v>920.12269300000003</v>
      </c>
      <c r="G78" s="6">
        <v>954.01744780000001</v>
      </c>
      <c r="H78" s="6">
        <v>1125.4516474</v>
      </c>
      <c r="I78" s="6">
        <v>1029.5005959</v>
      </c>
      <c r="J78" s="6">
        <v>1039.6481278000001</v>
      </c>
      <c r="K78" s="6">
        <v>979.41780659999995</v>
      </c>
      <c r="L78" s="6">
        <v>894.09074669999995</v>
      </c>
      <c r="M78" s="6">
        <v>568.6151188</v>
      </c>
      <c r="N78" s="6">
        <v>521.74115859999995</v>
      </c>
      <c r="O78" s="6">
        <v>380.27301949999998</v>
      </c>
      <c r="P78" s="6">
        <v>282.07192149999997</v>
      </c>
      <c r="Q78" s="6">
        <v>136.0824787</v>
      </c>
      <c r="R78" s="6">
        <v>315.9340206</v>
      </c>
      <c r="S78" s="6">
        <v>7.6358753002473998</v>
      </c>
      <c r="T78" s="6">
        <v>7.8262349827631397</v>
      </c>
      <c r="U78" s="6">
        <v>8.5039371622460305</v>
      </c>
      <c r="V78" s="6">
        <v>8.81719849917617</v>
      </c>
      <c r="W78" s="6">
        <v>10.401623785009599</v>
      </c>
      <c r="X78" s="6">
        <v>9.5148271449364703</v>
      </c>
      <c r="Y78" s="6">
        <v>9.6086124349700501</v>
      </c>
      <c r="Z78" s="6">
        <v>9.0519531213336109</v>
      </c>
      <c r="AA78" s="6">
        <v>8.2633452963673797</v>
      </c>
      <c r="AB78" s="6">
        <v>5.2552418026041003</v>
      </c>
      <c r="AC78" s="6">
        <v>4.8220243468028903</v>
      </c>
      <c r="AD78" s="6">
        <v>3.51455070821252</v>
      </c>
      <c r="AE78" s="6">
        <v>2.60695873921892</v>
      </c>
      <c r="AF78" s="6">
        <v>1.2576984097353201</v>
      </c>
      <c r="AG78" s="6">
        <v>2.9199182663764001</v>
      </c>
    </row>
    <row r="79" spans="1:33" x14ac:dyDescent="0.25">
      <c r="A79" s="6" t="s">
        <v>31</v>
      </c>
      <c r="B79" s="6" t="s">
        <v>32</v>
      </c>
      <c r="C79" s="6" t="s">
        <v>15</v>
      </c>
      <c r="D79" s="6">
        <v>303.89953120000001</v>
      </c>
      <c r="E79" s="6">
        <v>272.80532479999999</v>
      </c>
      <c r="F79" s="6">
        <v>304.05214890000002</v>
      </c>
      <c r="G79" s="6">
        <v>492.4458108</v>
      </c>
      <c r="H79" s="6">
        <v>418.6749974</v>
      </c>
      <c r="I79" s="6">
        <v>443.53101830000003</v>
      </c>
      <c r="J79" s="6">
        <v>434.61269979999997</v>
      </c>
      <c r="K79" s="6">
        <v>342.66633389999998</v>
      </c>
      <c r="L79" s="6">
        <v>391.48952409999998</v>
      </c>
      <c r="M79" s="6">
        <v>417.03160819999999</v>
      </c>
      <c r="N79" s="6">
        <v>338.16841670000002</v>
      </c>
      <c r="O79" s="6">
        <v>266.48873520000001</v>
      </c>
      <c r="P79" s="6">
        <v>258.23882099999997</v>
      </c>
      <c r="Q79" s="6">
        <v>179.7798852</v>
      </c>
      <c r="R79" s="6">
        <v>337.23267859999999</v>
      </c>
      <c r="S79" s="6">
        <v>5.8429660396549101</v>
      </c>
      <c r="T79" s="6">
        <v>5.2451290133593602</v>
      </c>
      <c r="U79" s="6">
        <v>5.8459003648071404</v>
      </c>
      <c r="V79" s="6">
        <v>9.4680769579111796</v>
      </c>
      <c r="W79" s="6">
        <v>8.0497122907730496</v>
      </c>
      <c r="X79" s="6">
        <v>8.5276099875091305</v>
      </c>
      <c r="Y79" s="6">
        <v>8.3561407130401495</v>
      </c>
      <c r="Z79" s="6">
        <v>6.5883212915951699</v>
      </c>
      <c r="AA79" s="6">
        <v>7.5270270578060199</v>
      </c>
      <c r="AB79" s="6">
        <v>8.0181154428028698</v>
      </c>
      <c r="AC79" s="6">
        <v>6.50184146931639</v>
      </c>
      <c r="AD79" s="6">
        <v>5.1236822366121197</v>
      </c>
      <c r="AE79" s="6">
        <v>4.9650641291398099</v>
      </c>
      <c r="AF79" s="6">
        <v>3.4565626333439301</v>
      </c>
      <c r="AG79" s="6">
        <v>6.4838503723287699</v>
      </c>
    </row>
    <row r="80" spans="1:33" x14ac:dyDescent="0.25">
      <c r="A80" s="6" t="s">
        <v>31</v>
      </c>
      <c r="B80" s="6" t="s">
        <v>32</v>
      </c>
      <c r="C80" s="6" t="s">
        <v>16</v>
      </c>
      <c r="D80" s="6">
        <v>620.62889059999998</v>
      </c>
      <c r="E80" s="6">
        <v>785.05476420000002</v>
      </c>
      <c r="F80" s="6">
        <v>915.55933960000004</v>
      </c>
      <c r="G80" s="6">
        <v>792.94558429999995</v>
      </c>
      <c r="H80" s="6">
        <v>1073.9336074</v>
      </c>
      <c r="I80" s="6">
        <v>1144.6957884000001</v>
      </c>
      <c r="J80" s="6">
        <v>1127.4674628</v>
      </c>
      <c r="K80" s="6">
        <v>1152.2090097</v>
      </c>
      <c r="L80" s="6">
        <v>964.10087780000003</v>
      </c>
      <c r="M80" s="6">
        <v>789.86916980000001</v>
      </c>
      <c r="N80" s="6">
        <v>637.15809079999997</v>
      </c>
      <c r="O80" s="6">
        <v>594.5269538</v>
      </c>
      <c r="P80" s="6">
        <v>457.34034800000001</v>
      </c>
      <c r="Q80" s="6">
        <v>472.81784420000002</v>
      </c>
      <c r="R80" s="6">
        <v>581.57473540000001</v>
      </c>
      <c r="S80" s="6">
        <v>5.1249786469975502</v>
      </c>
      <c r="T80" s="6">
        <v>6.4827612188002401</v>
      </c>
      <c r="U80" s="6">
        <v>7.5604312602542896</v>
      </c>
      <c r="V80" s="6">
        <v>6.5479213896081099</v>
      </c>
      <c r="W80" s="6">
        <v>8.8682413751269404</v>
      </c>
      <c r="X80" s="6">
        <v>9.4525755434724896</v>
      </c>
      <c r="Y80" s="6">
        <v>9.3103088811226904</v>
      </c>
      <c r="Z80" s="6">
        <v>9.5146176096989592</v>
      </c>
      <c r="AA80" s="6">
        <v>7.96127361634717</v>
      </c>
      <c r="AB80" s="6">
        <v>6.5225172247994596</v>
      </c>
      <c r="AC80" s="6">
        <v>5.2614721286256003</v>
      </c>
      <c r="AD80" s="6">
        <v>4.9094362016306299</v>
      </c>
      <c r="AE80" s="6">
        <v>3.7765878343892001</v>
      </c>
      <c r="AF80" s="6">
        <v>3.90439664048152</v>
      </c>
      <c r="AG80" s="6">
        <v>4.8024804286451497</v>
      </c>
    </row>
    <row r="81" spans="1:33" x14ac:dyDescent="0.25">
      <c r="A81" s="6" t="s">
        <v>52</v>
      </c>
      <c r="B81" s="6" t="s">
        <v>53</v>
      </c>
      <c r="C81" s="6" t="s">
        <v>15</v>
      </c>
      <c r="D81" s="6">
        <v>2544.8714141</v>
      </c>
      <c r="E81" s="6">
        <v>2603.2983368</v>
      </c>
      <c r="F81" s="6">
        <v>2994.5859048000002</v>
      </c>
      <c r="G81" s="6">
        <v>2466.9945613</v>
      </c>
      <c r="H81" s="6">
        <v>3047.937038</v>
      </c>
      <c r="I81" s="6">
        <v>2546.4136573000001</v>
      </c>
      <c r="J81" s="6">
        <v>2753.0371914000002</v>
      </c>
      <c r="K81" s="6">
        <v>2086.9852015000001</v>
      </c>
      <c r="L81" s="6">
        <v>2420.7780581000002</v>
      </c>
      <c r="M81" s="6">
        <v>1979.2721262</v>
      </c>
      <c r="N81" s="6">
        <v>1784.7845152</v>
      </c>
      <c r="O81" s="6">
        <v>1499.3819301999999</v>
      </c>
      <c r="P81" s="6">
        <v>1212.8461405999999</v>
      </c>
      <c r="Q81" s="6">
        <v>755.12293339999997</v>
      </c>
      <c r="R81" s="6">
        <v>1065.6624402</v>
      </c>
      <c r="S81" s="6">
        <v>8.0123219623765198</v>
      </c>
      <c r="T81" s="6">
        <v>8.1962744062405104</v>
      </c>
      <c r="U81" s="6">
        <v>9.4282116889342298</v>
      </c>
      <c r="V81" s="6">
        <v>7.76713298560031</v>
      </c>
      <c r="W81" s="6">
        <v>9.5961834197995497</v>
      </c>
      <c r="X81" s="6">
        <v>8.0171775904425306</v>
      </c>
      <c r="Y81" s="6">
        <v>8.6677150875595608</v>
      </c>
      <c r="Z81" s="6">
        <v>6.5707042298822298</v>
      </c>
      <c r="AA81" s="6">
        <v>7.6216240606456296</v>
      </c>
      <c r="AB81" s="6">
        <v>6.2315783180268696</v>
      </c>
      <c r="AC81" s="6">
        <v>5.6192497939247801</v>
      </c>
      <c r="AD81" s="6">
        <v>4.7206828222323303</v>
      </c>
      <c r="AE81" s="6">
        <v>3.81854804744611</v>
      </c>
      <c r="AF81" s="6">
        <v>2.3774435242790899</v>
      </c>
      <c r="AG81" s="6">
        <v>3.3551520626097502</v>
      </c>
    </row>
    <row r="82" spans="1:33" x14ac:dyDescent="0.25">
      <c r="A82" s="6" t="s">
        <v>52</v>
      </c>
      <c r="B82" s="6" t="s">
        <v>53</v>
      </c>
      <c r="C82" s="6" t="s">
        <v>16</v>
      </c>
      <c r="D82" s="6">
        <v>6600.0466293999998</v>
      </c>
      <c r="E82" s="6">
        <v>7783.605364</v>
      </c>
      <c r="F82" s="6">
        <v>7384.5923511000001</v>
      </c>
      <c r="G82" s="6">
        <v>7463.4382979000002</v>
      </c>
      <c r="H82" s="6">
        <v>8358.6301031000003</v>
      </c>
      <c r="I82" s="6">
        <v>8181.4357484000002</v>
      </c>
      <c r="J82" s="6">
        <v>8435.4089014000001</v>
      </c>
      <c r="K82" s="6">
        <v>9468.1091868999993</v>
      </c>
      <c r="L82" s="6">
        <v>8559.0038820999998</v>
      </c>
      <c r="M82" s="6">
        <v>6919.1045697999998</v>
      </c>
      <c r="N82" s="6">
        <v>4855.6669611999996</v>
      </c>
      <c r="O82" s="6">
        <v>4088.2570657000001</v>
      </c>
      <c r="P82" s="6">
        <v>3165.8795882999998</v>
      </c>
      <c r="Q82" s="6">
        <v>1628.6943759000001</v>
      </c>
      <c r="R82" s="6">
        <v>2722.1555265000002</v>
      </c>
      <c r="S82" s="6">
        <v>6.90280153380552</v>
      </c>
      <c r="T82" s="6">
        <v>8.1406520380963592</v>
      </c>
      <c r="U82" s="6">
        <v>7.7233356474536903</v>
      </c>
      <c r="V82" s="6">
        <v>7.80579838644117</v>
      </c>
      <c r="W82" s="6">
        <v>8.7420540999173095</v>
      </c>
      <c r="X82" s="6">
        <v>8.5567315511407092</v>
      </c>
      <c r="Y82" s="6">
        <v>8.8223548669313097</v>
      </c>
      <c r="Z82" s="6">
        <v>9.9024267989926198</v>
      </c>
      <c r="AA82" s="6">
        <v>8.9516193509951396</v>
      </c>
      <c r="AB82" s="6">
        <v>7.2364951823557302</v>
      </c>
      <c r="AC82" s="6">
        <v>5.0784043249202302</v>
      </c>
      <c r="AD82" s="6">
        <v>4.2757920857705702</v>
      </c>
      <c r="AE82" s="6">
        <v>3.3111036489673298</v>
      </c>
      <c r="AF82" s="6">
        <v>1.7034052435300699</v>
      </c>
      <c r="AG82" s="6">
        <v>2.8470252406822198</v>
      </c>
    </row>
    <row r="83" spans="1:33" x14ac:dyDescent="0.25">
      <c r="A83" s="6" t="s">
        <v>33</v>
      </c>
      <c r="B83" s="6" t="s">
        <v>34</v>
      </c>
      <c r="C83" s="6" t="s">
        <v>15</v>
      </c>
      <c r="D83" s="6">
        <v>3869.0223593999999</v>
      </c>
      <c r="E83" s="6">
        <v>4130.5691537000002</v>
      </c>
      <c r="F83" s="6">
        <v>4834.3153653999998</v>
      </c>
      <c r="G83" s="6">
        <v>4326.3119434</v>
      </c>
      <c r="H83" s="6">
        <v>4816.7804138000001</v>
      </c>
      <c r="I83" s="6">
        <v>5168.3889657</v>
      </c>
      <c r="J83" s="6">
        <v>5047.3912339999997</v>
      </c>
      <c r="K83" s="6">
        <v>4045.7111321000002</v>
      </c>
      <c r="L83" s="6">
        <v>3265.7974875999998</v>
      </c>
      <c r="M83" s="6">
        <v>2815.0363797</v>
      </c>
      <c r="N83" s="6">
        <v>2533.6437458</v>
      </c>
      <c r="O83" s="6">
        <v>2789.6104184000001</v>
      </c>
      <c r="P83" s="6">
        <v>1543.9065251</v>
      </c>
      <c r="Q83" s="6">
        <v>792.19210350000003</v>
      </c>
      <c r="R83" s="6">
        <v>1285.527744</v>
      </c>
      <c r="S83" s="6">
        <v>7.5472200564573502</v>
      </c>
      <c r="T83" s="6">
        <v>8.0574138543420393</v>
      </c>
      <c r="U83" s="6">
        <v>9.4301966997794597</v>
      </c>
      <c r="V83" s="6">
        <v>8.4392451727218702</v>
      </c>
      <c r="W83" s="6">
        <v>9.3959916406944402</v>
      </c>
      <c r="X83" s="6">
        <v>10.0818670036203</v>
      </c>
      <c r="Y83" s="6">
        <v>9.8458392884396009</v>
      </c>
      <c r="Z83" s="6">
        <v>7.8918831070164801</v>
      </c>
      <c r="AA83" s="6">
        <v>6.3705220619518599</v>
      </c>
      <c r="AB83" s="6">
        <v>5.4912319058873704</v>
      </c>
      <c r="AC83" s="6">
        <v>4.9423252485893796</v>
      </c>
      <c r="AD83" s="6">
        <v>5.4416340211370198</v>
      </c>
      <c r="AE83" s="6">
        <v>3.0116657928379298</v>
      </c>
      <c r="AF83" s="6">
        <v>1.5453123752506599</v>
      </c>
      <c r="AG83" s="6">
        <v>2.5076517712742699</v>
      </c>
    </row>
    <row r="84" spans="1:33" x14ac:dyDescent="0.25">
      <c r="A84" s="6" t="s">
        <v>33</v>
      </c>
      <c r="B84" s="6" t="s">
        <v>34</v>
      </c>
      <c r="C84" s="6" t="s">
        <v>16</v>
      </c>
      <c r="D84" s="6">
        <v>5072.0112393999998</v>
      </c>
      <c r="E84" s="6">
        <v>9162.2781474999992</v>
      </c>
      <c r="F84" s="6">
        <v>8388.8037351000003</v>
      </c>
      <c r="G84" s="6">
        <v>9031.9507656000005</v>
      </c>
      <c r="H84" s="6">
        <v>8254.9568758000005</v>
      </c>
      <c r="I84" s="6">
        <v>11204.0823148</v>
      </c>
      <c r="J84" s="6">
        <v>8449.4695924000007</v>
      </c>
      <c r="K84" s="6">
        <v>9350.9971982000006</v>
      </c>
      <c r="L84" s="6">
        <v>8904.7141348000005</v>
      </c>
      <c r="M84" s="6">
        <v>6701.5149426999997</v>
      </c>
      <c r="N84" s="6">
        <v>6762.2528701000001</v>
      </c>
      <c r="O84" s="6">
        <v>4867.5754526000001</v>
      </c>
      <c r="P84" s="6">
        <v>3662.4584138999999</v>
      </c>
      <c r="Q84" s="6">
        <v>2375.4173612999998</v>
      </c>
      <c r="R84" s="6">
        <v>3048.3119811000001</v>
      </c>
      <c r="S84" s="6">
        <v>4.8196177374849096</v>
      </c>
      <c r="T84" s="6">
        <v>8.7063447203017699</v>
      </c>
      <c r="U84" s="6">
        <v>7.97135995360106</v>
      </c>
      <c r="V84" s="6">
        <v>8.58250269160005</v>
      </c>
      <c r="W84" s="6">
        <v>7.8441735837882796</v>
      </c>
      <c r="X84" s="6">
        <v>10.646544596979099</v>
      </c>
      <c r="Y84" s="6">
        <v>8.0290069555697308</v>
      </c>
      <c r="Z84" s="6">
        <v>8.8856727306755392</v>
      </c>
      <c r="AA84" s="6">
        <v>8.4615976119941898</v>
      </c>
      <c r="AB84" s="6">
        <v>6.3680340522427397</v>
      </c>
      <c r="AC84" s="6">
        <v>6.4257495379579801</v>
      </c>
      <c r="AD84" s="6">
        <v>4.6253550874765699</v>
      </c>
      <c r="AE84" s="6">
        <v>3.4802071015365899</v>
      </c>
      <c r="AF84" s="6">
        <v>2.2572118057461998</v>
      </c>
      <c r="AG84" s="6">
        <v>2.8966218330453302</v>
      </c>
    </row>
    <row r="85" spans="1:33" x14ac:dyDescent="0.25">
      <c r="A85" s="6" t="s">
        <v>54</v>
      </c>
      <c r="B85" s="6" t="s">
        <v>55</v>
      </c>
      <c r="C85" s="6" t="s">
        <v>15</v>
      </c>
      <c r="D85" s="6">
        <v>653.05525120000004</v>
      </c>
      <c r="E85" s="6">
        <v>739.30222449999997</v>
      </c>
      <c r="F85" s="6">
        <v>672.46331099999998</v>
      </c>
      <c r="G85" s="6">
        <v>587.13338439999995</v>
      </c>
      <c r="H85" s="6">
        <v>783.92218309999998</v>
      </c>
      <c r="I85" s="6">
        <v>615.53745200000003</v>
      </c>
      <c r="J85" s="6">
        <v>630.31537089999995</v>
      </c>
      <c r="K85" s="6">
        <v>654.43138939999994</v>
      </c>
      <c r="L85" s="6">
        <v>418.54595599999999</v>
      </c>
      <c r="M85" s="6">
        <v>272.28476110000003</v>
      </c>
      <c r="N85" s="6">
        <v>460.33970929999998</v>
      </c>
      <c r="O85" s="6">
        <v>401.04791260000002</v>
      </c>
      <c r="P85" s="6">
        <v>395.24564120000002</v>
      </c>
      <c r="Q85" s="6">
        <v>161.59359240000001</v>
      </c>
      <c r="R85" s="6">
        <v>542.85507240000004</v>
      </c>
      <c r="S85" s="6">
        <v>8.1753788918688404</v>
      </c>
      <c r="T85" s="6">
        <v>9.2550757225868505</v>
      </c>
      <c r="U85" s="6">
        <v>8.4183418603611493</v>
      </c>
      <c r="V85" s="6">
        <v>7.3501252286312999</v>
      </c>
      <c r="W85" s="6">
        <v>9.8136579666224009</v>
      </c>
      <c r="X85" s="6">
        <v>7.7057061909979003</v>
      </c>
      <c r="Y85" s="6">
        <v>7.8907059839232403</v>
      </c>
      <c r="Z85" s="6">
        <v>8.1926063028297005</v>
      </c>
      <c r="AA85" s="6">
        <v>5.23963595372964</v>
      </c>
      <c r="AB85" s="6">
        <v>3.4086412817049099</v>
      </c>
      <c r="AC85" s="6">
        <v>5.76283788482651</v>
      </c>
      <c r="AD85" s="6">
        <v>5.0205838376973402</v>
      </c>
      <c r="AE85" s="6">
        <v>4.9479471549032104</v>
      </c>
      <c r="AF85" s="6">
        <v>2.02293579592338</v>
      </c>
      <c r="AG85" s="6">
        <v>6.7958199433936199</v>
      </c>
    </row>
    <row r="86" spans="1:33" x14ac:dyDescent="0.25">
      <c r="A86" s="6" t="s">
        <v>54</v>
      </c>
      <c r="B86" s="6" t="s">
        <v>55</v>
      </c>
      <c r="C86" s="6" t="s">
        <v>16</v>
      </c>
      <c r="D86" s="6">
        <v>1010.8478836</v>
      </c>
      <c r="E86" s="6">
        <v>1475.5410342</v>
      </c>
      <c r="F86" s="6">
        <v>1619.7902956</v>
      </c>
      <c r="G86" s="6">
        <v>1544.1179953000001</v>
      </c>
      <c r="H86" s="6">
        <v>1995.8264373</v>
      </c>
      <c r="I86" s="6">
        <v>1825.2978765</v>
      </c>
      <c r="J86" s="6">
        <v>2001.5113527000001</v>
      </c>
      <c r="K86" s="6">
        <v>1865.0227743</v>
      </c>
      <c r="L86" s="6">
        <v>1495.4922081</v>
      </c>
      <c r="M86" s="6">
        <v>1292.1323765</v>
      </c>
      <c r="N86" s="6">
        <v>1075.0887742</v>
      </c>
      <c r="O86" s="6">
        <v>1012.5060756</v>
      </c>
      <c r="P86" s="6">
        <v>713.98945779999997</v>
      </c>
      <c r="Q86" s="6">
        <v>518.43679380000003</v>
      </c>
      <c r="R86" s="6">
        <v>916.32545449999998</v>
      </c>
      <c r="S86" s="6">
        <v>4.9644019155222603</v>
      </c>
      <c r="T86" s="6">
        <v>7.2465688017533596</v>
      </c>
      <c r="U86" s="6">
        <v>7.9549951844218398</v>
      </c>
      <c r="V86" s="6">
        <v>7.5833589385967901</v>
      </c>
      <c r="W86" s="6">
        <v>9.8017562772113305</v>
      </c>
      <c r="X86" s="6">
        <v>8.9642689285987807</v>
      </c>
      <c r="Y86" s="6">
        <v>9.8296756163712704</v>
      </c>
      <c r="Z86" s="6">
        <v>9.1593629303094097</v>
      </c>
      <c r="AA86" s="6">
        <v>7.3445515423150196</v>
      </c>
      <c r="AB86" s="6">
        <v>6.3458256668253101</v>
      </c>
      <c r="AC86" s="6">
        <v>5.2798970612544904</v>
      </c>
      <c r="AD86" s="6">
        <v>4.9725455063381103</v>
      </c>
      <c r="AE86" s="6">
        <v>3.5064926083058601</v>
      </c>
      <c r="AF86" s="6">
        <v>2.5461087211776601</v>
      </c>
      <c r="AG86" s="6">
        <v>4.5001903009985202</v>
      </c>
    </row>
    <row r="87" spans="1:33" x14ac:dyDescent="0.25">
      <c r="A87" s="6" t="s">
        <v>35</v>
      </c>
      <c r="B87" s="6" t="s">
        <v>36</v>
      </c>
      <c r="C87" s="6" t="s">
        <v>15</v>
      </c>
      <c r="D87" s="6">
        <v>23923.942555099999</v>
      </c>
      <c r="E87" s="6">
        <v>24316.408852500001</v>
      </c>
      <c r="F87" s="6">
        <v>24555.581001899998</v>
      </c>
      <c r="G87" s="6">
        <v>25117.141495899999</v>
      </c>
      <c r="H87" s="6">
        <v>26255.914732500001</v>
      </c>
      <c r="I87" s="6">
        <v>23562.541636800001</v>
      </c>
      <c r="J87" s="6">
        <v>26376.477478500001</v>
      </c>
      <c r="K87" s="6">
        <v>24668.137360299999</v>
      </c>
      <c r="L87" s="6">
        <v>20278.262478500001</v>
      </c>
      <c r="M87" s="6">
        <v>13411.571864899999</v>
      </c>
      <c r="N87" s="6">
        <v>17844.961545900002</v>
      </c>
      <c r="O87" s="6">
        <v>13754.8067765</v>
      </c>
      <c r="P87" s="6">
        <v>12099.995209799999</v>
      </c>
      <c r="Q87" s="6">
        <v>7096.2549052000004</v>
      </c>
      <c r="R87" s="6">
        <v>12499.2001771</v>
      </c>
      <c r="S87" s="6">
        <v>8.0889388841752297</v>
      </c>
      <c r="T87" s="6">
        <v>8.2216359045954892</v>
      </c>
      <c r="U87" s="6">
        <v>8.3025025466565801</v>
      </c>
      <c r="V87" s="6">
        <v>8.4923721095545606</v>
      </c>
      <c r="W87" s="6">
        <v>8.8774034267204804</v>
      </c>
      <c r="X87" s="6">
        <v>7.9667453981274896</v>
      </c>
      <c r="Y87" s="6">
        <v>8.9181669706830302</v>
      </c>
      <c r="Z87" s="6">
        <v>8.3405590459992798</v>
      </c>
      <c r="AA87" s="6">
        <v>6.8562957584465201</v>
      </c>
      <c r="AB87" s="6">
        <v>4.53459478537218</v>
      </c>
      <c r="AC87" s="6">
        <v>6.0335708883597503</v>
      </c>
      <c r="AD87" s="6">
        <v>4.65064615175769</v>
      </c>
      <c r="AE87" s="6">
        <v>4.0911367984379501</v>
      </c>
      <c r="AF87" s="6">
        <v>2.39931909644445</v>
      </c>
      <c r="AG87" s="6">
        <v>4.2261122346693201</v>
      </c>
    </row>
    <row r="88" spans="1:33" x14ac:dyDescent="0.25">
      <c r="A88" s="6" t="s">
        <v>35</v>
      </c>
      <c r="B88" s="6" t="s">
        <v>36</v>
      </c>
      <c r="C88" s="6" t="s">
        <v>16</v>
      </c>
      <c r="D88" s="6">
        <v>31759.6277906</v>
      </c>
      <c r="E88" s="6">
        <v>33696.850327100001</v>
      </c>
      <c r="F88" s="6">
        <v>46730.589473400003</v>
      </c>
      <c r="G88" s="6">
        <v>39363.803211899998</v>
      </c>
      <c r="H88" s="6">
        <v>44074.140560100001</v>
      </c>
      <c r="I88" s="6">
        <v>47872.712509999998</v>
      </c>
      <c r="J88" s="6">
        <v>47368.566547800001</v>
      </c>
      <c r="K88" s="6">
        <v>42514.178189500002</v>
      </c>
      <c r="L88" s="6">
        <v>37365.929933699997</v>
      </c>
      <c r="M88" s="6">
        <v>30801.529988599999</v>
      </c>
      <c r="N88" s="6">
        <v>27509.130466400002</v>
      </c>
      <c r="O88" s="6">
        <v>18319.966196400001</v>
      </c>
      <c r="P88" s="6">
        <v>19969.2396209</v>
      </c>
      <c r="Q88" s="6">
        <v>12097.438302500001</v>
      </c>
      <c r="R88" s="6">
        <v>12778.098813299999</v>
      </c>
      <c r="S88" s="6">
        <v>6.4523000943738502</v>
      </c>
      <c r="T88" s="6">
        <v>6.8458670856967601</v>
      </c>
      <c r="U88" s="6">
        <v>9.4938073222195101</v>
      </c>
      <c r="V88" s="6">
        <v>7.9971677518912703</v>
      </c>
      <c r="W88" s="6">
        <v>8.9541219805966499</v>
      </c>
      <c r="X88" s="6">
        <v>9.7258415458391507</v>
      </c>
      <c r="Y88" s="6">
        <v>9.6234190281406295</v>
      </c>
      <c r="Z88" s="6">
        <v>8.6371993322140597</v>
      </c>
      <c r="AA88" s="6">
        <v>7.5912789289343401</v>
      </c>
      <c r="AB88" s="6">
        <v>6.2576525191874097</v>
      </c>
      <c r="AC88" s="6">
        <v>5.5887671692748802</v>
      </c>
      <c r="AD88" s="6">
        <v>3.7218924729635301</v>
      </c>
      <c r="AE88" s="6">
        <v>4.0569595947419304</v>
      </c>
      <c r="AF88" s="6">
        <v>2.4577209410497298</v>
      </c>
      <c r="AG88" s="6">
        <v>2.5960042328763202</v>
      </c>
    </row>
    <row r="89" spans="1:33" x14ac:dyDescent="0.25">
      <c r="A89" s="6" t="s">
        <v>37</v>
      </c>
      <c r="B89" s="6" t="s">
        <v>38</v>
      </c>
      <c r="C89" s="6" t="s">
        <v>15</v>
      </c>
      <c r="D89" s="6">
        <v>411.26424179999998</v>
      </c>
      <c r="E89" s="6">
        <v>432.32331879999998</v>
      </c>
      <c r="F89" s="6">
        <v>561.0780906</v>
      </c>
      <c r="G89" s="6">
        <v>547.5585671</v>
      </c>
      <c r="H89" s="6">
        <v>624.31535719999999</v>
      </c>
      <c r="I89" s="6">
        <v>600.51203829999997</v>
      </c>
      <c r="J89" s="6">
        <v>469.43864020000001</v>
      </c>
      <c r="K89" s="6">
        <v>467.90387279999999</v>
      </c>
      <c r="L89" s="6">
        <v>559.1592263</v>
      </c>
      <c r="M89" s="6">
        <v>493.17543690000002</v>
      </c>
      <c r="N89" s="6">
        <v>516.95729449999999</v>
      </c>
      <c r="O89" s="6">
        <v>206.53223170000001</v>
      </c>
      <c r="P89" s="6">
        <v>243.75737950000001</v>
      </c>
      <c r="Q89" s="6">
        <v>278.81056039999999</v>
      </c>
      <c r="R89" s="6">
        <v>453.48524079999999</v>
      </c>
      <c r="S89" s="6">
        <v>5.9896297719319502</v>
      </c>
      <c r="T89" s="6">
        <v>6.2963330097737398</v>
      </c>
      <c r="U89" s="6">
        <v>8.1715104165822297</v>
      </c>
      <c r="V89" s="6">
        <v>7.9746128207603402</v>
      </c>
      <c r="W89" s="6">
        <v>9.0924944852802199</v>
      </c>
      <c r="X89" s="6">
        <v>8.7458242595143592</v>
      </c>
      <c r="Y89" s="6">
        <v>6.8368785069443199</v>
      </c>
      <c r="Z89" s="6">
        <v>6.8145262390403598</v>
      </c>
      <c r="AA89" s="6">
        <v>8.1435641825763891</v>
      </c>
      <c r="AB89" s="6">
        <v>7.18257990705232</v>
      </c>
      <c r="AC89" s="6">
        <v>7.5289375716267104</v>
      </c>
      <c r="AD89" s="6">
        <v>3.0079240500939401</v>
      </c>
      <c r="AE89" s="6">
        <v>3.5500690529066898</v>
      </c>
      <c r="AF89" s="6">
        <v>4.06058164938392</v>
      </c>
      <c r="AG89" s="6">
        <v>6.60453407653252</v>
      </c>
    </row>
    <row r="90" spans="1:33" x14ac:dyDescent="0.25">
      <c r="A90" s="6" t="s">
        <v>37</v>
      </c>
      <c r="B90" s="6" t="s">
        <v>38</v>
      </c>
      <c r="C90" s="6" t="s">
        <v>16</v>
      </c>
      <c r="D90" s="6">
        <v>722.27160890000005</v>
      </c>
      <c r="E90" s="6">
        <v>986.50869239999997</v>
      </c>
      <c r="F90" s="6">
        <v>1269.5540490999999</v>
      </c>
      <c r="G90" s="6">
        <v>1443.5466041</v>
      </c>
      <c r="H90" s="6">
        <v>1210.5794704</v>
      </c>
      <c r="I90" s="6">
        <v>1374.9768935</v>
      </c>
      <c r="J90" s="6">
        <v>1271.1605793000001</v>
      </c>
      <c r="K90" s="6">
        <v>1277.5405873</v>
      </c>
      <c r="L90" s="6">
        <v>1386.8818893</v>
      </c>
      <c r="M90" s="6">
        <v>1119.7645488000001</v>
      </c>
      <c r="N90" s="6">
        <v>1037.5289945</v>
      </c>
      <c r="O90" s="6">
        <v>650.99774639999998</v>
      </c>
      <c r="P90" s="6">
        <v>576.3379013</v>
      </c>
      <c r="Q90" s="6">
        <v>395.693825</v>
      </c>
      <c r="R90" s="6">
        <v>819.38511870000002</v>
      </c>
      <c r="S90" s="6">
        <v>4.6470065309431998</v>
      </c>
      <c r="T90" s="6">
        <v>6.3470753660064503</v>
      </c>
      <c r="U90" s="6">
        <v>8.1681543132202705</v>
      </c>
      <c r="V90" s="6">
        <v>9.2876009721466595</v>
      </c>
      <c r="W90" s="6">
        <v>7.78871914090898</v>
      </c>
      <c r="X90" s="6">
        <v>8.8464319035349597</v>
      </c>
      <c r="Y90" s="6">
        <v>8.1784905305650604</v>
      </c>
      <c r="Z90" s="6">
        <v>8.2195387158711597</v>
      </c>
      <c r="AA90" s="6">
        <v>8.9230271795388294</v>
      </c>
      <c r="AB90" s="6">
        <v>7.2044271258524599</v>
      </c>
      <c r="AC90" s="6">
        <v>6.6753337028258599</v>
      </c>
      <c r="AD90" s="6">
        <v>4.1884392822215304</v>
      </c>
      <c r="AE90" s="6">
        <v>3.7080870386835398</v>
      </c>
      <c r="AF90" s="6">
        <v>2.5458453113356101</v>
      </c>
      <c r="AG90" s="6">
        <v>5.2718228863454399</v>
      </c>
    </row>
    <row r="91" spans="1:33" x14ac:dyDescent="0.25">
      <c r="A91" s="6" t="s">
        <v>56</v>
      </c>
      <c r="B91" s="6" t="s">
        <v>57</v>
      </c>
      <c r="C91" s="6" t="s">
        <v>15</v>
      </c>
      <c r="D91" s="6">
        <v>256.43327699999998</v>
      </c>
      <c r="E91" s="6">
        <v>271.1704742</v>
      </c>
      <c r="F91" s="6">
        <v>243.43804019999999</v>
      </c>
      <c r="G91" s="6">
        <v>251.21981819999999</v>
      </c>
      <c r="H91" s="6">
        <v>279.79038650000001</v>
      </c>
      <c r="I91" s="6">
        <v>263.07396080000001</v>
      </c>
      <c r="J91" s="6">
        <v>261.00495869999997</v>
      </c>
      <c r="K91" s="6">
        <v>205.30170509999999</v>
      </c>
      <c r="L91" s="6">
        <v>218.16141590000001</v>
      </c>
      <c r="M91" s="6">
        <v>197.5665932</v>
      </c>
      <c r="N91" s="6">
        <v>229.94447270000001</v>
      </c>
      <c r="O91" s="6">
        <v>174.08863009999999</v>
      </c>
      <c r="P91" s="6">
        <v>113.5834358</v>
      </c>
      <c r="Q91" s="6">
        <v>85.809016099999994</v>
      </c>
      <c r="R91" s="6">
        <v>130.10650699999999</v>
      </c>
      <c r="S91" s="6">
        <v>8.0621833629286304</v>
      </c>
      <c r="T91" s="6">
        <v>8.5255163104775509</v>
      </c>
      <c r="U91" s="6">
        <v>7.6536171146164902</v>
      </c>
      <c r="V91" s="6">
        <v>7.8982738216537998</v>
      </c>
      <c r="W91" s="6">
        <v>8.7965237021389893</v>
      </c>
      <c r="X91" s="6">
        <v>8.2709644192610003</v>
      </c>
      <c r="Y91" s="6">
        <v>8.2059156295577598</v>
      </c>
      <c r="Z91" s="6">
        <v>6.4546224678870399</v>
      </c>
      <c r="AA91" s="6">
        <v>6.85892782044015</v>
      </c>
      <c r="AB91" s="6">
        <v>6.2114329286816004</v>
      </c>
      <c r="AC91" s="6">
        <v>7.2293835023577602</v>
      </c>
      <c r="AD91" s="6">
        <v>5.4732929894557198</v>
      </c>
      <c r="AE91" s="6">
        <v>3.57102828901193</v>
      </c>
      <c r="AF91" s="6">
        <v>2.6978090756555599</v>
      </c>
      <c r="AG91" s="6">
        <v>4.0905085658760196</v>
      </c>
    </row>
    <row r="92" spans="1:33" x14ac:dyDescent="0.25">
      <c r="A92" s="6" t="s">
        <v>56</v>
      </c>
      <c r="B92" s="6" t="s">
        <v>57</v>
      </c>
      <c r="C92" s="6" t="s">
        <v>16</v>
      </c>
      <c r="D92" s="6">
        <v>315.49442490000001</v>
      </c>
      <c r="E92" s="6">
        <v>352.97941739999999</v>
      </c>
      <c r="F92" s="6">
        <v>445.48436459999999</v>
      </c>
      <c r="G92" s="6">
        <v>463.47962799999999</v>
      </c>
      <c r="H92" s="6">
        <v>531.51016719999996</v>
      </c>
      <c r="I92" s="6">
        <v>566.37269049999998</v>
      </c>
      <c r="J92" s="6">
        <v>585.7779918</v>
      </c>
      <c r="K92" s="6">
        <v>481.38106069999998</v>
      </c>
      <c r="L92" s="6">
        <v>383.27330490000003</v>
      </c>
      <c r="M92" s="6">
        <v>420.87569200000002</v>
      </c>
      <c r="N92" s="6">
        <v>419.2661531</v>
      </c>
      <c r="O92" s="6">
        <v>390.26333440000002</v>
      </c>
      <c r="P92" s="6">
        <v>263.41390899999999</v>
      </c>
      <c r="Q92" s="6">
        <v>166.23204190000001</v>
      </c>
      <c r="R92" s="6">
        <v>345.50312439999999</v>
      </c>
      <c r="S92" s="6">
        <v>5.1456306007204997</v>
      </c>
      <c r="T92" s="6">
        <v>5.75700091110527</v>
      </c>
      <c r="U92" s="6">
        <v>7.2657321261853101</v>
      </c>
      <c r="V92" s="6">
        <v>7.5592301112873104</v>
      </c>
      <c r="W92" s="6">
        <v>8.6687902070068805</v>
      </c>
      <c r="X92" s="6">
        <v>9.2373887385583409</v>
      </c>
      <c r="Y92" s="6">
        <v>9.5538840687599098</v>
      </c>
      <c r="Z92" s="6">
        <v>7.8511977424968196</v>
      </c>
      <c r="AA92" s="6">
        <v>6.2510862014687802</v>
      </c>
      <c r="AB92" s="6">
        <v>6.8643711867208204</v>
      </c>
      <c r="AC92" s="6">
        <v>6.8381200330926202</v>
      </c>
      <c r="AD92" s="6">
        <v>6.3650917332829797</v>
      </c>
      <c r="AE92" s="6">
        <v>4.2962111651748698</v>
      </c>
      <c r="AF92" s="6">
        <v>2.7112006238842801</v>
      </c>
      <c r="AG92" s="6">
        <v>5.63506455025533</v>
      </c>
    </row>
    <row r="93" spans="1:33" x14ac:dyDescent="0.25">
      <c r="A93" s="6" t="s">
        <v>58</v>
      </c>
      <c r="B93" s="6" t="s">
        <v>59</v>
      </c>
      <c r="C93" s="6" t="s">
        <v>15</v>
      </c>
      <c r="D93" s="6">
        <v>165.81881910000001</v>
      </c>
      <c r="E93" s="6">
        <v>151.00305460000001</v>
      </c>
      <c r="F93" s="6">
        <v>178.72808649999999</v>
      </c>
      <c r="G93" s="6">
        <v>136.73683589999999</v>
      </c>
      <c r="H93" s="6">
        <v>160.90447950000001</v>
      </c>
      <c r="I93" s="6">
        <v>189.05416260000001</v>
      </c>
      <c r="J93" s="6">
        <v>208.43268879999999</v>
      </c>
      <c r="K93" s="6">
        <v>114.1387934</v>
      </c>
      <c r="L93" s="6">
        <v>176.18415279999999</v>
      </c>
      <c r="M93" s="6">
        <v>114.8232909</v>
      </c>
      <c r="N93" s="6">
        <v>126.36716850000001</v>
      </c>
      <c r="O93" s="6">
        <v>119.7912465</v>
      </c>
      <c r="P93" s="6">
        <v>55.983525299999997</v>
      </c>
      <c r="Q93" s="6">
        <v>90.542836100000002</v>
      </c>
      <c r="R93" s="6">
        <v>147.2496423</v>
      </c>
      <c r="S93" s="6">
        <v>7.7639301046258602</v>
      </c>
      <c r="T93" s="6">
        <v>7.0702298319491703</v>
      </c>
      <c r="U93" s="6">
        <v>8.3683648143862808</v>
      </c>
      <c r="V93" s="6">
        <v>6.4022602646510798</v>
      </c>
      <c r="W93" s="6">
        <v>7.5338320411377504</v>
      </c>
      <c r="X93" s="6">
        <v>8.8518499430983599</v>
      </c>
      <c r="Y93" s="6">
        <v>9.7591867807628905</v>
      </c>
      <c r="Z93" s="6">
        <v>5.3441799850806602</v>
      </c>
      <c r="AA93" s="6">
        <v>8.2492533435363402</v>
      </c>
      <c r="AB93" s="6">
        <v>5.3762293675068298</v>
      </c>
      <c r="AC93" s="6">
        <v>5.9167341142491496</v>
      </c>
      <c r="AD93" s="6">
        <v>5.6088378268519898</v>
      </c>
      <c r="AE93" s="6">
        <v>2.6212475749066102</v>
      </c>
      <c r="AF93" s="6">
        <v>4.2393755713038699</v>
      </c>
      <c r="AG93" s="6">
        <v>6.8944884359531597</v>
      </c>
    </row>
    <row r="94" spans="1:33" x14ac:dyDescent="0.25">
      <c r="A94" s="6" t="s">
        <v>58</v>
      </c>
      <c r="B94" s="6" t="s">
        <v>59</v>
      </c>
      <c r="C94" s="6" t="s">
        <v>16</v>
      </c>
      <c r="D94" s="6">
        <v>320.89116990000002</v>
      </c>
      <c r="E94" s="6">
        <v>429.08956940000002</v>
      </c>
      <c r="F94" s="6">
        <v>376.46930040000001</v>
      </c>
      <c r="G94" s="6">
        <v>468.0372203</v>
      </c>
      <c r="H94" s="6">
        <v>606.32146299999999</v>
      </c>
      <c r="I94" s="6">
        <v>616.62409049999997</v>
      </c>
      <c r="J94" s="6">
        <v>573.16657039999996</v>
      </c>
      <c r="K94" s="6">
        <v>434.9555623</v>
      </c>
      <c r="L94" s="6">
        <v>401.2700739</v>
      </c>
      <c r="M94" s="6">
        <v>390.24384279999998</v>
      </c>
      <c r="N94" s="6">
        <v>414.73960290000002</v>
      </c>
      <c r="O94" s="6">
        <v>359.43224190000001</v>
      </c>
      <c r="P94" s="6">
        <v>353.55176599999999</v>
      </c>
      <c r="Q94" s="6">
        <v>240.36945399999999</v>
      </c>
      <c r="R94" s="6">
        <v>419.07928620000001</v>
      </c>
      <c r="S94" s="6">
        <v>5.0106040541309698</v>
      </c>
      <c r="T94" s="6">
        <v>6.7000844451125303</v>
      </c>
      <c r="U94" s="6">
        <v>5.8784372391048798</v>
      </c>
      <c r="V94" s="6">
        <v>7.3082384730318202</v>
      </c>
      <c r="W94" s="6">
        <v>9.4674988456714892</v>
      </c>
      <c r="X94" s="6">
        <v>9.6283707921815402</v>
      </c>
      <c r="Y94" s="6">
        <v>8.9497967246451999</v>
      </c>
      <c r="Z94" s="6">
        <v>6.7916798848231501</v>
      </c>
      <c r="AA94" s="6">
        <v>6.2656926948514799</v>
      </c>
      <c r="AB94" s="6">
        <v>6.0935219297018399</v>
      </c>
      <c r="AC94" s="6">
        <v>6.4760147072510899</v>
      </c>
      <c r="AD94" s="6">
        <v>5.6124094938815698</v>
      </c>
      <c r="AE94" s="6">
        <v>5.52058790716125</v>
      </c>
      <c r="AF94" s="6">
        <v>3.7532854552432098</v>
      </c>
      <c r="AG94" s="6">
        <v>6.5437773532079797</v>
      </c>
    </row>
    <row r="95" spans="1:33" x14ac:dyDescent="0.25">
      <c r="A95" s="6" t="s">
        <v>60</v>
      </c>
      <c r="B95" s="6" t="s">
        <v>61</v>
      </c>
      <c r="C95" s="6" t="s">
        <v>15</v>
      </c>
      <c r="D95" s="6">
        <v>77.452151400000005</v>
      </c>
      <c r="E95" s="6">
        <v>56.661609200000001</v>
      </c>
      <c r="F95" s="6">
        <v>122.28490429999999</v>
      </c>
      <c r="G95" s="6">
        <v>48.860236700000002</v>
      </c>
      <c r="H95" s="6">
        <v>72.072199299999994</v>
      </c>
      <c r="I95" s="6">
        <v>72.081522300000003</v>
      </c>
      <c r="J95" s="6">
        <v>75.476842199999993</v>
      </c>
      <c r="K95" s="6">
        <v>50.264729000000003</v>
      </c>
      <c r="L95" s="6">
        <v>48.223973399999998</v>
      </c>
      <c r="M95" s="6">
        <v>51.195829699999997</v>
      </c>
      <c r="N95" s="6">
        <v>34.965407599999999</v>
      </c>
      <c r="O95" s="6">
        <v>23.006716699999998</v>
      </c>
      <c r="P95" s="6">
        <v>26.008681899999999</v>
      </c>
      <c r="Q95" s="6">
        <v>38.723393700000003</v>
      </c>
      <c r="R95" s="6">
        <v>75.941550500000005</v>
      </c>
      <c r="S95" s="6">
        <v>8.8697205470059703</v>
      </c>
      <c r="T95" s="6">
        <v>6.4888144520626199</v>
      </c>
      <c r="U95" s="6">
        <v>14.003909622300901</v>
      </c>
      <c r="V95" s="6">
        <v>5.5954113288784004</v>
      </c>
      <c r="W95" s="6">
        <v>8.2536153669595702</v>
      </c>
      <c r="X95" s="6">
        <v>8.2546830249027607</v>
      </c>
      <c r="Y95" s="6">
        <v>8.6435106834807307</v>
      </c>
      <c r="Z95" s="6">
        <v>5.7562519767654496</v>
      </c>
      <c r="AA95" s="6">
        <v>5.5225472758688197</v>
      </c>
      <c r="AB95" s="6">
        <v>5.8628804287947496</v>
      </c>
      <c r="AC95" s="6">
        <v>4.0041934099736096</v>
      </c>
      <c r="AD95" s="6">
        <v>2.6346995421632098</v>
      </c>
      <c r="AE95" s="6">
        <v>2.9784807275085199</v>
      </c>
      <c r="AF95" s="6">
        <v>4.4345531343199296</v>
      </c>
      <c r="AG95" s="6">
        <v>8.6967284790147392</v>
      </c>
    </row>
    <row r="96" spans="1:33" x14ac:dyDescent="0.25">
      <c r="A96" s="6" t="s">
        <v>60</v>
      </c>
      <c r="B96" s="6" t="s">
        <v>61</v>
      </c>
      <c r="C96" s="6" t="s">
        <v>16</v>
      </c>
      <c r="D96" s="6">
        <v>640.69651299999998</v>
      </c>
      <c r="E96" s="6">
        <v>736.42538039999999</v>
      </c>
      <c r="F96" s="6">
        <v>809.47944170000005</v>
      </c>
      <c r="G96" s="6">
        <v>834.72112249999998</v>
      </c>
      <c r="H96" s="6">
        <v>898.34644160000005</v>
      </c>
      <c r="I96" s="6">
        <v>857.93839279999997</v>
      </c>
      <c r="J96" s="6">
        <v>691.58656550000001</v>
      </c>
      <c r="K96" s="6">
        <v>1016.3746583</v>
      </c>
      <c r="L96" s="6">
        <v>1076.7793767999999</v>
      </c>
      <c r="M96" s="6">
        <v>634.77920070000005</v>
      </c>
      <c r="N96" s="6">
        <v>644.33350350000001</v>
      </c>
      <c r="O96" s="6">
        <v>550.28842039999995</v>
      </c>
      <c r="P96" s="6">
        <v>374.9397831</v>
      </c>
      <c r="Q96" s="6">
        <v>291.5290756</v>
      </c>
      <c r="R96" s="6">
        <v>579.56237929999998</v>
      </c>
      <c r="S96" s="6">
        <v>6.0228402695836101</v>
      </c>
      <c r="T96" s="6">
        <v>6.9227354084515698</v>
      </c>
      <c r="U96" s="6">
        <v>7.6094769987780797</v>
      </c>
      <c r="V96" s="6">
        <v>7.8467603435591604</v>
      </c>
      <c r="W96" s="6">
        <v>8.4448674446049701</v>
      </c>
      <c r="X96" s="6">
        <v>8.0650133036976293</v>
      </c>
      <c r="Y96" s="6">
        <v>6.5012300396216203</v>
      </c>
      <c r="Z96" s="6">
        <v>9.5543866663646497</v>
      </c>
      <c r="AA96" s="6">
        <v>10.1222186487039</v>
      </c>
      <c r="AB96" s="6">
        <v>5.96721482745148</v>
      </c>
      <c r="AC96" s="6">
        <v>6.0570296438021902</v>
      </c>
      <c r="AD96" s="6">
        <v>5.1729628474982396</v>
      </c>
      <c r="AE96" s="6">
        <v>3.5246054543824599</v>
      </c>
      <c r="AF96" s="6">
        <v>2.7405066527623898</v>
      </c>
      <c r="AG96" s="6">
        <v>5.4481514507380098</v>
      </c>
    </row>
    <row r="97" spans="1:33" x14ac:dyDescent="0.25">
      <c r="A97" s="6" t="s">
        <v>62</v>
      </c>
      <c r="B97" s="6" t="s">
        <v>63</v>
      </c>
      <c r="C97" s="6" t="s">
        <v>15</v>
      </c>
      <c r="D97" s="6">
        <v>338.9890552</v>
      </c>
      <c r="E97" s="6">
        <v>275.85353709999998</v>
      </c>
      <c r="F97" s="6">
        <v>472.26016449999997</v>
      </c>
      <c r="G97" s="6">
        <v>326.51187679999998</v>
      </c>
      <c r="H97" s="6">
        <v>471.84434690000001</v>
      </c>
      <c r="I97" s="6">
        <v>218.3353338</v>
      </c>
      <c r="J97" s="6">
        <v>262.37012979999997</v>
      </c>
      <c r="K97" s="6">
        <v>308.65992779999999</v>
      </c>
      <c r="L97" s="6">
        <v>322.00408929999998</v>
      </c>
      <c r="M97" s="6">
        <v>175.76677530000001</v>
      </c>
      <c r="N97" s="6">
        <v>109.0753105</v>
      </c>
      <c r="O97" s="6">
        <v>52.385121499999997</v>
      </c>
      <c r="P97" s="6">
        <v>15.4070804</v>
      </c>
      <c r="Q97" s="6">
        <v>97.932450900000006</v>
      </c>
      <c r="R97" s="6">
        <v>60.243528300000001</v>
      </c>
      <c r="S97" s="6">
        <v>9.66430928260454</v>
      </c>
      <c r="T97" s="6">
        <v>7.86436570249134</v>
      </c>
      <c r="U97" s="6">
        <v>13.463762978686599</v>
      </c>
      <c r="V97" s="6">
        <v>9.3085948157740699</v>
      </c>
      <c r="W97" s="6">
        <v>13.4519083484857</v>
      </c>
      <c r="X97" s="6">
        <v>6.2245673150685796</v>
      </c>
      <c r="Y97" s="6">
        <v>7.4799644472542202</v>
      </c>
      <c r="Z97" s="6">
        <v>8.7996498991557601</v>
      </c>
      <c r="AA97" s="6">
        <v>9.1800813670004597</v>
      </c>
      <c r="AB97" s="6">
        <v>5.01097145187493</v>
      </c>
      <c r="AC97" s="6">
        <v>3.1096506497715399</v>
      </c>
      <c r="AD97" s="6">
        <v>1.4934582937615</v>
      </c>
      <c r="AE97" s="6">
        <v>0.43924365062378101</v>
      </c>
      <c r="AF97" s="6">
        <v>2.7919765543541999</v>
      </c>
      <c r="AG97" s="6">
        <v>1.7174952430928501</v>
      </c>
    </row>
    <row r="98" spans="1:33" x14ac:dyDescent="0.25">
      <c r="A98" s="6" t="s">
        <v>62</v>
      </c>
      <c r="B98" s="6" t="s">
        <v>63</v>
      </c>
      <c r="C98" s="6" t="s">
        <v>16</v>
      </c>
      <c r="D98" s="6">
        <v>1072.5348223000001</v>
      </c>
      <c r="E98" s="6">
        <v>1228.8527836999999</v>
      </c>
      <c r="F98" s="6">
        <v>1494.5096372999999</v>
      </c>
      <c r="G98" s="6">
        <v>1353.9609949000001</v>
      </c>
      <c r="H98" s="6">
        <v>1720.6827817000001</v>
      </c>
      <c r="I98" s="6">
        <v>1828.2873032</v>
      </c>
      <c r="J98" s="6">
        <v>1698.7400654</v>
      </c>
      <c r="K98" s="6">
        <v>1373.5874656000001</v>
      </c>
      <c r="L98" s="6">
        <v>1442.5941585999999</v>
      </c>
      <c r="M98" s="6">
        <v>1164.7350672</v>
      </c>
      <c r="N98" s="6">
        <v>718.84437490000005</v>
      </c>
      <c r="O98" s="6">
        <v>727.59378619999995</v>
      </c>
      <c r="P98" s="6">
        <v>529.63356929999998</v>
      </c>
      <c r="Q98" s="6">
        <v>407.66755840000002</v>
      </c>
      <c r="R98" s="6">
        <v>464.13690279999997</v>
      </c>
      <c r="S98" s="6">
        <v>6.2261252123769504</v>
      </c>
      <c r="T98" s="6">
        <v>7.1335598059995702</v>
      </c>
      <c r="U98" s="6">
        <v>8.6757128435044404</v>
      </c>
      <c r="V98" s="6">
        <v>7.8598200372126703</v>
      </c>
      <c r="W98" s="6">
        <v>9.9886607193520796</v>
      </c>
      <c r="X98" s="6">
        <v>10.613311043376299</v>
      </c>
      <c r="Y98" s="6">
        <v>9.8612820120663898</v>
      </c>
      <c r="Z98" s="6">
        <v>7.9737528079857398</v>
      </c>
      <c r="AA98" s="6">
        <v>8.3743405578442491</v>
      </c>
      <c r="AB98" s="6">
        <v>6.7613528408172003</v>
      </c>
      <c r="AC98" s="6">
        <v>4.1729321913693198</v>
      </c>
      <c r="AD98" s="6">
        <v>4.2237230180685996</v>
      </c>
      <c r="AE98" s="6">
        <v>3.0745527796183398</v>
      </c>
      <c r="AF98" s="6">
        <v>2.3665331985952398</v>
      </c>
      <c r="AG98" s="6">
        <v>2.6943409318129601</v>
      </c>
    </row>
    <row r="99" spans="1:33" x14ac:dyDescent="0.25">
      <c r="A99" s="6" t="s">
        <v>64</v>
      </c>
      <c r="B99" s="6" t="s">
        <v>65</v>
      </c>
      <c r="C99" s="6" t="s">
        <v>15</v>
      </c>
      <c r="D99" s="6">
        <v>46.675919200000003</v>
      </c>
      <c r="E99" s="6">
        <v>56.540408399999997</v>
      </c>
      <c r="F99" s="6">
        <v>65.075744999999998</v>
      </c>
      <c r="G99" s="6">
        <v>71.434290799999999</v>
      </c>
      <c r="H99" s="6">
        <v>43.948450800000003</v>
      </c>
      <c r="I99" s="6">
        <v>61.286792699999999</v>
      </c>
      <c r="J99" s="6">
        <v>54.530136800000001</v>
      </c>
      <c r="K99" s="6">
        <v>69.417129500000001</v>
      </c>
      <c r="L99" s="6">
        <v>44.870735500000002</v>
      </c>
      <c r="M99" s="6">
        <v>34.724355799999998</v>
      </c>
      <c r="N99" s="6">
        <v>51.983484500000003</v>
      </c>
      <c r="O99" s="6">
        <v>44.120286700000001</v>
      </c>
      <c r="P99" s="6">
        <v>37.688769600000001</v>
      </c>
      <c r="Q99" s="6">
        <v>27.919806600000001</v>
      </c>
      <c r="R99" s="6">
        <v>73.615453299999999</v>
      </c>
      <c r="S99" s="6">
        <v>5.9548389427787898</v>
      </c>
      <c r="T99" s="6">
        <v>7.2133346606045396</v>
      </c>
      <c r="U99" s="6">
        <v>8.3022592205606092</v>
      </c>
      <c r="V99" s="6">
        <v>9.1134722999868494</v>
      </c>
      <c r="W99" s="6">
        <v>5.6068728968627903</v>
      </c>
      <c r="X99" s="6">
        <v>7.8188707604063801</v>
      </c>
      <c r="Y99" s="6">
        <v>6.9568674326545397</v>
      </c>
      <c r="Z99" s="6">
        <v>8.8561260951561103</v>
      </c>
      <c r="AA99" s="6">
        <v>5.7245365003229898</v>
      </c>
      <c r="AB99" s="6">
        <v>4.4300776444215497</v>
      </c>
      <c r="AC99" s="6">
        <v>6.6319696149002096</v>
      </c>
      <c r="AD99" s="6">
        <v>5.6287954455051201</v>
      </c>
      <c r="AE99" s="6">
        <v>4.8082728046092198</v>
      </c>
      <c r="AF99" s="6">
        <v>3.5619641662361099</v>
      </c>
      <c r="AG99" s="6">
        <v>9.3917415149941696</v>
      </c>
    </row>
    <row r="100" spans="1:33" x14ac:dyDescent="0.25">
      <c r="A100" s="6" t="s">
        <v>64</v>
      </c>
      <c r="B100" s="6" t="s">
        <v>65</v>
      </c>
      <c r="C100" s="6" t="s">
        <v>16</v>
      </c>
      <c r="D100" s="6">
        <v>51.163075499999998</v>
      </c>
      <c r="E100" s="6">
        <v>56.268256100000002</v>
      </c>
      <c r="F100" s="6">
        <v>38.276596499999997</v>
      </c>
      <c r="G100" s="6">
        <v>87.004593900000003</v>
      </c>
      <c r="H100" s="6">
        <v>70.374980699999995</v>
      </c>
      <c r="I100" s="6">
        <v>77.576413200000005</v>
      </c>
      <c r="J100" s="6">
        <v>45.021590799999998</v>
      </c>
      <c r="K100" s="6">
        <v>64.594778000000005</v>
      </c>
      <c r="L100" s="6">
        <v>63.025012199999999</v>
      </c>
      <c r="M100" s="6">
        <v>44.127693800000003</v>
      </c>
      <c r="N100" s="6">
        <v>54.164295600000003</v>
      </c>
      <c r="O100" s="6">
        <v>36.143377999999998</v>
      </c>
      <c r="P100" s="6">
        <v>48.686249699999998</v>
      </c>
      <c r="Q100" s="6">
        <v>29.9016342</v>
      </c>
      <c r="R100" s="6">
        <v>76.839695300000002</v>
      </c>
      <c r="S100" s="6">
        <v>6.0679557009430898</v>
      </c>
      <c r="T100" s="6">
        <v>6.6734316115168104</v>
      </c>
      <c r="U100" s="6">
        <v>4.5396155269218204</v>
      </c>
      <c r="V100" s="6">
        <v>10.3187702538278</v>
      </c>
      <c r="W100" s="6">
        <v>8.3464932701773407</v>
      </c>
      <c r="X100" s="6">
        <v>9.2005852684844402</v>
      </c>
      <c r="Y100" s="6">
        <v>5.3395738213662902</v>
      </c>
      <c r="Z100" s="6">
        <v>7.6609595413444902</v>
      </c>
      <c r="AA100" s="6">
        <v>7.4747848588773396</v>
      </c>
      <c r="AB100" s="6">
        <v>5.2335573760256304</v>
      </c>
      <c r="AC100" s="6">
        <v>6.4239012815714496</v>
      </c>
      <c r="AD100" s="6">
        <v>4.28661518962911</v>
      </c>
      <c r="AE100" s="6">
        <v>5.7742034374898799</v>
      </c>
      <c r="AF100" s="6">
        <v>3.5463425515028901</v>
      </c>
      <c r="AG100" s="6">
        <v>9.1132103103216604</v>
      </c>
    </row>
    <row r="101" spans="1:33" x14ac:dyDescent="0.25">
      <c r="A101" s="6" t="s">
        <v>66</v>
      </c>
      <c r="B101" s="6" t="s">
        <v>67</v>
      </c>
      <c r="C101" s="6" t="s">
        <v>15</v>
      </c>
      <c r="D101" s="6">
        <v>2867.8706696999998</v>
      </c>
      <c r="E101" s="6">
        <v>3884.7470302000002</v>
      </c>
      <c r="F101" s="6">
        <v>4317.7760152999999</v>
      </c>
      <c r="G101" s="6">
        <v>5264.2958345999996</v>
      </c>
      <c r="H101" s="6">
        <v>4258.6196633</v>
      </c>
      <c r="I101" s="6">
        <v>3861.6827800000001</v>
      </c>
      <c r="J101" s="6">
        <v>3440.9659679000001</v>
      </c>
      <c r="K101" s="6">
        <v>3835.8268496000001</v>
      </c>
      <c r="L101" s="6">
        <v>3034.1870211</v>
      </c>
      <c r="M101" s="6">
        <v>2574.3701952000001</v>
      </c>
      <c r="N101" s="6">
        <v>2842.4353987</v>
      </c>
      <c r="O101" s="6">
        <v>2068.5119742000002</v>
      </c>
      <c r="P101" s="6">
        <v>1815.2923255000001</v>
      </c>
      <c r="Q101" s="6">
        <v>1131.6560446000001</v>
      </c>
      <c r="R101" s="6">
        <v>1916.4674413</v>
      </c>
      <c r="S101" s="6">
        <v>6.0869969510458803</v>
      </c>
      <c r="T101" s="6">
        <v>8.2452962674518204</v>
      </c>
      <c r="U101" s="6">
        <v>9.1643914483701092</v>
      </c>
      <c r="V101" s="6">
        <v>11.1733604423542</v>
      </c>
      <c r="W101" s="6">
        <v>9.0388332988819204</v>
      </c>
      <c r="X101" s="6">
        <v>8.1963428672413894</v>
      </c>
      <c r="Y101" s="6">
        <v>7.3033800221719796</v>
      </c>
      <c r="Z101" s="6">
        <v>8.14146418279649</v>
      </c>
      <c r="AA101" s="6">
        <v>6.4400000116709197</v>
      </c>
      <c r="AB101" s="6">
        <v>5.4640481855079601</v>
      </c>
      <c r="AC101" s="6">
        <v>6.0330111075900401</v>
      </c>
      <c r="AD101" s="6">
        <v>4.3903744381452201</v>
      </c>
      <c r="AE101" s="6">
        <v>3.8529209030654701</v>
      </c>
      <c r="AF101" s="6">
        <v>2.4019168527684802</v>
      </c>
      <c r="AG101" s="6">
        <v>4.0676630209381504</v>
      </c>
    </row>
    <row r="102" spans="1:33" x14ac:dyDescent="0.25">
      <c r="A102" s="6" t="s">
        <v>66</v>
      </c>
      <c r="B102" s="6" t="s">
        <v>67</v>
      </c>
      <c r="C102" s="6" t="s">
        <v>16</v>
      </c>
      <c r="D102" s="6">
        <v>4729.3182187000002</v>
      </c>
      <c r="E102" s="6">
        <v>6230.9458021999999</v>
      </c>
      <c r="F102" s="6">
        <v>5494.3422639999999</v>
      </c>
      <c r="G102" s="6">
        <v>5312.0147727000003</v>
      </c>
      <c r="H102" s="6">
        <v>6137.0697286000004</v>
      </c>
      <c r="I102" s="6">
        <v>7075.2156193999999</v>
      </c>
      <c r="J102" s="6">
        <v>8964.9628979000008</v>
      </c>
      <c r="K102" s="6">
        <v>6904.6013812000001</v>
      </c>
      <c r="L102" s="6">
        <v>6022.8371501000001</v>
      </c>
      <c r="M102" s="6">
        <v>4802.9122206000002</v>
      </c>
      <c r="N102" s="6">
        <v>4754.0025183999996</v>
      </c>
      <c r="O102" s="6">
        <v>4201.4471819999999</v>
      </c>
      <c r="P102" s="6">
        <v>4459.7932805999999</v>
      </c>
      <c r="Q102" s="6">
        <v>2560.5332303999999</v>
      </c>
      <c r="R102" s="6">
        <v>4660.2985231000002</v>
      </c>
      <c r="S102" s="6">
        <v>5.7457189659832402</v>
      </c>
      <c r="T102" s="6">
        <v>7.5700686264151003</v>
      </c>
      <c r="U102" s="6">
        <v>6.6751580443546104</v>
      </c>
      <c r="V102" s="6">
        <v>6.4536456663885202</v>
      </c>
      <c r="W102" s="6">
        <v>7.4560171899093497</v>
      </c>
      <c r="X102" s="6">
        <v>8.5957845703988092</v>
      </c>
      <c r="Y102" s="6">
        <v>10.891666614465899</v>
      </c>
      <c r="Z102" s="6">
        <v>8.3885027976442608</v>
      </c>
      <c r="AA102" s="6">
        <v>7.31723433317</v>
      </c>
      <c r="AB102" s="6">
        <v>5.8351294122559096</v>
      </c>
      <c r="AC102" s="6">
        <v>5.7757082884161202</v>
      </c>
      <c r="AD102" s="6">
        <v>5.1044006010722498</v>
      </c>
      <c r="AE102" s="6">
        <v>5.4182691144331097</v>
      </c>
      <c r="AF102" s="6">
        <v>3.1108298626992599</v>
      </c>
      <c r="AG102" s="6">
        <v>5.6618659123935604</v>
      </c>
    </row>
    <row r="103" spans="1:33" x14ac:dyDescent="0.25">
      <c r="A103" t="s">
        <v>19</v>
      </c>
    </row>
    <row r="104" spans="1:33" x14ac:dyDescent="0.25">
      <c r="A104" t="s">
        <v>1035</v>
      </c>
    </row>
    <row r="105" spans="1:33" x14ac:dyDescent="0.25">
      <c r="A105" t="s">
        <v>20</v>
      </c>
    </row>
    <row r="106" spans="1:33" x14ac:dyDescent="0.25">
      <c r="A106" t="s">
        <v>21</v>
      </c>
    </row>
    <row r="107" spans="1:33" x14ac:dyDescent="0.25">
      <c r="A107" t="s">
        <v>22</v>
      </c>
    </row>
    <row r="110" spans="1:33" x14ac:dyDescent="0.25">
      <c r="L110" s="7" t="str">
        <f>HYPERLINK("#'Indice'!A1", "Ir al índice")</f>
        <v>Ir al índice</v>
      </c>
    </row>
    <row r="111" spans="1:33" ht="17.25" x14ac:dyDescent="0.3">
      <c r="A111" s="4" t="s">
        <v>389</v>
      </c>
    </row>
    <row r="112" spans="1:33" x14ac:dyDescent="0.25">
      <c r="A112" s="5" t="s">
        <v>24</v>
      </c>
      <c r="B112" s="5" t="s">
        <v>69</v>
      </c>
      <c r="C112" s="5" t="s">
        <v>11</v>
      </c>
      <c r="D112" s="5" t="s">
        <v>357</v>
      </c>
      <c r="E112" s="5" t="s">
        <v>358</v>
      </c>
      <c r="F112" s="5" t="s">
        <v>359</v>
      </c>
      <c r="G112" s="5" t="s">
        <v>360</v>
      </c>
      <c r="H112" s="5" t="s">
        <v>361</v>
      </c>
      <c r="I112" s="5" t="s">
        <v>362</v>
      </c>
      <c r="J112" s="5" t="s">
        <v>363</v>
      </c>
      <c r="K112" s="5" t="s">
        <v>364</v>
      </c>
      <c r="L112" s="5" t="s">
        <v>365</v>
      </c>
      <c r="M112" s="5" t="s">
        <v>366</v>
      </c>
      <c r="N112" s="5" t="s">
        <v>367</v>
      </c>
      <c r="O112" s="5" t="s">
        <v>368</v>
      </c>
      <c r="P112" s="5" t="s">
        <v>369</v>
      </c>
      <c r="Q112" s="5" t="s">
        <v>370</v>
      </c>
      <c r="R112" s="5" t="s">
        <v>371</v>
      </c>
      <c r="S112" s="5" t="s">
        <v>372</v>
      </c>
      <c r="T112" s="5" t="s">
        <v>373</v>
      </c>
      <c r="U112" s="5" t="s">
        <v>374</v>
      </c>
      <c r="V112" s="5" t="s">
        <v>375</v>
      </c>
      <c r="W112" s="5" t="s">
        <v>376</v>
      </c>
      <c r="X112" s="5" t="s">
        <v>377</v>
      </c>
      <c r="Y112" s="5" t="s">
        <v>378</v>
      </c>
      <c r="Z112" s="5" t="s">
        <v>379</v>
      </c>
      <c r="AA112" s="5" t="s">
        <v>380</v>
      </c>
      <c r="AB112" s="5" t="s">
        <v>381</v>
      </c>
      <c r="AC112" s="5" t="s">
        <v>382</v>
      </c>
      <c r="AD112" s="5" t="s">
        <v>383</v>
      </c>
      <c r="AE112" s="5" t="s">
        <v>384</v>
      </c>
      <c r="AF112" s="5" t="s">
        <v>385</v>
      </c>
      <c r="AG112" s="5" t="s">
        <v>386</v>
      </c>
    </row>
    <row r="113" spans="1:33" x14ac:dyDescent="0.25">
      <c r="A113" s="6" t="s">
        <v>70</v>
      </c>
      <c r="B113" s="6" t="s">
        <v>71</v>
      </c>
      <c r="C113" s="6" t="s">
        <v>15</v>
      </c>
      <c r="D113" s="6">
        <v>5776.6862208000002</v>
      </c>
      <c r="E113" s="6">
        <v>6017.1666273999999</v>
      </c>
      <c r="F113" s="6">
        <v>6249.4425604999997</v>
      </c>
      <c r="G113" s="6">
        <v>5344.7033412999999</v>
      </c>
      <c r="H113" s="6">
        <v>6729.0541555999998</v>
      </c>
      <c r="I113" s="6">
        <v>6163.1270685</v>
      </c>
      <c r="J113" s="6">
        <v>6118.3457779999999</v>
      </c>
      <c r="K113" s="6">
        <v>5891.7563061999999</v>
      </c>
      <c r="L113" s="6">
        <v>5456.3623385999999</v>
      </c>
      <c r="M113" s="6">
        <v>4539.0438217999999</v>
      </c>
      <c r="N113" s="6">
        <v>3297.2310471999999</v>
      </c>
      <c r="O113" s="6">
        <v>3649.6132499</v>
      </c>
      <c r="P113" s="6">
        <v>2409.8509300000001</v>
      </c>
      <c r="Q113" s="6">
        <v>2024.9472074</v>
      </c>
      <c r="R113" s="6">
        <v>3957.7786744999999</v>
      </c>
      <c r="S113" s="6">
        <v>7.8460816880941904</v>
      </c>
      <c r="T113" s="6">
        <v>8.1727099386950002</v>
      </c>
      <c r="U113" s="6">
        <v>8.4881946085596809</v>
      </c>
      <c r="V113" s="6">
        <v>7.2593485973801597</v>
      </c>
      <c r="W113" s="6">
        <v>9.1396185581870792</v>
      </c>
      <c r="X113" s="6">
        <v>8.3709581211871207</v>
      </c>
      <c r="Y113" s="6">
        <v>8.3101347269552903</v>
      </c>
      <c r="Z113" s="6">
        <v>8.0023735923789605</v>
      </c>
      <c r="AA113" s="6">
        <v>7.4110074517025604</v>
      </c>
      <c r="AB113" s="6">
        <v>6.1650758324813397</v>
      </c>
      <c r="AC113" s="6">
        <v>4.4784056381149302</v>
      </c>
      <c r="AD113" s="6">
        <v>4.9570225202054896</v>
      </c>
      <c r="AE113" s="6">
        <v>3.2731373195983</v>
      </c>
      <c r="AF113" s="6">
        <v>2.7503486594323499</v>
      </c>
      <c r="AG113" s="6">
        <v>5.3755827470275301</v>
      </c>
    </row>
    <row r="114" spans="1:33" x14ac:dyDescent="0.25">
      <c r="A114" s="6" t="s">
        <v>70</v>
      </c>
      <c r="B114" s="6" t="s">
        <v>71</v>
      </c>
      <c r="C114" s="6" t="s">
        <v>16</v>
      </c>
      <c r="D114" s="6">
        <v>20701.018141600001</v>
      </c>
      <c r="E114" s="6">
        <v>23578.7264875</v>
      </c>
      <c r="F114" s="6">
        <v>26438.959962299999</v>
      </c>
      <c r="G114" s="6">
        <v>25892.928937799999</v>
      </c>
      <c r="H114" s="6">
        <v>36841.930622699998</v>
      </c>
      <c r="I114" s="6">
        <v>41337.8023378</v>
      </c>
      <c r="J114" s="6">
        <v>41627.757117200003</v>
      </c>
      <c r="K114" s="6">
        <v>46555.8214897</v>
      </c>
      <c r="L114" s="6">
        <v>38991.4652556</v>
      </c>
      <c r="M114" s="6">
        <v>34378.116569099999</v>
      </c>
      <c r="N114" s="6">
        <v>32498.080115100001</v>
      </c>
      <c r="O114" s="6">
        <v>29963.112310299999</v>
      </c>
      <c r="P114" s="6">
        <v>28480.684628999999</v>
      </c>
      <c r="Q114" s="6">
        <v>23608.257881500002</v>
      </c>
      <c r="R114" s="6">
        <v>49275.2288262</v>
      </c>
      <c r="S114" s="6">
        <v>4.1387973421021904</v>
      </c>
      <c r="T114" s="6">
        <v>4.7141435193717003</v>
      </c>
      <c r="U114" s="6">
        <v>5.28599590954496</v>
      </c>
      <c r="V114" s="6">
        <v>5.1768267982748002</v>
      </c>
      <c r="W114" s="6">
        <v>7.36588333463287</v>
      </c>
      <c r="X114" s="6">
        <v>8.2647522587412592</v>
      </c>
      <c r="Y114" s="6">
        <v>8.3227235170678693</v>
      </c>
      <c r="Z114" s="6">
        <v>9.3080016124299494</v>
      </c>
      <c r="AA114" s="6">
        <v>7.7956442364662504</v>
      </c>
      <c r="AB114" s="6">
        <v>6.8732878986633796</v>
      </c>
      <c r="AC114" s="6">
        <v>6.4974083247387604</v>
      </c>
      <c r="AD114" s="6">
        <v>5.9905869722306404</v>
      </c>
      <c r="AE114" s="6">
        <v>5.6942021420133502</v>
      </c>
      <c r="AF114" s="6">
        <v>4.7200477920098702</v>
      </c>
      <c r="AG114" s="6">
        <v>9.8516983417121509</v>
      </c>
    </row>
    <row r="115" spans="1:33" x14ac:dyDescent="0.25">
      <c r="A115" s="6" t="s">
        <v>72</v>
      </c>
      <c r="B115" s="6" t="s">
        <v>73</v>
      </c>
      <c r="C115" s="6" t="s">
        <v>15</v>
      </c>
      <c r="D115" s="6">
        <v>956.29458910000005</v>
      </c>
      <c r="E115" s="6">
        <v>859.7083533</v>
      </c>
      <c r="F115" s="6">
        <v>1190.4754848</v>
      </c>
      <c r="G115" s="6">
        <v>859.63588279999999</v>
      </c>
      <c r="H115" s="6">
        <v>1006.3900746</v>
      </c>
      <c r="I115" s="6">
        <v>1425.6227458000001</v>
      </c>
      <c r="J115" s="6">
        <v>1168.2863887000001</v>
      </c>
      <c r="K115" s="6">
        <v>804.36863410000001</v>
      </c>
      <c r="L115" s="6">
        <v>978.42472880000003</v>
      </c>
      <c r="M115" s="6">
        <v>766.26778460000003</v>
      </c>
      <c r="N115" s="6">
        <v>865.42326630000002</v>
      </c>
      <c r="O115" s="6">
        <v>813.21379200000001</v>
      </c>
      <c r="P115" s="6">
        <v>686.08582999999999</v>
      </c>
      <c r="Q115" s="6">
        <v>549.12954969999998</v>
      </c>
      <c r="R115" s="6">
        <v>863.96770890000005</v>
      </c>
      <c r="S115" s="6">
        <v>6.9330395821311601</v>
      </c>
      <c r="T115" s="6">
        <v>6.2327990877029</v>
      </c>
      <c r="U115" s="6">
        <v>8.6308275208823808</v>
      </c>
      <c r="V115" s="6">
        <v>6.2322736838673496</v>
      </c>
      <c r="W115" s="6">
        <v>7.2962268131542398</v>
      </c>
      <c r="X115" s="6">
        <v>10.3356215108568</v>
      </c>
      <c r="Y115" s="6">
        <v>8.4699588060465096</v>
      </c>
      <c r="Z115" s="6">
        <v>5.83159168984582</v>
      </c>
      <c r="AA115" s="6">
        <v>7.09348086899716</v>
      </c>
      <c r="AB115" s="6">
        <v>5.5553643633428704</v>
      </c>
      <c r="AC115" s="6">
        <v>6.27423163211866</v>
      </c>
      <c r="AD115" s="6">
        <v>5.8957181949310504</v>
      </c>
      <c r="AE115" s="6">
        <v>4.9740532575907999</v>
      </c>
      <c r="AF115" s="6">
        <v>3.98113400115647</v>
      </c>
      <c r="AG115" s="6">
        <v>6.2636789873758296</v>
      </c>
    </row>
    <row r="116" spans="1:33" x14ac:dyDescent="0.25">
      <c r="A116" s="6" t="s">
        <v>72</v>
      </c>
      <c r="B116" s="6" t="s">
        <v>73</v>
      </c>
      <c r="C116" s="6" t="s">
        <v>16</v>
      </c>
      <c r="D116" s="6">
        <v>5858.7217431999998</v>
      </c>
      <c r="E116" s="6">
        <v>8090.6148440999996</v>
      </c>
      <c r="F116" s="6">
        <v>6569.7176462999996</v>
      </c>
      <c r="G116" s="6">
        <v>7845.8348477</v>
      </c>
      <c r="H116" s="6">
        <v>10964.400506100001</v>
      </c>
      <c r="I116" s="6">
        <v>16846.296180199999</v>
      </c>
      <c r="J116" s="6">
        <v>17351.529818999999</v>
      </c>
      <c r="K116" s="6">
        <v>16009.642292099999</v>
      </c>
      <c r="L116" s="6">
        <v>14452.1974699</v>
      </c>
      <c r="M116" s="6">
        <v>10672.222054100001</v>
      </c>
      <c r="N116" s="6">
        <v>9650.914616</v>
      </c>
      <c r="O116" s="6">
        <v>9489.8348451999991</v>
      </c>
      <c r="P116" s="6">
        <v>7545.1409051999999</v>
      </c>
      <c r="Q116" s="6">
        <v>7002.5647959999997</v>
      </c>
      <c r="R116" s="6">
        <v>12233.072620700001</v>
      </c>
      <c r="S116" s="6">
        <v>3.6484139038642098</v>
      </c>
      <c r="T116" s="6">
        <v>5.0382853089558202</v>
      </c>
      <c r="U116" s="6">
        <v>4.0911738525631396</v>
      </c>
      <c r="V116" s="6">
        <v>4.8858529557227799</v>
      </c>
      <c r="W116" s="6">
        <v>6.8278837957137402</v>
      </c>
      <c r="X116" s="6">
        <v>10.4907288494787</v>
      </c>
      <c r="Y116" s="6">
        <v>10.805354037923101</v>
      </c>
      <c r="Z116" s="6">
        <v>9.9697176439867903</v>
      </c>
      <c r="AA116" s="6">
        <v>8.9998468098904496</v>
      </c>
      <c r="AB116" s="6">
        <v>6.6459349042301001</v>
      </c>
      <c r="AC116" s="6">
        <v>6.00993401178137</v>
      </c>
      <c r="AD116" s="6">
        <v>5.9096244730837704</v>
      </c>
      <c r="AE116" s="6">
        <v>4.6986011952345699</v>
      </c>
      <c r="AF116" s="6">
        <v>4.3607216529935604</v>
      </c>
      <c r="AG116" s="6">
        <v>7.6179266045779297</v>
      </c>
    </row>
    <row r="117" spans="1:33" x14ac:dyDescent="0.25">
      <c r="A117" s="6" t="s">
        <v>74</v>
      </c>
      <c r="B117" s="6" t="s">
        <v>75</v>
      </c>
      <c r="C117" s="6" t="s">
        <v>15</v>
      </c>
      <c r="D117" s="6">
        <v>2772.2804882999999</v>
      </c>
      <c r="E117" s="6">
        <v>3318.6479487000001</v>
      </c>
      <c r="F117" s="6">
        <v>3500.6865997999998</v>
      </c>
      <c r="G117" s="6">
        <v>3273.3260304</v>
      </c>
      <c r="H117" s="6">
        <v>3540.8747810999998</v>
      </c>
      <c r="I117" s="6">
        <v>3785.9988315999999</v>
      </c>
      <c r="J117" s="6">
        <v>3023.2756263000001</v>
      </c>
      <c r="K117" s="6">
        <v>2744.8124335000002</v>
      </c>
      <c r="L117" s="6">
        <v>2309.2738198000002</v>
      </c>
      <c r="M117" s="6">
        <v>2061.5507343999998</v>
      </c>
      <c r="N117" s="6">
        <v>2120.8783419000001</v>
      </c>
      <c r="O117" s="6">
        <v>1761.3411977000001</v>
      </c>
      <c r="P117" s="6">
        <v>1697.6163469000001</v>
      </c>
      <c r="Q117" s="6">
        <v>1401.4536525999999</v>
      </c>
      <c r="R117" s="6">
        <v>1967.2198814000001</v>
      </c>
      <c r="S117" s="6">
        <v>7.0578776987376299</v>
      </c>
      <c r="T117" s="6">
        <v>8.4488605846135592</v>
      </c>
      <c r="U117" s="6">
        <v>8.9123081114165998</v>
      </c>
      <c r="V117" s="6">
        <v>8.3334766767501307</v>
      </c>
      <c r="W117" s="6">
        <v>9.0146221700939897</v>
      </c>
      <c r="X117" s="6">
        <v>9.6386771950994401</v>
      </c>
      <c r="Y117" s="6">
        <v>7.69687977463078</v>
      </c>
      <c r="Z117" s="6">
        <v>6.9879474834441897</v>
      </c>
      <c r="AA117" s="6">
        <v>5.8791209121266004</v>
      </c>
      <c r="AB117" s="6">
        <v>5.2484490709164504</v>
      </c>
      <c r="AC117" s="6">
        <v>5.3994897032265197</v>
      </c>
      <c r="AD117" s="6">
        <v>4.4841533212744</v>
      </c>
      <c r="AE117" s="6">
        <v>4.3219178601748203</v>
      </c>
      <c r="AF117" s="6">
        <v>3.5679248626697899</v>
      </c>
      <c r="AG117" s="6">
        <v>5.00829457482509</v>
      </c>
    </row>
    <row r="118" spans="1:33" x14ac:dyDescent="0.25">
      <c r="A118" s="6" t="s">
        <v>74</v>
      </c>
      <c r="B118" s="6" t="s">
        <v>75</v>
      </c>
      <c r="C118" s="6" t="s">
        <v>16</v>
      </c>
      <c r="D118" s="6">
        <v>3321.6984277000001</v>
      </c>
      <c r="E118" s="6">
        <v>3311.1446483</v>
      </c>
      <c r="F118" s="6">
        <v>3782.5418878999999</v>
      </c>
      <c r="G118" s="6">
        <v>4718.4104008000004</v>
      </c>
      <c r="H118" s="6">
        <v>6509.3887879000004</v>
      </c>
      <c r="I118" s="6">
        <v>7117.0107981000001</v>
      </c>
      <c r="J118" s="6">
        <v>6429.8449480999998</v>
      </c>
      <c r="K118" s="6">
        <v>5883.1667229000004</v>
      </c>
      <c r="L118" s="6">
        <v>5709.2064031999998</v>
      </c>
      <c r="M118" s="6">
        <v>4582.673127</v>
      </c>
      <c r="N118" s="6">
        <v>4464.3082189999996</v>
      </c>
      <c r="O118" s="6">
        <v>3465.7781614999999</v>
      </c>
      <c r="P118" s="6">
        <v>2885.4963656</v>
      </c>
      <c r="Q118" s="6">
        <v>2531.8178167000001</v>
      </c>
      <c r="R118" s="6">
        <v>3738.2765789</v>
      </c>
      <c r="S118" s="6">
        <v>4.8526828158986701</v>
      </c>
      <c r="T118" s="6">
        <v>4.8372647564173796</v>
      </c>
      <c r="U118" s="6">
        <v>5.5259309113557498</v>
      </c>
      <c r="V118" s="6">
        <v>6.8931450487436203</v>
      </c>
      <c r="W118" s="6">
        <v>9.5095926980095697</v>
      </c>
      <c r="X118" s="6">
        <v>10.3972701773589</v>
      </c>
      <c r="Y118" s="6">
        <v>9.3933867771802895</v>
      </c>
      <c r="Z118" s="6">
        <v>8.5947423225447999</v>
      </c>
      <c r="AA118" s="6">
        <v>8.3406029801479207</v>
      </c>
      <c r="AB118" s="6">
        <v>6.6948459104012201</v>
      </c>
      <c r="AC118" s="6">
        <v>6.5219261322939897</v>
      </c>
      <c r="AD118" s="6">
        <v>5.0631694881684997</v>
      </c>
      <c r="AE118" s="6">
        <v>4.2154334396878603</v>
      </c>
      <c r="AF118" s="6">
        <v>3.6987430013606901</v>
      </c>
      <c r="AG118" s="6">
        <v>5.46126354043085</v>
      </c>
    </row>
    <row r="119" spans="1:33" x14ac:dyDescent="0.25">
      <c r="A119" s="6" t="s">
        <v>76</v>
      </c>
      <c r="B119" s="6" t="s">
        <v>77</v>
      </c>
      <c r="C119" s="6" t="s">
        <v>15</v>
      </c>
      <c r="D119" s="6">
        <v>10106.124223299999</v>
      </c>
      <c r="E119" s="6">
        <v>14037.229232</v>
      </c>
      <c r="F119" s="6">
        <v>14207.7235738</v>
      </c>
      <c r="G119" s="6">
        <v>14089.684669300001</v>
      </c>
      <c r="H119" s="6">
        <v>14669.1730231</v>
      </c>
      <c r="I119" s="6">
        <v>13190.113416300001</v>
      </c>
      <c r="J119" s="6">
        <v>11831.3668027</v>
      </c>
      <c r="K119" s="6">
        <v>11494.1406912</v>
      </c>
      <c r="L119" s="6">
        <v>10832.720058999999</v>
      </c>
      <c r="M119" s="6">
        <v>9325.7022667000001</v>
      </c>
      <c r="N119" s="6">
        <v>10352.977444100001</v>
      </c>
      <c r="O119" s="6">
        <v>8104.1673940000001</v>
      </c>
      <c r="P119" s="6">
        <v>6789.0566595</v>
      </c>
      <c r="Q119" s="6">
        <v>5911.0318944999999</v>
      </c>
      <c r="R119" s="6">
        <v>8899.4696705999995</v>
      </c>
      <c r="S119" s="6">
        <v>6.1682630714042102</v>
      </c>
      <c r="T119" s="6">
        <v>8.5676091826534293</v>
      </c>
      <c r="U119" s="6">
        <v>8.6716702380265307</v>
      </c>
      <c r="V119" s="6">
        <v>8.5996253076923406</v>
      </c>
      <c r="W119" s="6">
        <v>8.9533154597302893</v>
      </c>
      <c r="X119" s="6">
        <v>8.0505728700443093</v>
      </c>
      <c r="Y119" s="6">
        <v>7.2212631985144897</v>
      </c>
      <c r="Z119" s="6">
        <v>7.0154375699829403</v>
      </c>
      <c r="AA119" s="6">
        <v>6.6117401316654902</v>
      </c>
      <c r="AB119" s="6">
        <v>5.6919332907044797</v>
      </c>
      <c r="AC119" s="6">
        <v>6.3189296941642299</v>
      </c>
      <c r="AD119" s="6">
        <v>4.9463706715219198</v>
      </c>
      <c r="AE119" s="6">
        <v>4.1436941162781897</v>
      </c>
      <c r="AF119" s="6">
        <v>3.60779255658418</v>
      </c>
      <c r="AG119" s="6">
        <v>5.4317826410329797</v>
      </c>
    </row>
    <row r="120" spans="1:33" x14ac:dyDescent="0.25">
      <c r="A120" s="6" t="s">
        <v>76</v>
      </c>
      <c r="B120" s="6" t="s">
        <v>77</v>
      </c>
      <c r="C120" s="6" t="s">
        <v>16</v>
      </c>
      <c r="D120" s="6">
        <v>12179.150862099999</v>
      </c>
      <c r="E120" s="6">
        <v>15811.2026357</v>
      </c>
      <c r="F120" s="6">
        <v>18688.349961700002</v>
      </c>
      <c r="G120" s="6">
        <v>17918.487804199998</v>
      </c>
      <c r="H120" s="6">
        <v>19841.9227957</v>
      </c>
      <c r="I120" s="6">
        <v>21393.633550300001</v>
      </c>
      <c r="J120" s="6">
        <v>19996.256125799999</v>
      </c>
      <c r="K120" s="6">
        <v>18616.142876900001</v>
      </c>
      <c r="L120" s="6">
        <v>18208.522416200001</v>
      </c>
      <c r="M120" s="6">
        <v>14492.352451299999</v>
      </c>
      <c r="N120" s="6">
        <v>15180.0962872</v>
      </c>
      <c r="O120" s="6">
        <v>13813.7357044</v>
      </c>
      <c r="P120" s="6">
        <v>10801.748796399999</v>
      </c>
      <c r="Q120" s="6">
        <v>7688.9608785999999</v>
      </c>
      <c r="R120" s="6">
        <v>13525.7558333</v>
      </c>
      <c r="S120" s="6">
        <v>5.11393143556817</v>
      </c>
      <c r="T120" s="6">
        <v>6.6390019393275397</v>
      </c>
      <c r="U120" s="6">
        <v>7.84709389268194</v>
      </c>
      <c r="V120" s="6">
        <v>7.52383471534921</v>
      </c>
      <c r="W120" s="6">
        <v>8.3314702211965894</v>
      </c>
      <c r="X120" s="6">
        <v>8.9830215893261993</v>
      </c>
      <c r="Y120" s="6">
        <v>8.3962735951994798</v>
      </c>
      <c r="Z120" s="6">
        <v>7.8167746951442396</v>
      </c>
      <c r="AA120" s="6">
        <v>7.6456180101374596</v>
      </c>
      <c r="AB120" s="6">
        <v>6.0852269271634203</v>
      </c>
      <c r="AC120" s="6">
        <v>6.3740052551314204</v>
      </c>
      <c r="AD120" s="6">
        <v>5.8002809934141002</v>
      </c>
      <c r="AE120" s="6">
        <v>4.5355709404108602</v>
      </c>
      <c r="AF120" s="6">
        <v>3.2285353214802401</v>
      </c>
      <c r="AG120" s="6">
        <v>5.6793604684691301</v>
      </c>
    </row>
    <row r="121" spans="1:33" x14ac:dyDescent="0.25">
      <c r="A121" s="6" t="s">
        <v>78</v>
      </c>
      <c r="B121" s="6" t="s">
        <v>79</v>
      </c>
      <c r="C121" s="6" t="s">
        <v>15</v>
      </c>
      <c r="D121" s="6">
        <v>13228.1806108</v>
      </c>
      <c r="E121" s="6">
        <v>16348.3861022</v>
      </c>
      <c r="F121" s="6">
        <v>16852.5437514</v>
      </c>
      <c r="G121" s="6">
        <v>16556.166119400001</v>
      </c>
      <c r="H121" s="6">
        <v>15811.566276199999</v>
      </c>
      <c r="I121" s="6">
        <v>15157.7126147</v>
      </c>
      <c r="J121" s="6">
        <v>13666.400665700001</v>
      </c>
      <c r="K121" s="6">
        <v>13757.486428300001</v>
      </c>
      <c r="L121" s="6">
        <v>10558.8648576</v>
      </c>
      <c r="M121" s="6">
        <v>10579.293187499999</v>
      </c>
      <c r="N121" s="6">
        <v>8856.3217750000003</v>
      </c>
      <c r="O121" s="6">
        <v>7641.1554420000002</v>
      </c>
      <c r="P121" s="6">
        <v>7750.1584688000003</v>
      </c>
      <c r="Q121" s="6">
        <v>6259.8781122999999</v>
      </c>
      <c r="R121" s="6">
        <v>7451.6571954999999</v>
      </c>
      <c r="S121" s="6">
        <v>7.3296157666947499</v>
      </c>
      <c r="T121" s="6">
        <v>9.0584935343917792</v>
      </c>
      <c r="U121" s="6">
        <v>9.3378427482556301</v>
      </c>
      <c r="V121" s="6">
        <v>9.1736225710205801</v>
      </c>
      <c r="W121" s="6">
        <v>8.7610465024612107</v>
      </c>
      <c r="X121" s="6">
        <v>8.3987520760811591</v>
      </c>
      <c r="Y121" s="6">
        <v>7.5724295532750796</v>
      </c>
      <c r="Z121" s="6">
        <v>7.6228993541734296</v>
      </c>
      <c r="AA121" s="6">
        <v>5.85057194301368</v>
      </c>
      <c r="AB121" s="6">
        <v>5.8618910966696296</v>
      </c>
      <c r="AC121" s="6">
        <v>4.90720815105625</v>
      </c>
      <c r="AD121" s="6">
        <v>4.2338954275936098</v>
      </c>
      <c r="AE121" s="6">
        <v>4.2942930232537799</v>
      </c>
      <c r="AF121" s="6">
        <v>3.4685420965632399</v>
      </c>
      <c r="AG121" s="6">
        <v>4.1288961554961796</v>
      </c>
    </row>
    <row r="122" spans="1:33" x14ac:dyDescent="0.25">
      <c r="A122" s="6" t="s">
        <v>78</v>
      </c>
      <c r="B122" s="6" t="s">
        <v>79</v>
      </c>
      <c r="C122" s="6" t="s">
        <v>16</v>
      </c>
      <c r="D122" s="6">
        <v>13447.5574646</v>
      </c>
      <c r="E122" s="6">
        <v>16691.539275800002</v>
      </c>
      <c r="F122" s="6">
        <v>17454.792797099999</v>
      </c>
      <c r="G122" s="6">
        <v>16989.4350314</v>
      </c>
      <c r="H122" s="6">
        <v>20107.832577199999</v>
      </c>
      <c r="I122" s="6">
        <v>21921.474605799998</v>
      </c>
      <c r="J122" s="6">
        <v>17353.576301900001</v>
      </c>
      <c r="K122" s="6">
        <v>17298.780879599999</v>
      </c>
      <c r="L122" s="6">
        <v>16355.2274892</v>
      </c>
      <c r="M122" s="6">
        <v>12623.8515881</v>
      </c>
      <c r="N122" s="6">
        <v>11411.0096149</v>
      </c>
      <c r="O122" s="6">
        <v>9130.0197055999997</v>
      </c>
      <c r="P122" s="6">
        <v>9461.8889724000001</v>
      </c>
      <c r="Q122" s="6">
        <v>6385.2288835999998</v>
      </c>
      <c r="R122" s="6">
        <v>8652.0132214000005</v>
      </c>
      <c r="S122" s="6">
        <v>6.2464201692829704</v>
      </c>
      <c r="T122" s="6">
        <v>7.7532568916846998</v>
      </c>
      <c r="U122" s="6">
        <v>8.1077898395657506</v>
      </c>
      <c r="V122" s="6">
        <v>7.89163012868495</v>
      </c>
      <c r="W122" s="6">
        <v>9.3401326821936106</v>
      </c>
      <c r="X122" s="6">
        <v>10.1825734136892</v>
      </c>
      <c r="Y122" s="6">
        <v>8.0607745537976303</v>
      </c>
      <c r="Z122" s="6">
        <v>8.0353219590093108</v>
      </c>
      <c r="AA122" s="6">
        <v>7.5970393233630196</v>
      </c>
      <c r="AB122" s="6">
        <v>5.8638069687764096</v>
      </c>
      <c r="AC122" s="6">
        <v>5.3004391911340596</v>
      </c>
      <c r="AD122" s="6">
        <v>4.2409143359408699</v>
      </c>
      <c r="AE122" s="6">
        <v>4.3950683439948701</v>
      </c>
      <c r="AF122" s="6">
        <v>2.96595293152693</v>
      </c>
      <c r="AG122" s="6">
        <v>4.0188792673557403</v>
      </c>
    </row>
    <row r="123" spans="1:33" x14ac:dyDescent="0.25">
      <c r="A123" s="6" t="s">
        <v>80</v>
      </c>
      <c r="B123" s="6" t="s">
        <v>81</v>
      </c>
      <c r="C123" s="6" t="s">
        <v>15</v>
      </c>
      <c r="D123" s="6">
        <v>5658.9625040999999</v>
      </c>
      <c r="E123" s="6">
        <v>6262.9443379000004</v>
      </c>
      <c r="F123" s="6">
        <v>7413.1171567000001</v>
      </c>
      <c r="G123" s="6">
        <v>6742.0814148999998</v>
      </c>
      <c r="H123" s="6">
        <v>8145.8415304999999</v>
      </c>
      <c r="I123" s="6">
        <v>6789.9009185000004</v>
      </c>
      <c r="J123" s="6">
        <v>6188.7557432000003</v>
      </c>
      <c r="K123" s="6">
        <v>6184.0226598999998</v>
      </c>
      <c r="L123" s="6">
        <v>6049.0909033999997</v>
      </c>
      <c r="M123" s="6">
        <v>5854.4795286999997</v>
      </c>
      <c r="N123" s="6">
        <v>6325.2113058000004</v>
      </c>
      <c r="O123" s="6">
        <v>4690.7697859</v>
      </c>
      <c r="P123" s="6">
        <v>4127.3573525000002</v>
      </c>
      <c r="Q123" s="6">
        <v>2194.0171774</v>
      </c>
      <c r="R123" s="6">
        <v>5156.4296777999998</v>
      </c>
      <c r="S123" s="6">
        <v>6.4465371024653804</v>
      </c>
      <c r="T123" s="6">
        <v>7.1345768797188596</v>
      </c>
      <c r="U123" s="6">
        <v>8.4448226615683399</v>
      </c>
      <c r="V123" s="6">
        <v>7.6803968850306896</v>
      </c>
      <c r="W123" s="6">
        <v>9.2795224600137498</v>
      </c>
      <c r="X123" s="6">
        <v>7.7348715707978304</v>
      </c>
      <c r="Y123" s="6">
        <v>7.0500632382224202</v>
      </c>
      <c r="Z123" s="6">
        <v>7.0446714376794004</v>
      </c>
      <c r="AA123" s="6">
        <v>6.8909608283675601</v>
      </c>
      <c r="AB123" s="6">
        <v>6.6692648113580102</v>
      </c>
      <c r="AC123" s="6">
        <v>7.2055097262493897</v>
      </c>
      <c r="AD123" s="6">
        <v>5.3435981316397099</v>
      </c>
      <c r="AE123" s="6">
        <v>4.7017739185844096</v>
      </c>
      <c r="AF123" s="6">
        <v>2.4993650562816199</v>
      </c>
      <c r="AG123" s="6">
        <v>5.8740652920226299</v>
      </c>
    </row>
    <row r="124" spans="1:33" x14ac:dyDescent="0.25">
      <c r="A124" s="6" t="s">
        <v>80</v>
      </c>
      <c r="B124" s="6" t="s">
        <v>81</v>
      </c>
      <c r="C124" s="6" t="s">
        <v>16</v>
      </c>
      <c r="D124" s="6">
        <v>4825.0269279000004</v>
      </c>
      <c r="E124" s="6">
        <v>5526.5450645000001</v>
      </c>
      <c r="F124" s="6">
        <v>6148.4040097999996</v>
      </c>
      <c r="G124" s="6">
        <v>6128.0151034999999</v>
      </c>
      <c r="H124" s="6">
        <v>7303.0619512000003</v>
      </c>
      <c r="I124" s="6">
        <v>10273.701831799999</v>
      </c>
      <c r="J124" s="6">
        <v>7707.8041125</v>
      </c>
      <c r="K124" s="6">
        <v>6708.7492286999995</v>
      </c>
      <c r="L124" s="6">
        <v>6454.6055044000004</v>
      </c>
      <c r="M124" s="6">
        <v>5483.4802958</v>
      </c>
      <c r="N124" s="6">
        <v>6747.1979715999996</v>
      </c>
      <c r="O124" s="6">
        <v>5811.8193345</v>
      </c>
      <c r="P124" s="6">
        <v>4314.7890524000004</v>
      </c>
      <c r="Q124" s="6">
        <v>3503.7263976999998</v>
      </c>
      <c r="R124" s="6">
        <v>5861.0912287000001</v>
      </c>
      <c r="S124" s="6">
        <v>5.1994935140964698</v>
      </c>
      <c r="T124" s="6">
        <v>5.9554559275249597</v>
      </c>
      <c r="U124" s="6">
        <v>6.6255768617883204</v>
      </c>
      <c r="V124" s="6">
        <v>6.6036055883321296</v>
      </c>
      <c r="W124" s="6">
        <v>7.8698469077427102</v>
      </c>
      <c r="X124" s="6">
        <v>11.071035838437099</v>
      </c>
      <c r="Y124" s="6">
        <v>8.3060007933079998</v>
      </c>
      <c r="Z124" s="6">
        <v>7.2294100372010002</v>
      </c>
      <c r="AA124" s="6">
        <v>6.9555424161717196</v>
      </c>
      <c r="AB124" s="6">
        <v>5.9090489356288201</v>
      </c>
      <c r="AC124" s="6">
        <v>7.2708427571258802</v>
      </c>
      <c r="AD124" s="6">
        <v>6.2628701116877004</v>
      </c>
      <c r="AE124" s="6">
        <v>4.6496564740235602</v>
      </c>
      <c r="AF124" s="6">
        <v>3.7756478776665801</v>
      </c>
      <c r="AG124" s="6">
        <v>6.3159659592650002</v>
      </c>
    </row>
    <row r="125" spans="1:33" x14ac:dyDescent="0.25">
      <c r="A125" s="6" t="s">
        <v>82</v>
      </c>
      <c r="B125" s="6" t="s">
        <v>83</v>
      </c>
      <c r="C125" s="6" t="s">
        <v>15</v>
      </c>
      <c r="D125" s="6">
        <v>21530.816431499999</v>
      </c>
      <c r="E125" s="6">
        <v>23784.4003883</v>
      </c>
      <c r="F125" s="6">
        <v>25358.061028100001</v>
      </c>
      <c r="G125" s="6">
        <v>27122.753928400001</v>
      </c>
      <c r="H125" s="6">
        <v>26488.527136600002</v>
      </c>
      <c r="I125" s="6">
        <v>26587.8729355</v>
      </c>
      <c r="J125" s="6">
        <v>25104.076332299999</v>
      </c>
      <c r="K125" s="6">
        <v>22270.039221200001</v>
      </c>
      <c r="L125" s="6">
        <v>17736.164235299999</v>
      </c>
      <c r="M125" s="6">
        <v>19215.965236600001</v>
      </c>
      <c r="N125" s="6">
        <v>16558.509476800002</v>
      </c>
      <c r="O125" s="6">
        <v>17507.0774729</v>
      </c>
      <c r="P125" s="6">
        <v>11707.778543599999</v>
      </c>
      <c r="Q125" s="6">
        <v>9360.2828059999993</v>
      </c>
      <c r="R125" s="6">
        <v>13327.031300099999</v>
      </c>
      <c r="S125" s="6">
        <v>7.0904505237599196</v>
      </c>
      <c r="T125" s="6">
        <v>7.83259263423985</v>
      </c>
      <c r="U125" s="6">
        <v>8.3508248593479504</v>
      </c>
      <c r="V125" s="6">
        <v>8.9319671369302203</v>
      </c>
      <c r="W125" s="6">
        <v>8.7231058658117799</v>
      </c>
      <c r="X125" s="6">
        <v>8.7558220646649403</v>
      </c>
      <c r="Y125" s="6">
        <v>8.2671835387741801</v>
      </c>
      <c r="Z125" s="6">
        <v>7.3338886968119796</v>
      </c>
      <c r="AA125" s="6">
        <v>5.8408093994842298</v>
      </c>
      <c r="AB125" s="6">
        <v>6.3281321082217099</v>
      </c>
      <c r="AC125" s="6">
        <v>5.4529883976295004</v>
      </c>
      <c r="AD125" s="6">
        <v>5.7653673762050301</v>
      </c>
      <c r="AE125" s="6">
        <v>3.8555632467834999</v>
      </c>
      <c r="AF125" s="6">
        <v>3.0824944486194701</v>
      </c>
      <c r="AG125" s="6">
        <v>4.3888097027157498</v>
      </c>
    </row>
    <row r="126" spans="1:33" x14ac:dyDescent="0.25">
      <c r="A126" s="6" t="s">
        <v>82</v>
      </c>
      <c r="B126" s="6" t="s">
        <v>83</v>
      </c>
      <c r="C126" s="6" t="s">
        <v>16</v>
      </c>
      <c r="D126" s="6">
        <v>22411.8689146</v>
      </c>
      <c r="E126" s="6">
        <v>31338.932737300001</v>
      </c>
      <c r="F126" s="6">
        <v>34115.920498200001</v>
      </c>
      <c r="G126" s="6">
        <v>32050.828138199999</v>
      </c>
      <c r="H126" s="6">
        <v>38090.890797400003</v>
      </c>
      <c r="I126" s="6">
        <v>43930.171621699999</v>
      </c>
      <c r="J126" s="6">
        <v>36993.806245300002</v>
      </c>
      <c r="K126" s="6">
        <v>33143.118002199997</v>
      </c>
      <c r="L126" s="6">
        <v>31664.130172199999</v>
      </c>
      <c r="M126" s="6">
        <v>25660.0485907</v>
      </c>
      <c r="N126" s="6">
        <v>26702.097935199999</v>
      </c>
      <c r="O126" s="6">
        <v>17674.654986500002</v>
      </c>
      <c r="P126" s="6">
        <v>15810.1328524</v>
      </c>
      <c r="Q126" s="6">
        <v>12113.888652199999</v>
      </c>
      <c r="R126" s="6">
        <v>18731.153383600002</v>
      </c>
      <c r="S126" s="6">
        <v>5.3306808037923998</v>
      </c>
      <c r="T126" s="6">
        <v>7.4539900171037496</v>
      </c>
      <c r="U126" s="6">
        <v>8.1144987594047002</v>
      </c>
      <c r="V126" s="6">
        <v>7.6233149030535197</v>
      </c>
      <c r="W126" s="6">
        <v>9.0599485989665798</v>
      </c>
      <c r="X126" s="6">
        <v>10.4488261761405</v>
      </c>
      <c r="Y126" s="6">
        <v>8.79900616777973</v>
      </c>
      <c r="Z126" s="6">
        <v>7.8831169138714898</v>
      </c>
      <c r="AA126" s="6">
        <v>7.5313384850191003</v>
      </c>
      <c r="AB126" s="6">
        <v>6.1032629169857904</v>
      </c>
      <c r="AC126" s="6">
        <v>6.3511151803778896</v>
      </c>
      <c r="AD126" s="6">
        <v>4.2039307123027001</v>
      </c>
      <c r="AE126" s="6">
        <v>3.7604526433221102</v>
      </c>
      <c r="AF126" s="6">
        <v>2.8812980275595899</v>
      </c>
      <c r="AG126" s="6">
        <v>4.4552196943201601</v>
      </c>
    </row>
    <row r="127" spans="1:33" x14ac:dyDescent="0.25">
      <c r="A127" s="6" t="s">
        <v>84</v>
      </c>
      <c r="B127" s="6" t="s">
        <v>85</v>
      </c>
      <c r="C127" s="6" t="s">
        <v>15</v>
      </c>
      <c r="D127" s="6">
        <v>20617.466409100001</v>
      </c>
      <c r="E127" s="6">
        <v>24153.837677700001</v>
      </c>
      <c r="F127" s="6">
        <v>27672.249553400001</v>
      </c>
      <c r="G127" s="6">
        <v>29020.7402344</v>
      </c>
      <c r="H127" s="6">
        <v>31002.1014994</v>
      </c>
      <c r="I127" s="6">
        <v>31598.384781100001</v>
      </c>
      <c r="J127" s="6">
        <v>27350.323372499999</v>
      </c>
      <c r="K127" s="6">
        <v>25187.406018099999</v>
      </c>
      <c r="L127" s="6">
        <v>23665.9488385</v>
      </c>
      <c r="M127" s="6">
        <v>21614.346056800001</v>
      </c>
      <c r="N127" s="6">
        <v>22949.1974329</v>
      </c>
      <c r="O127" s="6">
        <v>16355.421635799999</v>
      </c>
      <c r="P127" s="6">
        <v>14734.980244599999</v>
      </c>
      <c r="Q127" s="6">
        <v>9980.9893154000001</v>
      </c>
      <c r="R127" s="6">
        <v>15362.922765200001</v>
      </c>
      <c r="S127" s="6">
        <v>6.0414595441861403</v>
      </c>
      <c r="T127" s="6">
        <v>7.0777092718946504</v>
      </c>
      <c r="U127" s="6">
        <v>8.10869642545895</v>
      </c>
      <c r="V127" s="6">
        <v>8.5038396372057505</v>
      </c>
      <c r="W127" s="6">
        <v>9.0844305637238403</v>
      </c>
      <c r="X127" s="6">
        <v>9.2591572373016895</v>
      </c>
      <c r="Y127" s="6">
        <v>8.0143635933092501</v>
      </c>
      <c r="Z127" s="6">
        <v>7.3805719607807196</v>
      </c>
      <c r="AA127" s="6">
        <v>6.9347450188870301</v>
      </c>
      <c r="AB127" s="6">
        <v>6.3335714818267403</v>
      </c>
      <c r="AC127" s="6">
        <v>6.72471801875768</v>
      </c>
      <c r="AD127" s="6">
        <v>4.7925684068135599</v>
      </c>
      <c r="AE127" s="6">
        <v>4.3177364893312804</v>
      </c>
      <c r="AF127" s="6">
        <v>2.9246921985200198</v>
      </c>
      <c r="AG127" s="6">
        <v>4.5017401520026903</v>
      </c>
    </row>
    <row r="128" spans="1:33" x14ac:dyDescent="0.25">
      <c r="A128" s="6" t="s">
        <v>84</v>
      </c>
      <c r="B128" s="6" t="s">
        <v>85</v>
      </c>
      <c r="C128" s="6" t="s">
        <v>16</v>
      </c>
      <c r="D128" s="6">
        <v>30405.5026831</v>
      </c>
      <c r="E128" s="6">
        <v>41906.5040353</v>
      </c>
      <c r="F128" s="6">
        <v>46666.439642600002</v>
      </c>
      <c r="G128" s="6">
        <v>45757.618991800002</v>
      </c>
      <c r="H128" s="6">
        <v>57912.539276099997</v>
      </c>
      <c r="I128" s="6">
        <v>64035.349023800001</v>
      </c>
      <c r="J128" s="6">
        <v>58629.281330600003</v>
      </c>
      <c r="K128" s="6">
        <v>57261.890754599997</v>
      </c>
      <c r="L128" s="6">
        <v>54344.796027700002</v>
      </c>
      <c r="M128" s="6">
        <v>48602.202778500003</v>
      </c>
      <c r="N128" s="6">
        <v>47345.873594500001</v>
      </c>
      <c r="O128" s="6">
        <v>38793.651682900003</v>
      </c>
      <c r="P128" s="6">
        <v>31906.346309699999</v>
      </c>
      <c r="Q128" s="6">
        <v>24793.855849700001</v>
      </c>
      <c r="R128" s="6">
        <v>44896.832191399997</v>
      </c>
      <c r="S128" s="6">
        <v>4.3858812557684601</v>
      </c>
      <c r="T128" s="6">
        <v>6.0448581448832899</v>
      </c>
      <c r="U128" s="6">
        <v>6.7314612435495604</v>
      </c>
      <c r="V128" s="6">
        <v>6.6003672274846803</v>
      </c>
      <c r="W128" s="6">
        <v>8.3536695029278007</v>
      </c>
      <c r="X128" s="6">
        <v>9.2368621534475999</v>
      </c>
      <c r="Y128" s="6">
        <v>8.4570568922045393</v>
      </c>
      <c r="Z128" s="6">
        <v>8.2598158612274002</v>
      </c>
      <c r="AA128" s="6">
        <v>7.8390357406894502</v>
      </c>
      <c r="AB128" s="6">
        <v>7.0106879132033502</v>
      </c>
      <c r="AC128" s="6">
        <v>6.8294670770734696</v>
      </c>
      <c r="AD128" s="6">
        <v>5.5958407112082202</v>
      </c>
      <c r="AE128" s="6">
        <v>4.6023723954924298</v>
      </c>
      <c r="AF128" s="6">
        <v>3.5764219642343198</v>
      </c>
      <c r="AG128" s="6">
        <v>6.4762019166054197</v>
      </c>
    </row>
    <row r="129" spans="1:33" x14ac:dyDescent="0.25">
      <c r="A129" s="6" t="s">
        <v>86</v>
      </c>
      <c r="B129" s="6" t="s">
        <v>87</v>
      </c>
      <c r="C129" s="6" t="s">
        <v>15</v>
      </c>
      <c r="D129" s="6">
        <v>3556.1101441000001</v>
      </c>
      <c r="E129" s="6">
        <v>4185.5667954</v>
      </c>
      <c r="F129" s="6">
        <v>4525.7130886000004</v>
      </c>
      <c r="G129" s="6">
        <v>3613.4003891000002</v>
      </c>
      <c r="H129" s="6">
        <v>5811.5790545</v>
      </c>
      <c r="I129" s="6">
        <v>5851.9934033999998</v>
      </c>
      <c r="J129" s="6">
        <v>4914.6366410000001</v>
      </c>
      <c r="K129" s="6">
        <v>4520.2669626999996</v>
      </c>
      <c r="L129" s="6">
        <v>4037.7882537</v>
      </c>
      <c r="M129" s="6">
        <v>3801.1938159000001</v>
      </c>
      <c r="N129" s="6">
        <v>4131.5851884000003</v>
      </c>
      <c r="O129" s="6">
        <v>3639.5400565</v>
      </c>
      <c r="P129" s="6">
        <v>2564.8830716000002</v>
      </c>
      <c r="Q129" s="6">
        <v>1960.7954041999999</v>
      </c>
      <c r="R129" s="6">
        <v>3171.9539872999999</v>
      </c>
      <c r="S129" s="6">
        <v>5.89863449011865</v>
      </c>
      <c r="T129" s="6">
        <v>6.9427345215962903</v>
      </c>
      <c r="U129" s="6">
        <v>7.5069461391932304</v>
      </c>
      <c r="V129" s="6">
        <v>5.9936636656533402</v>
      </c>
      <c r="W129" s="6">
        <v>9.6398534533020506</v>
      </c>
      <c r="X129" s="6">
        <v>9.7068900361572705</v>
      </c>
      <c r="Y129" s="6">
        <v>8.15206616845113</v>
      </c>
      <c r="Z129" s="6">
        <v>7.4979124746638597</v>
      </c>
      <c r="AA129" s="6">
        <v>6.6976094923793896</v>
      </c>
      <c r="AB129" s="6">
        <v>6.3051626742478497</v>
      </c>
      <c r="AC129" s="6">
        <v>6.8531934905316296</v>
      </c>
      <c r="AD129" s="6">
        <v>6.0370223743091103</v>
      </c>
      <c r="AE129" s="6">
        <v>4.2544542031023704</v>
      </c>
      <c r="AF129" s="6">
        <v>3.2524345227241098</v>
      </c>
      <c r="AG129" s="6">
        <v>5.2614222935697201</v>
      </c>
    </row>
    <row r="130" spans="1:33" x14ac:dyDescent="0.25">
      <c r="A130" s="6" t="s">
        <v>86</v>
      </c>
      <c r="B130" s="6" t="s">
        <v>87</v>
      </c>
      <c r="C130" s="6" t="s">
        <v>16</v>
      </c>
      <c r="D130" s="6">
        <v>13949.492618800001</v>
      </c>
      <c r="E130" s="6">
        <v>18067.551640999998</v>
      </c>
      <c r="F130" s="6">
        <v>20482.565711899999</v>
      </c>
      <c r="G130" s="6">
        <v>21288.8104179</v>
      </c>
      <c r="H130" s="6">
        <v>28576.2101401</v>
      </c>
      <c r="I130" s="6">
        <v>28793.0217978</v>
      </c>
      <c r="J130" s="6">
        <v>26139.871373800001</v>
      </c>
      <c r="K130" s="6">
        <v>26370.3715834</v>
      </c>
      <c r="L130" s="6">
        <v>27211.743253199998</v>
      </c>
      <c r="M130" s="6">
        <v>26199.876160200001</v>
      </c>
      <c r="N130" s="6">
        <v>25693.651564100001</v>
      </c>
      <c r="O130" s="6">
        <v>19905.842905500002</v>
      </c>
      <c r="P130" s="6">
        <v>16172.2196714</v>
      </c>
      <c r="Q130" s="6">
        <v>13215.359672299999</v>
      </c>
      <c r="R130" s="6">
        <v>23076.405232100002</v>
      </c>
      <c r="S130" s="6">
        <v>4.1622510030677198</v>
      </c>
      <c r="T130" s="6">
        <v>5.3909978660714302</v>
      </c>
      <c r="U130" s="6">
        <v>6.1115900061381598</v>
      </c>
      <c r="V130" s="6">
        <v>6.35215738216902</v>
      </c>
      <c r="W130" s="6">
        <v>8.5265724402911598</v>
      </c>
      <c r="X130" s="6">
        <v>8.5912647244049491</v>
      </c>
      <c r="Y130" s="6">
        <v>7.7996174354777104</v>
      </c>
      <c r="Z130" s="6">
        <v>7.8683941110767899</v>
      </c>
      <c r="AA130" s="6">
        <v>8.1194426740803003</v>
      </c>
      <c r="AB130" s="6">
        <v>7.8175216696464602</v>
      </c>
      <c r="AC130" s="6">
        <v>7.66647432402078</v>
      </c>
      <c r="AD130" s="6">
        <v>5.9395073974707202</v>
      </c>
      <c r="AE130" s="6">
        <v>4.82546852337821</v>
      </c>
      <c r="AF130" s="6">
        <v>3.94320034105034</v>
      </c>
      <c r="AG130" s="6">
        <v>6.8855401016562503</v>
      </c>
    </row>
    <row r="131" spans="1:33" x14ac:dyDescent="0.25">
      <c r="A131" s="6" t="s">
        <v>88</v>
      </c>
      <c r="B131" s="6" t="s">
        <v>89</v>
      </c>
      <c r="C131" s="6" t="s">
        <v>15</v>
      </c>
      <c r="D131" s="6">
        <v>7817.5221327999998</v>
      </c>
      <c r="E131" s="6">
        <v>9999.0053618999991</v>
      </c>
      <c r="F131" s="6">
        <v>11354.247778999999</v>
      </c>
      <c r="G131" s="6">
        <v>11125.027914</v>
      </c>
      <c r="H131" s="6">
        <v>13709.459978700001</v>
      </c>
      <c r="I131" s="6">
        <v>12834.1181406</v>
      </c>
      <c r="J131" s="6">
        <v>11852.5539291</v>
      </c>
      <c r="K131" s="6">
        <v>10689.0882716</v>
      </c>
      <c r="L131" s="6">
        <v>10742.4721863</v>
      </c>
      <c r="M131" s="6">
        <v>9212.1130410999995</v>
      </c>
      <c r="N131" s="6">
        <v>10486.4179792</v>
      </c>
      <c r="O131" s="6">
        <v>9175.4406765000003</v>
      </c>
      <c r="P131" s="6">
        <v>8297.8769470999996</v>
      </c>
      <c r="Q131" s="6">
        <v>5661.2178647999999</v>
      </c>
      <c r="R131" s="6">
        <v>10892.476143399999</v>
      </c>
      <c r="S131" s="6">
        <v>5.0812941158680802</v>
      </c>
      <c r="T131" s="6">
        <v>6.4992316295186496</v>
      </c>
      <c r="U131" s="6">
        <v>7.3801226845873398</v>
      </c>
      <c r="V131" s="6">
        <v>7.2311325657902703</v>
      </c>
      <c r="W131" s="6">
        <v>8.9109819119305094</v>
      </c>
      <c r="X131" s="6">
        <v>8.3420203847672205</v>
      </c>
      <c r="Y131" s="6">
        <v>7.7040156094030303</v>
      </c>
      <c r="Z131" s="6">
        <v>6.9477771109324298</v>
      </c>
      <c r="AA131" s="6">
        <v>6.9824760049092101</v>
      </c>
      <c r="AB131" s="6">
        <v>5.9877612106852203</v>
      </c>
      <c r="AC131" s="6">
        <v>6.8160438907714704</v>
      </c>
      <c r="AD131" s="6">
        <v>5.9639246206133896</v>
      </c>
      <c r="AE131" s="6">
        <v>5.3935188911828202</v>
      </c>
      <c r="AF131" s="6">
        <v>3.6797226200819502</v>
      </c>
      <c r="AG131" s="6">
        <v>7.07997674895842</v>
      </c>
    </row>
    <row r="132" spans="1:33" x14ac:dyDescent="0.25">
      <c r="A132" s="6" t="s">
        <v>88</v>
      </c>
      <c r="B132" s="6" t="s">
        <v>89</v>
      </c>
      <c r="C132" s="6" t="s">
        <v>16</v>
      </c>
      <c r="D132" s="6">
        <v>25676.257106900001</v>
      </c>
      <c r="E132" s="6">
        <v>35292.0526771</v>
      </c>
      <c r="F132" s="6">
        <v>38441.914936900001</v>
      </c>
      <c r="G132" s="6">
        <v>41934.057899699998</v>
      </c>
      <c r="H132" s="6">
        <v>54662.454208399999</v>
      </c>
      <c r="I132" s="6">
        <v>57636.233120099998</v>
      </c>
      <c r="J132" s="6">
        <v>57584.285130099997</v>
      </c>
      <c r="K132" s="6">
        <v>54052.484800600003</v>
      </c>
      <c r="L132" s="6">
        <v>50895.316968400002</v>
      </c>
      <c r="M132" s="6">
        <v>44396.799900700003</v>
      </c>
      <c r="N132" s="6">
        <v>49728.116526700003</v>
      </c>
      <c r="O132" s="6">
        <v>41797.052231900001</v>
      </c>
      <c r="P132" s="6">
        <v>32762.630156700001</v>
      </c>
      <c r="Q132" s="6">
        <v>25537.1473635</v>
      </c>
      <c r="R132" s="6">
        <v>50221.158619499998</v>
      </c>
      <c r="S132" s="6">
        <v>3.8867028445424401</v>
      </c>
      <c r="T132" s="6">
        <v>5.3422787035796002</v>
      </c>
      <c r="U132" s="6">
        <v>5.8190841255735801</v>
      </c>
      <c r="V132" s="6">
        <v>6.3477017480936597</v>
      </c>
      <c r="W132" s="6">
        <v>8.27444262522069</v>
      </c>
      <c r="X132" s="6">
        <v>8.7245937086525007</v>
      </c>
      <c r="Y132" s="6">
        <v>8.7167301637572798</v>
      </c>
      <c r="Z132" s="6">
        <v>8.1821094700217198</v>
      </c>
      <c r="AA132" s="6">
        <v>7.7041981785503504</v>
      </c>
      <c r="AB132" s="6">
        <v>6.7204954267365098</v>
      </c>
      <c r="AC132" s="6">
        <v>7.5275150561614703</v>
      </c>
      <c r="AD132" s="6">
        <v>6.3269627316342198</v>
      </c>
      <c r="AE132" s="6">
        <v>4.9593913666847502</v>
      </c>
      <c r="AF132" s="6">
        <v>3.8656453269640298</v>
      </c>
      <c r="AG132" s="6">
        <v>7.6021485238272097</v>
      </c>
    </row>
    <row r="133" spans="1:33" x14ac:dyDescent="0.25">
      <c r="A133" s="6" t="s">
        <v>90</v>
      </c>
      <c r="B133" s="6" t="s">
        <v>91</v>
      </c>
      <c r="C133" s="6" t="s">
        <v>15</v>
      </c>
      <c r="D133" s="6">
        <v>15717.638748699999</v>
      </c>
      <c r="E133" s="6">
        <v>15249.158600799999</v>
      </c>
      <c r="F133" s="6">
        <v>16524.085281399999</v>
      </c>
      <c r="G133" s="6">
        <v>16411.918173900001</v>
      </c>
      <c r="H133" s="6">
        <v>16768.165628700001</v>
      </c>
      <c r="I133" s="6">
        <v>20019.1176242</v>
      </c>
      <c r="J133" s="6">
        <v>17966.633548000002</v>
      </c>
      <c r="K133" s="6">
        <v>15598.620745</v>
      </c>
      <c r="L133" s="6">
        <v>13655.768757899999</v>
      </c>
      <c r="M133" s="6">
        <v>13801.863681700001</v>
      </c>
      <c r="N133" s="6">
        <v>15005.5650253</v>
      </c>
      <c r="O133" s="6">
        <v>10727.8684951</v>
      </c>
      <c r="P133" s="6">
        <v>9992.6898509999992</v>
      </c>
      <c r="Q133" s="6">
        <v>7193.8213593</v>
      </c>
      <c r="R133" s="6">
        <v>12624.936148000001</v>
      </c>
      <c r="S133" s="6">
        <v>7.2345549898221302</v>
      </c>
      <c r="T133" s="6">
        <v>7.01892174835303</v>
      </c>
      <c r="U133" s="6">
        <v>7.6057482638533198</v>
      </c>
      <c r="V133" s="6">
        <v>7.5541197005409702</v>
      </c>
      <c r="W133" s="6">
        <v>7.7180941907898903</v>
      </c>
      <c r="X133" s="6">
        <v>9.21445069552645</v>
      </c>
      <c r="Y133" s="6">
        <v>8.2697280719560808</v>
      </c>
      <c r="Z133" s="6">
        <v>7.1797730784731604</v>
      </c>
      <c r="AA133" s="6">
        <v>6.2855121934580502</v>
      </c>
      <c r="AB133" s="6">
        <v>6.3527571388893396</v>
      </c>
      <c r="AC133" s="6">
        <v>6.9067998739863796</v>
      </c>
      <c r="AD133" s="6">
        <v>4.9378507670435203</v>
      </c>
      <c r="AE133" s="6">
        <v>4.5994608591749397</v>
      </c>
      <c r="AF133" s="6">
        <v>3.31119050659676</v>
      </c>
      <c r="AG133" s="6">
        <v>5.8110379215359904</v>
      </c>
    </row>
    <row r="134" spans="1:33" x14ac:dyDescent="0.25">
      <c r="A134" s="6" t="s">
        <v>90</v>
      </c>
      <c r="B134" s="6" t="s">
        <v>91</v>
      </c>
      <c r="C134" s="6" t="s">
        <v>16</v>
      </c>
      <c r="D134" s="6">
        <v>48669.736515700002</v>
      </c>
      <c r="E134" s="6">
        <v>62188.372020100003</v>
      </c>
      <c r="F134" s="6">
        <v>62256.008826700003</v>
      </c>
      <c r="G134" s="6">
        <v>70315.492001699997</v>
      </c>
      <c r="H134" s="6">
        <v>85914.424192399994</v>
      </c>
      <c r="I134" s="6">
        <v>89382.087669</v>
      </c>
      <c r="J134" s="6">
        <v>82195.123346299995</v>
      </c>
      <c r="K134" s="6">
        <v>85752.685722299997</v>
      </c>
      <c r="L134" s="6">
        <v>88253.2742975</v>
      </c>
      <c r="M134" s="6">
        <v>72131.119302999999</v>
      </c>
      <c r="N134" s="6">
        <v>69812.140276799997</v>
      </c>
      <c r="O134" s="6">
        <v>60836.659878799997</v>
      </c>
      <c r="P134" s="6">
        <v>49732.969777899998</v>
      </c>
      <c r="Q134" s="6">
        <v>42084.729794600004</v>
      </c>
      <c r="R134" s="6">
        <v>73271.324695000003</v>
      </c>
      <c r="S134" s="6">
        <v>4.6672340125356397</v>
      </c>
      <c r="T134" s="6">
        <v>5.9636173494138802</v>
      </c>
      <c r="U134" s="6">
        <v>5.9701034499531902</v>
      </c>
      <c r="V134" s="6">
        <v>6.7429758074126296</v>
      </c>
      <c r="W134" s="6">
        <v>8.2388513163377102</v>
      </c>
      <c r="X134" s="6">
        <v>8.5713864414620105</v>
      </c>
      <c r="Y134" s="6">
        <v>7.8821851690662799</v>
      </c>
      <c r="Z134" s="6">
        <v>8.2233412408199893</v>
      </c>
      <c r="AA134" s="6">
        <v>8.4631377321317203</v>
      </c>
      <c r="AB134" s="6">
        <v>6.9170872388970004</v>
      </c>
      <c r="AC134" s="6">
        <v>6.6947063804769797</v>
      </c>
      <c r="AD134" s="6">
        <v>5.8339935352599301</v>
      </c>
      <c r="AE134" s="6">
        <v>4.7691938504114502</v>
      </c>
      <c r="AF134" s="6">
        <v>4.0357580781718001</v>
      </c>
      <c r="AG134" s="6">
        <v>7.0264283976497799</v>
      </c>
    </row>
    <row r="135" spans="1:33" x14ac:dyDescent="0.25">
      <c r="A135" s="6" t="s">
        <v>92</v>
      </c>
      <c r="B135" s="6" t="s">
        <v>93</v>
      </c>
      <c r="C135" s="6" t="s">
        <v>15</v>
      </c>
      <c r="D135" s="6">
        <v>1448.7070527000001</v>
      </c>
      <c r="E135" s="6">
        <v>1317.7994366</v>
      </c>
      <c r="F135" s="6">
        <v>1514.7734389</v>
      </c>
      <c r="G135" s="6">
        <v>1361.0985634000001</v>
      </c>
      <c r="H135" s="6">
        <v>1893.0984639999999</v>
      </c>
      <c r="I135" s="6">
        <v>2120.9737838000001</v>
      </c>
      <c r="J135" s="6">
        <v>2009.5329122999999</v>
      </c>
      <c r="K135" s="6">
        <v>1645.5250346</v>
      </c>
      <c r="L135" s="6">
        <v>1703.6289899999999</v>
      </c>
      <c r="M135" s="6">
        <v>1107.9156753</v>
      </c>
      <c r="N135" s="6">
        <v>1118.5246923</v>
      </c>
      <c r="O135" s="6">
        <v>1349.6417017000001</v>
      </c>
      <c r="P135" s="6">
        <v>1230.8355285</v>
      </c>
      <c r="Q135" s="6">
        <v>1089.8368889999999</v>
      </c>
      <c r="R135" s="6">
        <v>1565.2795304000001</v>
      </c>
      <c r="S135" s="6">
        <v>6.4452372943297904</v>
      </c>
      <c r="T135" s="6">
        <v>5.8628347666227203</v>
      </c>
      <c r="U135" s="6">
        <v>6.7391638928399802</v>
      </c>
      <c r="V135" s="6">
        <v>6.05547077701776</v>
      </c>
      <c r="W135" s="6">
        <v>8.4223161606557895</v>
      </c>
      <c r="X135" s="6">
        <v>9.4361239604418206</v>
      </c>
      <c r="Y135" s="6">
        <v>8.9403281680725009</v>
      </c>
      <c r="Z135" s="6">
        <v>7.3208722922904803</v>
      </c>
      <c r="AA135" s="6">
        <v>7.5793743680512096</v>
      </c>
      <c r="AB135" s="6">
        <v>4.9290706607023402</v>
      </c>
      <c r="AC135" s="6">
        <v>4.9762697351440197</v>
      </c>
      <c r="AD135" s="6">
        <v>6.0044996768445396</v>
      </c>
      <c r="AE135" s="6">
        <v>5.4759359642029004</v>
      </c>
      <c r="AF135" s="6">
        <v>4.8486388939902101</v>
      </c>
      <c r="AG135" s="6">
        <v>6.9638633887939303</v>
      </c>
    </row>
    <row r="136" spans="1:33" x14ac:dyDescent="0.25">
      <c r="A136" s="6" t="s">
        <v>92</v>
      </c>
      <c r="B136" s="6" t="s">
        <v>93</v>
      </c>
      <c r="C136" s="6" t="s">
        <v>16</v>
      </c>
      <c r="D136" s="6">
        <v>4556.6346346999999</v>
      </c>
      <c r="E136" s="6">
        <v>6196.5429004999996</v>
      </c>
      <c r="F136" s="6">
        <v>6117.5425384</v>
      </c>
      <c r="G136" s="6">
        <v>7998.5153682</v>
      </c>
      <c r="H136" s="6">
        <v>8968.2875619999995</v>
      </c>
      <c r="I136" s="6">
        <v>10767.689730399999</v>
      </c>
      <c r="J136" s="6">
        <v>10793.384665</v>
      </c>
      <c r="K136" s="6">
        <v>11160.831491000001</v>
      </c>
      <c r="L136" s="6">
        <v>10403.1836731</v>
      </c>
      <c r="M136" s="6">
        <v>9150.7803322</v>
      </c>
      <c r="N136" s="6">
        <v>8507.0289751</v>
      </c>
      <c r="O136" s="6">
        <v>7462.2241537999998</v>
      </c>
      <c r="P136" s="6">
        <v>6635.7153093999996</v>
      </c>
      <c r="Q136" s="6">
        <v>5886.5755083000004</v>
      </c>
      <c r="R136" s="6">
        <v>10910.8913906</v>
      </c>
      <c r="S136" s="6">
        <v>3.6303267076820198</v>
      </c>
      <c r="T136" s="6">
        <v>4.9368617390724001</v>
      </c>
      <c r="U136" s="6">
        <v>4.8739211815249197</v>
      </c>
      <c r="V136" s="6">
        <v>6.3725153080862098</v>
      </c>
      <c r="W136" s="6">
        <v>7.1451447106521497</v>
      </c>
      <c r="X136" s="6">
        <v>8.5787504906849303</v>
      </c>
      <c r="Y136" s="6">
        <v>8.5992219602691105</v>
      </c>
      <c r="Z136" s="6">
        <v>8.8919713538505896</v>
      </c>
      <c r="AA136" s="6">
        <v>8.2883440435998406</v>
      </c>
      <c r="AB136" s="6">
        <v>7.2905389392283801</v>
      </c>
      <c r="AC136" s="6">
        <v>6.7776543364143702</v>
      </c>
      <c r="AD136" s="6">
        <v>5.9452455191272104</v>
      </c>
      <c r="AE136" s="6">
        <v>5.2867557843762301</v>
      </c>
      <c r="AF136" s="6">
        <v>4.6899069154741104</v>
      </c>
      <c r="AG136" s="6">
        <v>8.6928410099575295</v>
      </c>
    </row>
    <row r="137" spans="1:33" x14ac:dyDescent="0.25">
      <c r="A137" s="6" t="s">
        <v>94</v>
      </c>
      <c r="B137" s="6" t="s">
        <v>95</v>
      </c>
      <c r="C137" s="6" t="s">
        <v>15</v>
      </c>
      <c r="D137" s="6">
        <v>291.01844149999999</v>
      </c>
      <c r="E137" s="6">
        <v>587.65542689999995</v>
      </c>
      <c r="F137" s="6">
        <v>648.12919910000005</v>
      </c>
      <c r="G137" s="6">
        <v>336.93302849999998</v>
      </c>
      <c r="H137" s="6">
        <v>809.65095429999997</v>
      </c>
      <c r="I137" s="6">
        <v>774.62323630000003</v>
      </c>
      <c r="J137" s="6">
        <v>882.5040831</v>
      </c>
      <c r="K137" s="6">
        <v>1066.2374222999999</v>
      </c>
      <c r="L137" s="6">
        <v>767.98069550000002</v>
      </c>
      <c r="M137" s="6">
        <v>460.32224109999999</v>
      </c>
      <c r="N137" s="6">
        <v>567.31832440000005</v>
      </c>
      <c r="O137" s="6">
        <v>653.70818980000001</v>
      </c>
      <c r="P137" s="6">
        <v>818.52702669999996</v>
      </c>
      <c r="Q137" s="6">
        <v>441.91567830000002</v>
      </c>
      <c r="R137" s="6">
        <v>869.87255749999997</v>
      </c>
      <c r="S137" s="6">
        <v>2.9170697189651098</v>
      </c>
      <c r="T137" s="6">
        <v>5.89045780796509</v>
      </c>
      <c r="U137" s="6">
        <v>6.4966262994426804</v>
      </c>
      <c r="V137" s="6">
        <v>3.3773018977443701</v>
      </c>
      <c r="W137" s="6">
        <v>8.1156653494061697</v>
      </c>
      <c r="X137" s="6">
        <v>7.7645594367513198</v>
      </c>
      <c r="Y137" s="6">
        <v>8.84592029427826</v>
      </c>
      <c r="Z137" s="6">
        <v>10.687600695637499</v>
      </c>
      <c r="AA137" s="6">
        <v>7.6979768706266603</v>
      </c>
      <c r="AB137" s="6">
        <v>4.6141133309552398</v>
      </c>
      <c r="AC137" s="6">
        <v>5.6866056205625899</v>
      </c>
      <c r="AD137" s="6">
        <v>6.5525482016749699</v>
      </c>
      <c r="AE137" s="6">
        <v>8.2046360754121395</v>
      </c>
      <c r="AF137" s="6">
        <v>4.4296122158459799</v>
      </c>
      <c r="AG137" s="6">
        <v>8.7193061847319004</v>
      </c>
    </row>
    <row r="138" spans="1:33" x14ac:dyDescent="0.25">
      <c r="A138" s="6" t="s">
        <v>94</v>
      </c>
      <c r="B138" s="6" t="s">
        <v>95</v>
      </c>
      <c r="C138" s="6" t="s">
        <v>16</v>
      </c>
      <c r="D138" s="6">
        <v>4659.1718238000003</v>
      </c>
      <c r="E138" s="6">
        <v>6153.9328249999999</v>
      </c>
      <c r="F138" s="6">
        <v>6710.0922816000002</v>
      </c>
      <c r="G138" s="6">
        <v>7305.6573795000004</v>
      </c>
      <c r="H138" s="6">
        <v>11775.758636</v>
      </c>
      <c r="I138" s="6">
        <v>12888.963370699999</v>
      </c>
      <c r="J138" s="6">
        <v>14617.649004700001</v>
      </c>
      <c r="K138" s="6">
        <v>15423.2704531</v>
      </c>
      <c r="L138" s="6">
        <v>14459.630849700001</v>
      </c>
      <c r="M138" s="6">
        <v>11005.3091212</v>
      </c>
      <c r="N138" s="6">
        <v>11432.1911948</v>
      </c>
      <c r="O138" s="6">
        <v>10342.358758300001</v>
      </c>
      <c r="P138" s="6">
        <v>9247.2774762000008</v>
      </c>
      <c r="Q138" s="6">
        <v>7537.4212772999999</v>
      </c>
      <c r="R138" s="6">
        <v>14864.9190409</v>
      </c>
      <c r="S138" s="6">
        <v>2.9409581155069202</v>
      </c>
      <c r="T138" s="6">
        <v>3.8844797677384499</v>
      </c>
      <c r="U138" s="6">
        <v>4.23553822388907</v>
      </c>
      <c r="V138" s="6">
        <v>4.6114702723777103</v>
      </c>
      <c r="W138" s="6">
        <v>7.4330834398266799</v>
      </c>
      <c r="X138" s="6">
        <v>8.1357594995532203</v>
      </c>
      <c r="Y138" s="6">
        <v>9.2269388414487992</v>
      </c>
      <c r="Z138" s="6">
        <v>9.7354624645947698</v>
      </c>
      <c r="AA138" s="6">
        <v>9.1271947682702201</v>
      </c>
      <c r="AB138" s="6">
        <v>6.9467610119726704</v>
      </c>
      <c r="AC138" s="6">
        <v>7.2162171183788102</v>
      </c>
      <c r="AD138" s="6">
        <v>6.5282940990355902</v>
      </c>
      <c r="AE138" s="6">
        <v>5.8370579082429899</v>
      </c>
      <c r="AF138" s="6">
        <v>4.7577640648999404</v>
      </c>
      <c r="AG138" s="6">
        <v>9.3830204042641796</v>
      </c>
    </row>
    <row r="139" spans="1:33" x14ac:dyDescent="0.25">
      <c r="A139" s="6" t="s">
        <v>96</v>
      </c>
      <c r="B139" s="6" t="s">
        <v>97</v>
      </c>
      <c r="C139" s="6" t="s">
        <v>15</v>
      </c>
      <c r="D139" s="6">
        <v>2289.3240289999999</v>
      </c>
      <c r="E139" s="6">
        <v>2130.8084098999998</v>
      </c>
      <c r="F139" s="6">
        <v>1850.534917</v>
      </c>
      <c r="G139" s="6">
        <v>2325.5111514</v>
      </c>
      <c r="H139" s="6">
        <v>2874.6034473</v>
      </c>
      <c r="I139" s="6">
        <v>3675.7905787999998</v>
      </c>
      <c r="J139" s="6">
        <v>3309.4103934</v>
      </c>
      <c r="K139" s="6">
        <v>2520.4967526999999</v>
      </c>
      <c r="L139" s="6">
        <v>1521.3074546</v>
      </c>
      <c r="M139" s="6">
        <v>1795.2597306</v>
      </c>
      <c r="N139" s="6">
        <v>2144.1685609000001</v>
      </c>
      <c r="O139" s="6">
        <v>1534.2059677</v>
      </c>
      <c r="P139" s="6">
        <v>1153.4216154000001</v>
      </c>
      <c r="Q139" s="6">
        <v>885.00868879999996</v>
      </c>
      <c r="R139" s="6">
        <v>1311.1001437</v>
      </c>
      <c r="S139" s="6">
        <v>7.3092415601131</v>
      </c>
      <c r="T139" s="6">
        <v>6.8031406602947104</v>
      </c>
      <c r="U139" s="6">
        <v>5.9082971883561397</v>
      </c>
      <c r="V139" s="6">
        <v>7.4247780309824201</v>
      </c>
      <c r="W139" s="6">
        <v>9.1778930023407206</v>
      </c>
      <c r="X139" s="6">
        <v>11.735884009645</v>
      </c>
      <c r="Y139" s="6">
        <v>10.5661233099779</v>
      </c>
      <c r="Z139" s="6">
        <v>8.0473185025766192</v>
      </c>
      <c r="AA139" s="6">
        <v>4.8571558818300398</v>
      </c>
      <c r="AB139" s="6">
        <v>5.7318172822528703</v>
      </c>
      <c r="AC139" s="6">
        <v>6.8457962956270402</v>
      </c>
      <c r="AD139" s="6">
        <v>4.8983376223001098</v>
      </c>
      <c r="AE139" s="6">
        <v>3.6825880045023802</v>
      </c>
      <c r="AF139" s="6">
        <v>2.82561236736059</v>
      </c>
      <c r="AG139" s="6">
        <v>4.1860162818403301</v>
      </c>
    </row>
    <row r="140" spans="1:33" x14ac:dyDescent="0.25">
      <c r="A140" s="6" t="s">
        <v>96</v>
      </c>
      <c r="B140" s="6" t="s">
        <v>97</v>
      </c>
      <c r="C140" s="6" t="s">
        <v>16</v>
      </c>
      <c r="D140" s="6">
        <v>2398.8383109000001</v>
      </c>
      <c r="E140" s="6">
        <v>2841.9816603999998</v>
      </c>
      <c r="F140" s="6">
        <v>2494.5126718000001</v>
      </c>
      <c r="G140" s="6">
        <v>3336.0499389000001</v>
      </c>
      <c r="H140" s="6">
        <v>5037.8354632999999</v>
      </c>
      <c r="I140" s="6">
        <v>5229.0726592000001</v>
      </c>
      <c r="J140" s="6">
        <v>4347.6770754999998</v>
      </c>
      <c r="K140" s="6">
        <v>4167.8655496000001</v>
      </c>
      <c r="L140" s="6">
        <v>4019.6600870000002</v>
      </c>
      <c r="M140" s="6">
        <v>3262.5765971999999</v>
      </c>
      <c r="N140" s="6">
        <v>4187.7145609999998</v>
      </c>
      <c r="O140" s="6">
        <v>2584.3005723000001</v>
      </c>
      <c r="P140" s="6">
        <v>2415.0106756</v>
      </c>
      <c r="Q140" s="6">
        <v>2155.1482581999999</v>
      </c>
      <c r="R140" s="6">
        <v>3602.8040805999999</v>
      </c>
      <c r="S140" s="6">
        <v>4.6059716453120396</v>
      </c>
      <c r="T140" s="6">
        <v>5.4568442086403399</v>
      </c>
      <c r="U140" s="6">
        <v>4.7896744782568001</v>
      </c>
      <c r="V140" s="6">
        <v>6.4054969257821401</v>
      </c>
      <c r="W140" s="6">
        <v>9.6730684983105508</v>
      </c>
      <c r="X140" s="6">
        <v>10.0402600250766</v>
      </c>
      <c r="Y140" s="6">
        <v>8.3479062518444902</v>
      </c>
      <c r="Z140" s="6">
        <v>8.0026529740256294</v>
      </c>
      <c r="AA140" s="6">
        <v>7.7180860003725202</v>
      </c>
      <c r="AB140" s="6">
        <v>6.2644219200100597</v>
      </c>
      <c r="AC140" s="6">
        <v>8.0407647480791198</v>
      </c>
      <c r="AD140" s="6">
        <v>4.9620748113330002</v>
      </c>
      <c r="AE140" s="6">
        <v>4.6370239479651101</v>
      </c>
      <c r="AF140" s="6">
        <v>4.1380662146372797</v>
      </c>
      <c r="AG140" s="6">
        <v>6.91768735035427</v>
      </c>
    </row>
    <row r="141" spans="1:33" x14ac:dyDescent="0.25">
      <c r="A141" s="6" t="s">
        <v>98</v>
      </c>
      <c r="B141" s="6" t="s">
        <v>99</v>
      </c>
      <c r="C141" s="6" t="s">
        <v>15</v>
      </c>
      <c r="D141" s="6">
        <v>1147.5690503999999</v>
      </c>
      <c r="E141" s="6">
        <v>1870.6808334</v>
      </c>
      <c r="F141" s="6">
        <v>1947.2243739</v>
      </c>
      <c r="G141" s="6">
        <v>1772.9749790000001</v>
      </c>
      <c r="H141" s="6">
        <v>1741.7614229000001</v>
      </c>
      <c r="I141" s="6">
        <v>2119.09852</v>
      </c>
      <c r="J141" s="6">
        <v>1712.9839116000001</v>
      </c>
      <c r="K141" s="6">
        <v>1886.2440544000001</v>
      </c>
      <c r="L141" s="6">
        <v>1893.5618294999999</v>
      </c>
      <c r="M141" s="6">
        <v>1379.9382493000001</v>
      </c>
      <c r="N141" s="6">
        <v>1293.6863529</v>
      </c>
      <c r="O141" s="6">
        <v>1363.6574516999999</v>
      </c>
      <c r="P141" s="6">
        <v>1306.1503792999999</v>
      </c>
      <c r="Q141" s="6">
        <v>932.18035620000001</v>
      </c>
      <c r="R141" s="6">
        <v>1700.3226858</v>
      </c>
      <c r="S141" s="6">
        <v>4.7680214716731699</v>
      </c>
      <c r="T141" s="6">
        <v>7.7724703164394997</v>
      </c>
      <c r="U141" s="6">
        <v>8.0905001940269692</v>
      </c>
      <c r="V141" s="6">
        <v>7.3665133838043904</v>
      </c>
      <c r="W141" s="6">
        <v>7.2368245379434804</v>
      </c>
      <c r="X141" s="6">
        <v>8.8046181102819006</v>
      </c>
      <c r="Y141" s="6">
        <v>7.1172571866526004</v>
      </c>
      <c r="Z141" s="6">
        <v>7.8371337646830099</v>
      </c>
      <c r="AA141" s="6">
        <v>7.8675383044268399</v>
      </c>
      <c r="AB141" s="6">
        <v>5.73348958823183</v>
      </c>
      <c r="AC141" s="6">
        <v>5.3751225741821003</v>
      </c>
      <c r="AD141" s="6">
        <v>5.6658446892118404</v>
      </c>
      <c r="AE141" s="6">
        <v>5.42690921436553</v>
      </c>
      <c r="AF141" s="6">
        <v>3.8731054591305898</v>
      </c>
      <c r="AG141" s="6">
        <v>7.0646512049462604</v>
      </c>
    </row>
    <row r="142" spans="1:33" x14ac:dyDescent="0.25">
      <c r="A142" s="6" t="s">
        <v>98</v>
      </c>
      <c r="B142" s="6" t="s">
        <v>99</v>
      </c>
      <c r="C142" s="6" t="s">
        <v>16</v>
      </c>
      <c r="D142" s="6">
        <v>2312.5226865</v>
      </c>
      <c r="E142" s="6">
        <v>3248.0152966999999</v>
      </c>
      <c r="F142" s="6">
        <v>3985.9877587000001</v>
      </c>
      <c r="G142" s="6">
        <v>4096.9887492999997</v>
      </c>
      <c r="H142" s="6">
        <v>4943.2748490000004</v>
      </c>
      <c r="I142" s="6">
        <v>4693.9581145000002</v>
      </c>
      <c r="J142" s="6">
        <v>4855.4738864999999</v>
      </c>
      <c r="K142" s="6">
        <v>4046.6570949000002</v>
      </c>
      <c r="L142" s="6">
        <v>4309.9809791999996</v>
      </c>
      <c r="M142" s="6">
        <v>4040.640351</v>
      </c>
      <c r="N142" s="6">
        <v>4365.7766548</v>
      </c>
      <c r="O142" s="6">
        <v>3572.1857696000002</v>
      </c>
      <c r="P142" s="6">
        <v>2841.4496779999999</v>
      </c>
      <c r="Q142" s="6">
        <v>2324.6463411999998</v>
      </c>
      <c r="R142" s="6">
        <v>4716.4073384000003</v>
      </c>
      <c r="S142" s="6">
        <v>3.9629229389490401</v>
      </c>
      <c r="T142" s="6">
        <v>5.5660575355613098</v>
      </c>
      <c r="U142" s="6">
        <v>6.8307058847624802</v>
      </c>
      <c r="V142" s="6">
        <v>7.02092601728822</v>
      </c>
      <c r="W142" s="6">
        <v>8.47118923718803</v>
      </c>
      <c r="X142" s="6">
        <v>8.0439402367860993</v>
      </c>
      <c r="Y142" s="6">
        <v>8.3207265194018198</v>
      </c>
      <c r="Z142" s="6">
        <v>6.9346736882012801</v>
      </c>
      <c r="AA142" s="6">
        <v>7.3859264553881898</v>
      </c>
      <c r="AB142" s="6">
        <v>6.9243629169564</v>
      </c>
      <c r="AC142" s="6">
        <v>7.48154236610777</v>
      </c>
      <c r="AD142" s="6">
        <v>6.1215818600079102</v>
      </c>
      <c r="AE142" s="6">
        <v>4.8693343310971899</v>
      </c>
      <c r="AF142" s="6">
        <v>3.9836989986153899</v>
      </c>
      <c r="AG142" s="6">
        <v>8.0824110136888603</v>
      </c>
    </row>
    <row r="143" spans="1:33" x14ac:dyDescent="0.25">
      <c r="A143" s="6" t="s">
        <v>100</v>
      </c>
      <c r="B143" s="6" t="s">
        <v>101</v>
      </c>
      <c r="C143" s="6" t="s">
        <v>15</v>
      </c>
      <c r="D143" s="6">
        <v>1906.4636172</v>
      </c>
      <c r="E143" s="6">
        <v>2774.7138819000002</v>
      </c>
      <c r="F143" s="6">
        <v>3149.0311581999999</v>
      </c>
      <c r="G143" s="6">
        <v>2873.4869718</v>
      </c>
      <c r="H143" s="6">
        <v>3449.0400804000001</v>
      </c>
      <c r="I143" s="6">
        <v>3426.4061731000002</v>
      </c>
      <c r="J143" s="6">
        <v>3645.0274912</v>
      </c>
      <c r="K143" s="6">
        <v>3387.8037829999998</v>
      </c>
      <c r="L143" s="6">
        <v>2886.5391574999999</v>
      </c>
      <c r="M143" s="6">
        <v>2823.0864845000001</v>
      </c>
      <c r="N143" s="6">
        <v>2733.8326437000001</v>
      </c>
      <c r="O143" s="6">
        <v>2839.7344069999999</v>
      </c>
      <c r="P143" s="6">
        <v>2456.5774247999998</v>
      </c>
      <c r="Q143" s="6">
        <v>2232.3917268</v>
      </c>
      <c r="R143" s="6">
        <v>4034.9639520999999</v>
      </c>
      <c r="S143" s="6">
        <v>4.2727523906290603</v>
      </c>
      <c r="T143" s="6">
        <v>6.2186685679384404</v>
      </c>
      <c r="U143" s="6">
        <v>7.0575857246757696</v>
      </c>
      <c r="V143" s="6">
        <v>6.44003809851458</v>
      </c>
      <c r="W143" s="6">
        <v>7.7299635387474401</v>
      </c>
      <c r="X143" s="6">
        <v>7.6792365903531197</v>
      </c>
      <c r="Y143" s="6">
        <v>8.1692090981558998</v>
      </c>
      <c r="Z143" s="6">
        <v>7.5927211944673996</v>
      </c>
      <c r="AA143" s="6">
        <v>6.46929056215955</v>
      </c>
      <c r="AB143" s="6">
        <v>6.32708089300744</v>
      </c>
      <c r="AC143" s="6">
        <v>6.1270458342680998</v>
      </c>
      <c r="AD143" s="6">
        <v>6.3643920958120104</v>
      </c>
      <c r="AE143" s="6">
        <v>5.5056634545145098</v>
      </c>
      <c r="AF143" s="6">
        <v>5.0032200989569704</v>
      </c>
      <c r="AG143" s="6">
        <v>9.0431318577997004</v>
      </c>
    </row>
    <row r="144" spans="1:33" x14ac:dyDescent="0.25">
      <c r="A144" s="6" t="s">
        <v>100</v>
      </c>
      <c r="B144" s="6" t="s">
        <v>101</v>
      </c>
      <c r="C144" s="6" t="s">
        <v>16</v>
      </c>
      <c r="D144" s="6">
        <v>7921.6196080999998</v>
      </c>
      <c r="E144" s="6">
        <v>10983.255662899999</v>
      </c>
      <c r="F144" s="6">
        <v>12172.9160689</v>
      </c>
      <c r="G144" s="6">
        <v>13123.9065851</v>
      </c>
      <c r="H144" s="6">
        <v>16856.8637456</v>
      </c>
      <c r="I144" s="6">
        <v>18568.972311699999</v>
      </c>
      <c r="J144" s="6">
        <v>17190.2522546</v>
      </c>
      <c r="K144" s="6">
        <v>15671.221319099999</v>
      </c>
      <c r="L144" s="6">
        <v>15783.0441448</v>
      </c>
      <c r="M144" s="6">
        <v>14511.339462</v>
      </c>
      <c r="N144" s="6">
        <v>14705.714098</v>
      </c>
      <c r="O144" s="6">
        <v>13779.9257256</v>
      </c>
      <c r="P144" s="6">
        <v>11259.163364599999</v>
      </c>
      <c r="Q144" s="6">
        <v>8268.2805377000004</v>
      </c>
      <c r="R144" s="6">
        <v>18574.426152700002</v>
      </c>
      <c r="S144" s="6">
        <v>3.7835341820177799</v>
      </c>
      <c r="T144" s="6">
        <v>5.2458367463051703</v>
      </c>
      <c r="U144" s="6">
        <v>5.81404388496804</v>
      </c>
      <c r="V144" s="6">
        <v>6.2682572028024799</v>
      </c>
      <c r="W144" s="6">
        <v>8.0511970200991794</v>
      </c>
      <c r="X144" s="6">
        <v>8.8689365233367692</v>
      </c>
      <c r="Y144" s="6">
        <v>8.2104304700875694</v>
      </c>
      <c r="Z144" s="6">
        <v>7.4849089539912903</v>
      </c>
      <c r="AA144" s="6">
        <v>7.53831791633697</v>
      </c>
      <c r="AB144" s="6">
        <v>6.9309246842905798</v>
      </c>
      <c r="AC144" s="6">
        <v>7.0237621488251403</v>
      </c>
      <c r="AD144" s="6">
        <v>6.5815859114420201</v>
      </c>
      <c r="AE144" s="6">
        <v>5.3776161389178299</v>
      </c>
      <c r="AF144" s="6">
        <v>3.9491068226644699</v>
      </c>
      <c r="AG144" s="6">
        <v>8.8715413939147094</v>
      </c>
    </row>
    <row r="145" spans="1:33" x14ac:dyDescent="0.25">
      <c r="A145" s="6" t="s">
        <v>102</v>
      </c>
      <c r="B145" s="6" t="s">
        <v>103</v>
      </c>
      <c r="C145" s="6" t="s">
        <v>15</v>
      </c>
      <c r="D145" s="6">
        <v>243.31560279999999</v>
      </c>
      <c r="E145" s="6">
        <v>354.10678209999998</v>
      </c>
      <c r="F145" s="6">
        <v>293.140085</v>
      </c>
      <c r="G145" s="6">
        <v>600.73637359999998</v>
      </c>
      <c r="H145" s="6">
        <v>646.16851699999995</v>
      </c>
      <c r="I145" s="6">
        <v>502.81385030000001</v>
      </c>
      <c r="J145" s="6">
        <v>467.52678909999997</v>
      </c>
      <c r="K145" s="6">
        <v>309.91864950000001</v>
      </c>
      <c r="L145" s="6">
        <v>505.91439480000003</v>
      </c>
      <c r="M145" s="6">
        <v>391.95365229999999</v>
      </c>
      <c r="N145" s="6">
        <v>387.15020399999997</v>
      </c>
      <c r="O145" s="6">
        <v>418.81584889999999</v>
      </c>
      <c r="P145" s="6">
        <v>451.82072799999997</v>
      </c>
      <c r="Q145" s="6">
        <v>378.29976349999998</v>
      </c>
      <c r="R145" s="6">
        <v>514.73412480000002</v>
      </c>
      <c r="S145" s="6">
        <v>3.7627586388994798</v>
      </c>
      <c r="T145" s="6">
        <v>5.4760908799378898</v>
      </c>
      <c r="U145" s="6">
        <v>4.5332702652370802</v>
      </c>
      <c r="V145" s="6">
        <v>9.2900987583708901</v>
      </c>
      <c r="W145" s="6">
        <v>9.9926849801126405</v>
      </c>
      <c r="X145" s="6">
        <v>7.7757740860120199</v>
      </c>
      <c r="Y145" s="6">
        <v>7.2300766755553001</v>
      </c>
      <c r="Z145" s="6">
        <v>4.7927426862170197</v>
      </c>
      <c r="AA145" s="6">
        <v>7.8237225137676196</v>
      </c>
      <c r="AB145" s="6">
        <v>6.0613745040111597</v>
      </c>
      <c r="AC145" s="6">
        <v>5.98709148895031</v>
      </c>
      <c r="AD145" s="6">
        <v>6.4767854400683502</v>
      </c>
      <c r="AE145" s="6">
        <v>6.9871900032374397</v>
      </c>
      <c r="AF145" s="6">
        <v>5.8502236881754701</v>
      </c>
      <c r="AG145" s="6">
        <v>7.9601153914473199</v>
      </c>
    </row>
    <row r="146" spans="1:33" x14ac:dyDescent="0.25">
      <c r="A146" s="6" t="s">
        <v>102</v>
      </c>
      <c r="B146" s="6" t="s">
        <v>103</v>
      </c>
      <c r="C146" s="6" t="s">
        <v>16</v>
      </c>
      <c r="D146" s="6">
        <v>379.1523775</v>
      </c>
      <c r="E146" s="6">
        <v>370.92745289999999</v>
      </c>
      <c r="F146" s="6">
        <v>465.35770000000002</v>
      </c>
      <c r="G146" s="6">
        <v>978.18616020000002</v>
      </c>
      <c r="H146" s="6">
        <v>1581.9089497</v>
      </c>
      <c r="I146" s="6">
        <v>929.43007590000002</v>
      </c>
      <c r="J146" s="6">
        <v>990.93359459999999</v>
      </c>
      <c r="K146" s="6">
        <v>1019.9473348</v>
      </c>
      <c r="L146" s="6">
        <v>911.29055779999999</v>
      </c>
      <c r="M146" s="6">
        <v>710.71925590000001</v>
      </c>
      <c r="N146" s="6">
        <v>709.40164189999996</v>
      </c>
      <c r="O146" s="6">
        <v>572.60751679999998</v>
      </c>
      <c r="P146" s="6">
        <v>597.48393060000001</v>
      </c>
      <c r="Q146" s="6">
        <v>427.51800830000002</v>
      </c>
      <c r="R146" s="6">
        <v>858.72007929999995</v>
      </c>
      <c r="S146" s="6">
        <v>3.29594982338693</v>
      </c>
      <c r="T146" s="6">
        <v>3.2244510266195499</v>
      </c>
      <c r="U146" s="6">
        <v>4.0453277366742801</v>
      </c>
      <c r="V146" s="6">
        <v>8.5033160630800193</v>
      </c>
      <c r="W146" s="6">
        <v>13.7514435693547</v>
      </c>
      <c r="X146" s="6">
        <v>8.0794822248295297</v>
      </c>
      <c r="Y146" s="6">
        <v>8.6141287775784701</v>
      </c>
      <c r="Z146" s="6">
        <v>8.8663435533858195</v>
      </c>
      <c r="AA146" s="6">
        <v>7.9217964366716602</v>
      </c>
      <c r="AB146" s="6">
        <v>6.1782416383800598</v>
      </c>
      <c r="AC146" s="6">
        <v>6.1667876956164003</v>
      </c>
      <c r="AD146" s="6">
        <v>4.9776442292439196</v>
      </c>
      <c r="AE146" s="6">
        <v>5.1938934644754999</v>
      </c>
      <c r="AF146" s="6">
        <v>3.71638947180575</v>
      </c>
      <c r="AG146" s="6">
        <v>7.4648042888974002</v>
      </c>
    </row>
    <row r="147" spans="1:33" x14ac:dyDescent="0.25">
      <c r="A147" s="6" t="s">
        <v>104</v>
      </c>
      <c r="B147" s="6" t="s">
        <v>105</v>
      </c>
      <c r="C147" s="6" t="s">
        <v>15</v>
      </c>
      <c r="D147" s="6">
        <v>9391.9304209000002</v>
      </c>
      <c r="E147" s="6">
        <v>10487.535952599999</v>
      </c>
      <c r="F147" s="6">
        <v>11522.9653189</v>
      </c>
      <c r="G147" s="6">
        <v>10164.8345754</v>
      </c>
      <c r="H147" s="6">
        <v>11532.570515900001</v>
      </c>
      <c r="I147" s="6">
        <v>11704.413511700001</v>
      </c>
      <c r="J147" s="6">
        <v>10044.451555400001</v>
      </c>
      <c r="K147" s="6">
        <v>8702.4926644000006</v>
      </c>
      <c r="L147" s="6">
        <v>8916.8449564000002</v>
      </c>
      <c r="M147" s="6">
        <v>8232.2454441000009</v>
      </c>
      <c r="N147" s="6">
        <v>8533.3409025000001</v>
      </c>
      <c r="O147" s="6">
        <v>6675.0047573000002</v>
      </c>
      <c r="P147" s="6">
        <v>6911.7744186</v>
      </c>
      <c r="Q147" s="6">
        <v>4880.9105436</v>
      </c>
      <c r="R147" s="6">
        <v>8243.0641510000005</v>
      </c>
      <c r="S147" s="6">
        <v>6.9086566450239797</v>
      </c>
      <c r="T147" s="6">
        <v>7.7145785479440097</v>
      </c>
      <c r="U147" s="6">
        <v>8.4762351671224092</v>
      </c>
      <c r="V147" s="6">
        <v>7.4772010425708899</v>
      </c>
      <c r="W147" s="6">
        <v>8.4833007015873108</v>
      </c>
      <c r="X147" s="6">
        <v>8.6097075425273406</v>
      </c>
      <c r="Y147" s="6">
        <v>7.3886479002669097</v>
      </c>
      <c r="Z147" s="6">
        <v>6.40150970884409</v>
      </c>
      <c r="AA147" s="6">
        <v>6.5591861736533303</v>
      </c>
      <c r="AB147" s="6">
        <v>6.0555982255030196</v>
      </c>
      <c r="AC147" s="6">
        <v>6.27708252598641</v>
      </c>
      <c r="AD147" s="6">
        <v>4.91009983096406</v>
      </c>
      <c r="AE147" s="6">
        <v>5.0842663995579098</v>
      </c>
      <c r="AF147" s="6">
        <v>3.5903731767189102</v>
      </c>
      <c r="AG147" s="6">
        <v>6.0635564117294498</v>
      </c>
    </row>
    <row r="148" spans="1:33" x14ac:dyDescent="0.25">
      <c r="A148" s="6" t="s">
        <v>104</v>
      </c>
      <c r="B148" s="6" t="s">
        <v>105</v>
      </c>
      <c r="C148" s="6" t="s">
        <v>16</v>
      </c>
      <c r="D148" s="6">
        <v>12595.792007</v>
      </c>
      <c r="E148" s="6">
        <v>16596.767788500001</v>
      </c>
      <c r="F148" s="6">
        <v>17632.008515099998</v>
      </c>
      <c r="G148" s="6">
        <v>18762.111559100002</v>
      </c>
      <c r="H148" s="6">
        <v>20565.483352399999</v>
      </c>
      <c r="I148" s="6">
        <v>23248.996474899999</v>
      </c>
      <c r="J148" s="6">
        <v>20554.888708999999</v>
      </c>
      <c r="K148" s="6">
        <v>20339.099850499999</v>
      </c>
      <c r="L148" s="6">
        <v>18187.6676443</v>
      </c>
      <c r="M148" s="6">
        <v>16645.756444499999</v>
      </c>
      <c r="N148" s="6">
        <v>16241.8018536</v>
      </c>
      <c r="O148" s="6">
        <v>13314.1604243</v>
      </c>
      <c r="P148" s="6">
        <v>10325.439375800001</v>
      </c>
      <c r="Q148" s="6">
        <v>9637.6968878999996</v>
      </c>
      <c r="R148" s="6">
        <v>14337.949444899999</v>
      </c>
      <c r="S148" s="6">
        <v>5.0588431533575102</v>
      </c>
      <c r="T148" s="6">
        <v>6.6657535348358801</v>
      </c>
      <c r="U148" s="6">
        <v>7.0815368741389397</v>
      </c>
      <c r="V148" s="6">
        <v>7.5354197299014603</v>
      </c>
      <c r="W148" s="6">
        <v>8.2597072573887207</v>
      </c>
      <c r="X148" s="6">
        <v>9.3374856121884608</v>
      </c>
      <c r="Y148" s="6">
        <v>8.2554521347893104</v>
      </c>
      <c r="Z148" s="6">
        <v>8.1687849376184705</v>
      </c>
      <c r="AA148" s="6">
        <v>7.3047060388720402</v>
      </c>
      <c r="AB148" s="6">
        <v>6.6854288301138602</v>
      </c>
      <c r="AC148" s="6">
        <v>6.5231887014021401</v>
      </c>
      <c r="AD148" s="6">
        <v>5.3473611875888496</v>
      </c>
      <c r="AE148" s="6">
        <v>4.1470022895459797</v>
      </c>
      <c r="AF148" s="6">
        <v>3.8707845356919601</v>
      </c>
      <c r="AG148" s="6">
        <v>5.7585451825664302</v>
      </c>
    </row>
    <row r="149" spans="1:33" x14ac:dyDescent="0.25">
      <c r="A149" s="6" t="s">
        <v>106</v>
      </c>
      <c r="B149" s="6" t="s">
        <v>107</v>
      </c>
      <c r="C149" s="6" t="s">
        <v>15</v>
      </c>
      <c r="D149" s="6">
        <v>24310.852071699999</v>
      </c>
      <c r="E149" s="6">
        <v>24574.033050599999</v>
      </c>
      <c r="F149" s="6">
        <v>28889.6034755</v>
      </c>
      <c r="G149" s="6">
        <v>24428.884399899998</v>
      </c>
      <c r="H149" s="6">
        <v>29235.0038293</v>
      </c>
      <c r="I149" s="6">
        <v>26935.456400200001</v>
      </c>
      <c r="J149" s="6">
        <v>26327.114228999999</v>
      </c>
      <c r="K149" s="6">
        <v>20908.8634346</v>
      </c>
      <c r="L149" s="6">
        <v>18854.305642200001</v>
      </c>
      <c r="M149" s="6">
        <v>16172.553161899999</v>
      </c>
      <c r="N149" s="6">
        <v>14950.8199143</v>
      </c>
      <c r="O149" s="6">
        <v>14115.135938199999</v>
      </c>
      <c r="P149" s="6">
        <v>11225.581682599999</v>
      </c>
      <c r="Q149" s="6">
        <v>9136.3802727000002</v>
      </c>
      <c r="R149" s="6">
        <v>13982.3700988</v>
      </c>
      <c r="S149" s="6">
        <v>7.9957557422965904</v>
      </c>
      <c r="T149" s="6">
        <v>8.0823150622700908</v>
      </c>
      <c r="U149" s="6">
        <v>9.5016913516905603</v>
      </c>
      <c r="V149" s="6">
        <v>8.0345761696184397</v>
      </c>
      <c r="W149" s="6">
        <v>9.6152923416576108</v>
      </c>
      <c r="X149" s="6">
        <v>8.8589790908228796</v>
      </c>
      <c r="Y149" s="6">
        <v>8.6588974402781904</v>
      </c>
      <c r="Z149" s="6">
        <v>6.8768533648688104</v>
      </c>
      <c r="AA149" s="6">
        <v>6.2011163640425098</v>
      </c>
      <c r="AB149" s="6">
        <v>5.3190971846844102</v>
      </c>
      <c r="AC149" s="6">
        <v>4.9172733160169697</v>
      </c>
      <c r="AD149" s="6">
        <v>4.6424197267252501</v>
      </c>
      <c r="AE149" s="6">
        <v>3.6920552572385401</v>
      </c>
      <c r="AF149" s="6">
        <v>3.0049240896120502</v>
      </c>
      <c r="AG149" s="6">
        <v>4.5987534981770901</v>
      </c>
    </row>
    <row r="150" spans="1:33" x14ac:dyDescent="0.25">
      <c r="A150" s="6" t="s">
        <v>106</v>
      </c>
      <c r="B150" s="6" t="s">
        <v>107</v>
      </c>
      <c r="C150" s="6" t="s">
        <v>16</v>
      </c>
      <c r="D150" s="6">
        <v>23049.1067172</v>
      </c>
      <c r="E150" s="6">
        <v>27648.3441312</v>
      </c>
      <c r="F150" s="6">
        <v>27288.0605607</v>
      </c>
      <c r="G150" s="6">
        <v>26986.374960500001</v>
      </c>
      <c r="H150" s="6">
        <v>31816.736812200001</v>
      </c>
      <c r="I150" s="6">
        <v>35622.056327400001</v>
      </c>
      <c r="J150" s="6">
        <v>31136.6095455</v>
      </c>
      <c r="K150" s="6">
        <v>29610.522716399999</v>
      </c>
      <c r="L150" s="6">
        <v>24980.320201999999</v>
      </c>
      <c r="M150" s="6">
        <v>19461.364930200001</v>
      </c>
      <c r="N150" s="6">
        <v>18570.013497399999</v>
      </c>
      <c r="O150" s="6">
        <v>15303.7646436</v>
      </c>
      <c r="P150" s="6">
        <v>13640.6390918</v>
      </c>
      <c r="Q150" s="6">
        <v>9226.4335998999995</v>
      </c>
      <c r="R150" s="6">
        <v>13570.6946694</v>
      </c>
      <c r="S150" s="6">
        <v>6.6250000453685702</v>
      </c>
      <c r="T150" s="6">
        <v>7.9469579177607796</v>
      </c>
      <c r="U150" s="6">
        <v>7.84340168453258</v>
      </c>
      <c r="V150" s="6">
        <v>7.7566882539630297</v>
      </c>
      <c r="W150" s="6">
        <v>9.1450781763706903</v>
      </c>
      <c r="X150" s="6">
        <v>10.238840388943901</v>
      </c>
      <c r="Y150" s="6">
        <v>8.9495893347410203</v>
      </c>
      <c r="Z150" s="6">
        <v>8.5109465085320899</v>
      </c>
      <c r="AA150" s="6">
        <v>7.1800883436438703</v>
      </c>
      <c r="AB150" s="6">
        <v>5.5937761548605396</v>
      </c>
      <c r="AC150" s="6">
        <v>5.3375751942249297</v>
      </c>
      <c r="AD150" s="6">
        <v>4.3987579519730904</v>
      </c>
      <c r="AE150" s="6">
        <v>3.9207261136326301</v>
      </c>
      <c r="AF150" s="6">
        <v>2.6519519288925002</v>
      </c>
      <c r="AG150" s="6">
        <v>3.90062200255975</v>
      </c>
    </row>
    <row r="151" spans="1:33" x14ac:dyDescent="0.25">
      <c r="A151" s="6" t="s">
        <v>108</v>
      </c>
      <c r="B151" s="6" t="s">
        <v>109</v>
      </c>
      <c r="C151" s="6" t="s">
        <v>15</v>
      </c>
      <c r="D151" s="6">
        <v>110.08257639999999</v>
      </c>
      <c r="E151" s="6">
        <v>131.7381652</v>
      </c>
      <c r="F151" s="6">
        <v>178.65860760000001</v>
      </c>
      <c r="G151" s="6">
        <v>142.56595960000001</v>
      </c>
      <c r="H151" s="6">
        <v>126.324268</v>
      </c>
      <c r="I151" s="6">
        <v>101.05941439999999</v>
      </c>
      <c r="J151" s="6">
        <v>106.4733116</v>
      </c>
      <c r="K151" s="6">
        <v>104.6686792</v>
      </c>
      <c r="L151" s="6">
        <v>120.9103708</v>
      </c>
      <c r="M151" s="6">
        <v>73.989928399999997</v>
      </c>
      <c r="N151" s="6">
        <v>131.7381652</v>
      </c>
      <c r="O151" s="6">
        <v>106.4733116</v>
      </c>
      <c r="P151" s="6">
        <v>108.27794400000001</v>
      </c>
      <c r="Q151" s="6">
        <v>72.185295999999994</v>
      </c>
      <c r="R151" s="6">
        <v>140.76132720000001</v>
      </c>
      <c r="S151" s="6">
        <v>6.2692702980472799</v>
      </c>
      <c r="T151" s="6">
        <v>7.5025693730729701</v>
      </c>
      <c r="U151" s="6">
        <v>10.174717368962</v>
      </c>
      <c r="V151" s="6">
        <v>8.1192189105858201</v>
      </c>
      <c r="W151" s="6">
        <v>7.19424460431655</v>
      </c>
      <c r="X151" s="6">
        <v>5.7553956834532398</v>
      </c>
      <c r="Y151" s="6">
        <v>6.0637204522096599</v>
      </c>
      <c r="Z151" s="6">
        <v>5.96094552929085</v>
      </c>
      <c r="AA151" s="6">
        <v>6.8859198355601201</v>
      </c>
      <c r="AB151" s="6">
        <v>4.2137718396711197</v>
      </c>
      <c r="AC151" s="6">
        <v>7.5025693730729701</v>
      </c>
      <c r="AD151" s="6">
        <v>6.0637204522096599</v>
      </c>
      <c r="AE151" s="6">
        <v>6.1664953751284699</v>
      </c>
      <c r="AF151" s="6">
        <v>4.1109969167523097</v>
      </c>
      <c r="AG151" s="6">
        <v>8.0164439876670102</v>
      </c>
    </row>
    <row r="152" spans="1:33" x14ac:dyDescent="0.25">
      <c r="A152" s="6" t="s">
        <v>108</v>
      </c>
      <c r="B152" s="6" t="s">
        <v>109</v>
      </c>
      <c r="C152" s="6" t="s">
        <v>16</v>
      </c>
      <c r="D152" s="6">
        <v>108.27794400000001</v>
      </c>
      <c r="E152" s="6">
        <v>153.393754</v>
      </c>
      <c r="F152" s="6">
        <v>153.393754</v>
      </c>
      <c r="G152" s="6">
        <v>142.56595960000001</v>
      </c>
      <c r="H152" s="6">
        <v>155.1983864</v>
      </c>
      <c r="I152" s="6">
        <v>153.393754</v>
      </c>
      <c r="J152" s="6">
        <v>147.97985679999999</v>
      </c>
      <c r="K152" s="6">
        <v>138.95669480000001</v>
      </c>
      <c r="L152" s="6">
        <v>92.036252399999995</v>
      </c>
      <c r="M152" s="6">
        <v>95.6455172</v>
      </c>
      <c r="N152" s="6">
        <v>151.5891216</v>
      </c>
      <c r="O152" s="6">
        <v>99.254782000000006</v>
      </c>
      <c r="P152" s="6">
        <v>77.599193200000002</v>
      </c>
      <c r="Q152" s="6">
        <v>50.529707199999997</v>
      </c>
      <c r="R152" s="6">
        <v>108.27794400000001</v>
      </c>
      <c r="S152" s="6">
        <v>5.9230009871668301</v>
      </c>
      <c r="T152" s="6">
        <v>8.3909180651530093</v>
      </c>
      <c r="U152" s="6">
        <v>8.3909180651530093</v>
      </c>
      <c r="V152" s="6">
        <v>7.7986179664363302</v>
      </c>
      <c r="W152" s="6">
        <v>8.4896347482724597</v>
      </c>
      <c r="X152" s="6">
        <v>8.3909180651530093</v>
      </c>
      <c r="Y152" s="6">
        <v>8.0947680157946706</v>
      </c>
      <c r="Z152" s="6">
        <v>7.6011846001974304</v>
      </c>
      <c r="AA152" s="6">
        <v>5.0345508390918097</v>
      </c>
      <c r="AB152" s="6">
        <v>5.2319842053306997</v>
      </c>
      <c r="AC152" s="6">
        <v>8.2922013820335607</v>
      </c>
      <c r="AD152" s="6">
        <v>5.4294175715695996</v>
      </c>
      <c r="AE152" s="6">
        <v>4.2448173741362298</v>
      </c>
      <c r="AF152" s="6">
        <v>2.7640671273445201</v>
      </c>
      <c r="AG152" s="6">
        <v>5.9230009871668301</v>
      </c>
    </row>
    <row r="153" spans="1:33" x14ac:dyDescent="0.25">
      <c r="A153" t="s">
        <v>19</v>
      </c>
    </row>
    <row r="154" spans="1:33" x14ac:dyDescent="0.25">
      <c r="A154" t="s">
        <v>1035</v>
      </c>
    </row>
    <row r="155" spans="1:33" x14ac:dyDescent="0.25">
      <c r="A155" t="s">
        <v>20</v>
      </c>
    </row>
    <row r="156" spans="1:33" x14ac:dyDescent="0.25">
      <c r="A156" t="s">
        <v>21</v>
      </c>
    </row>
    <row r="157" spans="1:33" x14ac:dyDescent="0.25">
      <c r="A157" t="s">
        <v>22</v>
      </c>
    </row>
    <row r="160" spans="1:33" x14ac:dyDescent="0.25">
      <c r="L160" s="7" t="str">
        <f>HYPERLINK("#'Indice'!A1", "Ir al índice")</f>
        <v>Ir al índice</v>
      </c>
    </row>
    <row r="161" spans="1:33" ht="17.25" x14ac:dyDescent="0.3">
      <c r="A161" s="4" t="s">
        <v>390</v>
      </c>
    </row>
    <row r="162" spans="1:33" x14ac:dyDescent="0.25">
      <c r="A162" s="5" t="s">
        <v>24</v>
      </c>
      <c r="B162" s="5" t="s">
        <v>69</v>
      </c>
      <c r="C162" s="5" t="s">
        <v>11</v>
      </c>
      <c r="D162" s="5" t="s">
        <v>357</v>
      </c>
      <c r="E162" s="5" t="s">
        <v>358</v>
      </c>
      <c r="F162" s="5" t="s">
        <v>359</v>
      </c>
      <c r="G162" s="5" t="s">
        <v>360</v>
      </c>
      <c r="H162" s="5" t="s">
        <v>361</v>
      </c>
      <c r="I162" s="5" t="s">
        <v>362</v>
      </c>
      <c r="J162" s="5" t="s">
        <v>363</v>
      </c>
      <c r="K162" s="5" t="s">
        <v>364</v>
      </c>
      <c r="L162" s="5" t="s">
        <v>365</v>
      </c>
      <c r="M162" s="5" t="s">
        <v>366</v>
      </c>
      <c r="N162" s="5" t="s">
        <v>367</v>
      </c>
      <c r="O162" s="5" t="s">
        <v>368</v>
      </c>
      <c r="P162" s="5" t="s">
        <v>369</v>
      </c>
      <c r="Q162" s="5" t="s">
        <v>370</v>
      </c>
      <c r="R162" s="5" t="s">
        <v>371</v>
      </c>
      <c r="S162" s="5" t="s">
        <v>372</v>
      </c>
      <c r="T162" s="5" t="s">
        <v>373</v>
      </c>
      <c r="U162" s="5" t="s">
        <v>374</v>
      </c>
      <c r="V162" s="5" t="s">
        <v>375</v>
      </c>
      <c r="W162" s="5" t="s">
        <v>376</v>
      </c>
      <c r="X162" s="5" t="s">
        <v>377</v>
      </c>
      <c r="Y162" s="5" t="s">
        <v>378</v>
      </c>
      <c r="Z162" s="5" t="s">
        <v>379</v>
      </c>
      <c r="AA162" s="5" t="s">
        <v>380</v>
      </c>
      <c r="AB162" s="5" t="s">
        <v>381</v>
      </c>
      <c r="AC162" s="5" t="s">
        <v>382</v>
      </c>
      <c r="AD162" s="5" t="s">
        <v>383</v>
      </c>
      <c r="AE162" s="5" t="s">
        <v>384</v>
      </c>
      <c r="AF162" s="5" t="s">
        <v>385</v>
      </c>
      <c r="AG162" s="5" t="s">
        <v>386</v>
      </c>
    </row>
    <row r="163" spans="1:33" x14ac:dyDescent="0.25">
      <c r="A163" s="6" t="s">
        <v>70</v>
      </c>
      <c r="B163" s="6" t="s">
        <v>71</v>
      </c>
      <c r="C163" s="6" t="s">
        <v>15</v>
      </c>
      <c r="D163" s="6">
        <v>5750.6256353999997</v>
      </c>
      <c r="E163" s="6">
        <v>5963.1250177000002</v>
      </c>
      <c r="F163" s="6">
        <v>6201.8968355999996</v>
      </c>
      <c r="G163" s="6">
        <v>5316.3885260999996</v>
      </c>
      <c r="H163" s="6">
        <v>6700.2976392999999</v>
      </c>
      <c r="I163" s="6">
        <v>6144.2299488999997</v>
      </c>
      <c r="J163" s="6">
        <v>6106.7918227</v>
      </c>
      <c r="K163" s="6">
        <v>5855.1740013999997</v>
      </c>
      <c r="L163" s="6">
        <v>5423.8367324000001</v>
      </c>
      <c r="M163" s="6">
        <v>4526.8993313000001</v>
      </c>
      <c r="N163" s="6">
        <v>3293.6878372000001</v>
      </c>
      <c r="O163" s="6">
        <v>3646.0700399000002</v>
      </c>
      <c r="P163" s="6">
        <v>2405.1266500000002</v>
      </c>
      <c r="Q163" s="6">
        <v>2016.3459269</v>
      </c>
      <c r="R163" s="6">
        <v>3947.1490444999999</v>
      </c>
      <c r="S163" s="6">
        <v>7.8455803542384999</v>
      </c>
      <c r="T163" s="6">
        <v>8.13549332801961</v>
      </c>
      <c r="U163" s="6">
        <v>8.4612497939126907</v>
      </c>
      <c r="V163" s="6">
        <v>7.2531505301105996</v>
      </c>
      <c r="W163" s="6">
        <v>9.1412181663928092</v>
      </c>
      <c r="X163" s="6">
        <v>8.3825748423389808</v>
      </c>
      <c r="Y163" s="6">
        <v>8.3314979950467301</v>
      </c>
      <c r="Z163" s="6">
        <v>7.9882157226944202</v>
      </c>
      <c r="AA163" s="6">
        <v>7.3997421515954196</v>
      </c>
      <c r="AB163" s="6">
        <v>6.1760501745463099</v>
      </c>
      <c r="AC163" s="6">
        <v>4.4935793471684002</v>
      </c>
      <c r="AD163" s="6">
        <v>4.9743344966025198</v>
      </c>
      <c r="AE163" s="6">
        <v>3.2813150413646999</v>
      </c>
      <c r="AF163" s="6">
        <v>2.7509013791566499</v>
      </c>
      <c r="AG163" s="6">
        <v>5.3850966768116599</v>
      </c>
    </row>
    <row r="164" spans="1:33" x14ac:dyDescent="0.25">
      <c r="A164" s="6" t="s">
        <v>70</v>
      </c>
      <c r="B164" s="6" t="s">
        <v>71</v>
      </c>
      <c r="C164" s="6" t="s">
        <v>16</v>
      </c>
      <c r="D164" s="6">
        <v>20658.088786100001</v>
      </c>
      <c r="E164" s="6">
        <v>23559.1617869</v>
      </c>
      <c r="F164" s="6">
        <v>26430.1019375</v>
      </c>
      <c r="G164" s="6">
        <v>25876.984493</v>
      </c>
      <c r="H164" s="6">
        <v>36833.329342199999</v>
      </c>
      <c r="I164" s="6">
        <v>41317.570055800003</v>
      </c>
      <c r="J164" s="6">
        <v>41602.364112800002</v>
      </c>
      <c r="K164" s="6">
        <v>46534.228439600003</v>
      </c>
      <c r="L164" s="6">
        <v>38971.310019800003</v>
      </c>
      <c r="M164" s="6">
        <v>34364.791008599997</v>
      </c>
      <c r="N164" s="6">
        <v>32487.116694600001</v>
      </c>
      <c r="O164" s="6">
        <v>29953.663750299998</v>
      </c>
      <c r="P164" s="6">
        <v>28472.417139000001</v>
      </c>
      <c r="Q164" s="6">
        <v>23599.9903915</v>
      </c>
      <c r="R164" s="6">
        <v>49262.2370562</v>
      </c>
      <c r="S164" s="6">
        <v>4.1322511898900203</v>
      </c>
      <c r="T164" s="6">
        <v>4.7125547447658196</v>
      </c>
      <c r="U164" s="6">
        <v>5.2868308056472202</v>
      </c>
      <c r="V164" s="6">
        <v>5.17619035667588</v>
      </c>
      <c r="W164" s="6">
        <v>7.3677952775732702</v>
      </c>
      <c r="X164" s="6">
        <v>8.2647809191973405</v>
      </c>
      <c r="Y164" s="6">
        <v>8.3217484631505698</v>
      </c>
      <c r="Z164" s="6">
        <v>9.3082725527608403</v>
      </c>
      <c r="AA164" s="6">
        <v>7.7954569693421201</v>
      </c>
      <c r="AB164" s="6">
        <v>6.8740119188159401</v>
      </c>
      <c r="AC164" s="6">
        <v>6.49841948146166</v>
      </c>
      <c r="AD164" s="6">
        <v>5.9916512101074302</v>
      </c>
      <c r="AE164" s="6">
        <v>5.6953564688347802</v>
      </c>
      <c r="AF164" s="6">
        <v>4.72072171760085</v>
      </c>
      <c r="AG164" s="6">
        <v>9.8539579241762603</v>
      </c>
    </row>
    <row r="165" spans="1:33" x14ac:dyDescent="0.25">
      <c r="A165" s="6" t="s">
        <v>72</v>
      </c>
      <c r="B165" s="6" t="s">
        <v>73</v>
      </c>
      <c r="C165" s="6" t="s">
        <v>15</v>
      </c>
      <c r="D165" s="6">
        <v>941.00815660000001</v>
      </c>
      <c r="E165" s="6">
        <v>844.42192079999995</v>
      </c>
      <c r="F165" s="6">
        <v>1154.8071422999999</v>
      </c>
      <c r="G165" s="6">
        <v>839.25397280000004</v>
      </c>
      <c r="H165" s="6">
        <v>987.70665710000003</v>
      </c>
      <c r="I165" s="6">
        <v>1412.0348058</v>
      </c>
      <c r="J165" s="6">
        <v>1147.9044787</v>
      </c>
      <c r="K165" s="6">
        <v>790.78069410000001</v>
      </c>
      <c r="L165" s="6">
        <v>956.34432630000003</v>
      </c>
      <c r="M165" s="6">
        <v>752.67984460000002</v>
      </c>
      <c r="N165" s="6">
        <v>848.43834130000005</v>
      </c>
      <c r="O165" s="6">
        <v>797.92735949999997</v>
      </c>
      <c r="P165" s="6">
        <v>670.79939750000005</v>
      </c>
      <c r="Q165" s="6">
        <v>537.24010220000002</v>
      </c>
      <c r="R165" s="6">
        <v>835.0933364</v>
      </c>
      <c r="S165" s="6">
        <v>6.9619524022888797</v>
      </c>
      <c r="T165" s="6">
        <v>6.2473690358859404</v>
      </c>
      <c r="U165" s="6">
        <v>8.5437222856436197</v>
      </c>
      <c r="V165" s="6">
        <v>6.2091345022730797</v>
      </c>
      <c r="W165" s="6">
        <v>7.3074464720894499</v>
      </c>
      <c r="X165" s="6">
        <v>10.446794790678499</v>
      </c>
      <c r="Y165" s="6">
        <v>8.4926536364558807</v>
      </c>
      <c r="Z165" s="6">
        <v>5.8505099178575604</v>
      </c>
      <c r="AA165" s="6">
        <v>7.0754154820039403</v>
      </c>
      <c r="AB165" s="6">
        <v>5.5686246878036796</v>
      </c>
      <c r="AC165" s="6">
        <v>6.2770841113105904</v>
      </c>
      <c r="AD165" s="6">
        <v>5.90338378935476</v>
      </c>
      <c r="AE165" s="6">
        <v>4.9628405918953096</v>
      </c>
      <c r="AF165" s="6">
        <v>3.9747158341658202</v>
      </c>
      <c r="AG165" s="6">
        <v>6.1783524602930298</v>
      </c>
    </row>
    <row r="166" spans="1:33" x14ac:dyDescent="0.25">
      <c r="A166" s="6" t="s">
        <v>72</v>
      </c>
      <c r="B166" s="6" t="s">
        <v>73</v>
      </c>
      <c r="C166" s="6" t="s">
        <v>16</v>
      </c>
      <c r="D166" s="6">
        <v>5817.9579231999996</v>
      </c>
      <c r="E166" s="6">
        <v>8058.3434865999998</v>
      </c>
      <c r="F166" s="6">
        <v>6520.4613638000001</v>
      </c>
      <c r="G166" s="6">
        <v>7777.8951477000001</v>
      </c>
      <c r="H166" s="6">
        <v>10915.1442236</v>
      </c>
      <c r="I166" s="6">
        <v>16795.341405200001</v>
      </c>
      <c r="J166" s="6">
        <v>17285.2886115</v>
      </c>
      <c r="K166" s="6">
        <v>15960.386009600001</v>
      </c>
      <c r="L166" s="6">
        <v>14382.5592774</v>
      </c>
      <c r="M166" s="6">
        <v>10609.377831600001</v>
      </c>
      <c r="N166" s="6">
        <v>9594.8643635000008</v>
      </c>
      <c r="O166" s="6">
        <v>9442.2770552000002</v>
      </c>
      <c r="P166" s="6">
        <v>7507.7740702000001</v>
      </c>
      <c r="Q166" s="6">
        <v>6985.5798709999999</v>
      </c>
      <c r="R166" s="6">
        <v>12192.308800700001</v>
      </c>
      <c r="S166" s="6">
        <v>3.6397369708319798</v>
      </c>
      <c r="T166" s="6">
        <v>5.0413308413390503</v>
      </c>
      <c r="U166" s="6">
        <v>4.0792258393733496</v>
      </c>
      <c r="V166" s="6">
        <v>4.8658812762206303</v>
      </c>
      <c r="W166" s="6">
        <v>6.8285564277076496</v>
      </c>
      <c r="X166" s="6">
        <v>10.5072305192315</v>
      </c>
      <c r="Y166" s="6">
        <v>10.813743385784701</v>
      </c>
      <c r="Z166" s="6">
        <v>9.9848791955406497</v>
      </c>
      <c r="AA166" s="6">
        <v>8.9977846914957205</v>
      </c>
      <c r="AB166" s="6">
        <v>6.63726779068221</v>
      </c>
      <c r="AC166" s="6">
        <v>6.0025842426067104</v>
      </c>
      <c r="AD166" s="6">
        <v>5.9071250325831004</v>
      </c>
      <c r="AE166" s="6">
        <v>4.6968924857625201</v>
      </c>
      <c r="AF166" s="6">
        <v>4.3702057757739396</v>
      </c>
      <c r="AG166" s="6">
        <v>7.6275555250663798</v>
      </c>
    </row>
    <row r="167" spans="1:33" x14ac:dyDescent="0.25">
      <c r="A167" s="6" t="s">
        <v>74</v>
      </c>
      <c r="B167" s="6" t="s">
        <v>75</v>
      </c>
      <c r="C167" s="6" t="s">
        <v>15</v>
      </c>
      <c r="D167" s="6">
        <v>2753.5513169999999</v>
      </c>
      <c r="E167" s="6">
        <v>3289.1733771999998</v>
      </c>
      <c r="F167" s="6">
        <v>3491.5636948000001</v>
      </c>
      <c r="G167" s="6">
        <v>3263.9490995000001</v>
      </c>
      <c r="H167" s="6">
        <v>3532.5781542999998</v>
      </c>
      <c r="I167" s="6">
        <v>3777.8238104000002</v>
      </c>
      <c r="J167" s="6">
        <v>3002.2589711999999</v>
      </c>
      <c r="K167" s="6">
        <v>2717.2936359</v>
      </c>
      <c r="L167" s="6">
        <v>2300.1509148</v>
      </c>
      <c r="M167" s="6">
        <v>2059.5210901</v>
      </c>
      <c r="N167" s="6">
        <v>2108.8555166000001</v>
      </c>
      <c r="O167" s="6">
        <v>1743.2753886</v>
      </c>
      <c r="P167" s="6">
        <v>1673.5128033000001</v>
      </c>
      <c r="Q167" s="6">
        <v>1389.0876163999999</v>
      </c>
      <c r="R167" s="6">
        <v>1936.9696382</v>
      </c>
      <c r="S167" s="6">
        <v>7.05323257317015</v>
      </c>
      <c r="T167" s="6">
        <v>8.4252305957191407</v>
      </c>
      <c r="U167" s="6">
        <v>8.9436541935570908</v>
      </c>
      <c r="V167" s="6">
        <v>8.3606185087716707</v>
      </c>
      <c r="W167" s="6">
        <v>9.0487128935458507</v>
      </c>
      <c r="X167" s="6">
        <v>9.6769106102013005</v>
      </c>
      <c r="Y167" s="6">
        <v>7.6902982116313199</v>
      </c>
      <c r="Z167" s="6">
        <v>6.9603583798390698</v>
      </c>
      <c r="AA167" s="6">
        <v>5.8918456523083904</v>
      </c>
      <c r="AB167" s="6">
        <v>5.2754714060134704</v>
      </c>
      <c r="AC167" s="6">
        <v>5.4018417343309997</v>
      </c>
      <c r="AD167" s="6">
        <v>4.4654067926635204</v>
      </c>
      <c r="AE167" s="6">
        <v>4.2867096549023103</v>
      </c>
      <c r="AF167" s="6">
        <v>3.5581534153698802</v>
      </c>
      <c r="AG167" s="6">
        <v>4.9615553779758601</v>
      </c>
    </row>
    <row r="168" spans="1:33" x14ac:dyDescent="0.25">
      <c r="A168" s="6" t="s">
        <v>74</v>
      </c>
      <c r="B168" s="6" t="s">
        <v>75</v>
      </c>
      <c r="C168" s="6" t="s">
        <v>16</v>
      </c>
      <c r="D168" s="6">
        <v>3267.0491652999999</v>
      </c>
      <c r="E168" s="6">
        <v>3167.7732289999999</v>
      </c>
      <c r="F168" s="6">
        <v>3690.8892162000002</v>
      </c>
      <c r="G168" s="6">
        <v>4631.6405191000003</v>
      </c>
      <c r="H168" s="6">
        <v>6443.8322264999997</v>
      </c>
      <c r="I168" s="6">
        <v>7069.7116210000004</v>
      </c>
      <c r="J168" s="6">
        <v>6378.8812117999996</v>
      </c>
      <c r="K168" s="6">
        <v>5806.9328175999999</v>
      </c>
      <c r="L168" s="6">
        <v>5641.3968172000004</v>
      </c>
      <c r="M168" s="6">
        <v>4553.7159822000003</v>
      </c>
      <c r="N168" s="6">
        <v>4437.4576144000002</v>
      </c>
      <c r="O168" s="6">
        <v>3457.1310085</v>
      </c>
      <c r="P168" s="6">
        <v>2873.183861</v>
      </c>
      <c r="Q168" s="6">
        <v>2521.2294984</v>
      </c>
      <c r="R168" s="6">
        <v>3722.6101865000001</v>
      </c>
      <c r="S168" s="6">
        <v>4.8283820744861403</v>
      </c>
      <c r="T168" s="6">
        <v>4.6816618609215697</v>
      </c>
      <c r="U168" s="6">
        <v>5.4547765977001603</v>
      </c>
      <c r="V168" s="6">
        <v>6.8451158603340403</v>
      </c>
      <c r="W168" s="6">
        <v>9.5233595943058607</v>
      </c>
      <c r="X168" s="6">
        <v>10.448348688835299</v>
      </c>
      <c r="Y168" s="6">
        <v>9.4273682886260897</v>
      </c>
      <c r="Z168" s="6">
        <v>8.5820839863824094</v>
      </c>
      <c r="AA168" s="6">
        <v>8.3374378189776692</v>
      </c>
      <c r="AB168" s="6">
        <v>6.72995094603559</v>
      </c>
      <c r="AC168" s="6">
        <v>6.5581323443883797</v>
      </c>
      <c r="AD168" s="6">
        <v>5.1093046189461901</v>
      </c>
      <c r="AE168" s="6">
        <v>4.2462873220585298</v>
      </c>
      <c r="AF168" s="6">
        <v>3.72613288010387</v>
      </c>
      <c r="AG168" s="6">
        <v>5.5016571178982003</v>
      </c>
    </row>
    <row r="169" spans="1:33" x14ac:dyDescent="0.25">
      <c r="A169" s="6" t="s">
        <v>76</v>
      </c>
      <c r="B169" s="6" t="s">
        <v>77</v>
      </c>
      <c r="C169" s="6" t="s">
        <v>15</v>
      </c>
      <c r="D169" s="6">
        <v>10095.026662</v>
      </c>
      <c r="E169" s="6">
        <v>14034.058500200001</v>
      </c>
      <c r="F169" s="6">
        <v>14204.552841999999</v>
      </c>
      <c r="G169" s="6">
        <v>14089.684669300001</v>
      </c>
      <c r="H169" s="6">
        <v>14659.6608277</v>
      </c>
      <c r="I169" s="6">
        <v>13188.5280504</v>
      </c>
      <c r="J169" s="6">
        <v>11828.1960709</v>
      </c>
      <c r="K169" s="6">
        <v>11490.969959399999</v>
      </c>
      <c r="L169" s="6">
        <v>10831.134693100001</v>
      </c>
      <c r="M169" s="6">
        <v>9324.1169007999997</v>
      </c>
      <c r="N169" s="6">
        <v>10351.3920782</v>
      </c>
      <c r="O169" s="6">
        <v>8102.5820280999997</v>
      </c>
      <c r="P169" s="6">
        <v>6789.0566595</v>
      </c>
      <c r="Q169" s="6">
        <v>5911.0318944999999</v>
      </c>
      <c r="R169" s="6">
        <v>8896.2989388000005</v>
      </c>
      <c r="S169" s="6">
        <v>6.1631595039433904</v>
      </c>
      <c r="T169" s="6">
        <v>8.5679953030722498</v>
      </c>
      <c r="U169" s="6">
        <v>8.6720845599128094</v>
      </c>
      <c r="V169" s="6">
        <v>8.6019558822995599</v>
      </c>
      <c r="W169" s="6">
        <v>8.9499345548955702</v>
      </c>
      <c r="X169" s="6">
        <v>8.0517867578116107</v>
      </c>
      <c r="Y169" s="6">
        <v>7.2212844472498503</v>
      </c>
      <c r="Z169" s="6">
        <v>7.0154030381504002</v>
      </c>
      <c r="AA169" s="6">
        <v>6.6125640830199801</v>
      </c>
      <c r="AB169" s="6">
        <v>5.6925079662602602</v>
      </c>
      <c r="AC169" s="6">
        <v>6.3196742912973498</v>
      </c>
      <c r="AD169" s="6">
        <v>4.94674329300602</v>
      </c>
      <c r="AE169" s="6">
        <v>4.1448170940756999</v>
      </c>
      <c r="AF169" s="6">
        <v>3.60877030031366</v>
      </c>
      <c r="AG169" s="6">
        <v>5.4313189246915901</v>
      </c>
    </row>
    <row r="170" spans="1:33" x14ac:dyDescent="0.25">
      <c r="A170" s="6" t="s">
        <v>76</v>
      </c>
      <c r="B170" s="6" t="s">
        <v>77</v>
      </c>
      <c r="C170" s="6" t="s">
        <v>16</v>
      </c>
      <c r="D170" s="6">
        <v>12177.565496200001</v>
      </c>
      <c r="E170" s="6">
        <v>15809.617269799999</v>
      </c>
      <c r="F170" s="6">
        <v>18685.179229900001</v>
      </c>
      <c r="G170" s="6">
        <v>17916.9024383</v>
      </c>
      <c r="H170" s="6">
        <v>19838.752063899999</v>
      </c>
      <c r="I170" s="6">
        <v>21393.633550300001</v>
      </c>
      <c r="J170" s="6">
        <v>19996.256125799999</v>
      </c>
      <c r="K170" s="6">
        <v>18614.557510999999</v>
      </c>
      <c r="L170" s="6">
        <v>18205.351684400001</v>
      </c>
      <c r="M170" s="6">
        <v>14490.767085400001</v>
      </c>
      <c r="N170" s="6">
        <v>15180.0962872</v>
      </c>
      <c r="O170" s="6">
        <v>13813.7357044</v>
      </c>
      <c r="P170" s="6">
        <v>10801.748796399999</v>
      </c>
      <c r="Q170" s="6">
        <v>7685.7901468</v>
      </c>
      <c r="R170" s="6">
        <v>13525.7558333</v>
      </c>
      <c r="S170" s="6">
        <v>5.1137082867279302</v>
      </c>
      <c r="T170" s="6">
        <v>6.6389107796464897</v>
      </c>
      <c r="U170" s="6">
        <v>7.8464415483335097</v>
      </c>
      <c r="V170" s="6">
        <v>7.5238201346419498</v>
      </c>
      <c r="W170" s="6">
        <v>8.3308597978112804</v>
      </c>
      <c r="X170" s="6">
        <v>8.9837990363121705</v>
      </c>
      <c r="Y170" s="6">
        <v>8.3970002613368209</v>
      </c>
      <c r="Z170" s="6">
        <v>7.8167854672987103</v>
      </c>
      <c r="AA170" s="6">
        <v>7.6449482288034902</v>
      </c>
      <c r="AB170" s="6">
        <v>6.0850878403222497</v>
      </c>
      <c r="AC170" s="6">
        <v>6.3745569014928201</v>
      </c>
      <c r="AD170" s="6">
        <v>5.8007829860823001</v>
      </c>
      <c r="AE170" s="6">
        <v>4.5359634771449899</v>
      </c>
      <c r="AF170" s="6">
        <v>3.2274832581280299</v>
      </c>
      <c r="AG170" s="6">
        <v>5.6798519959172697</v>
      </c>
    </row>
    <row r="171" spans="1:33" x14ac:dyDescent="0.25">
      <c r="A171" s="6" t="s">
        <v>78</v>
      </c>
      <c r="B171" s="6" t="s">
        <v>79</v>
      </c>
      <c r="C171" s="6" t="s">
        <v>15</v>
      </c>
      <c r="D171" s="6">
        <v>12866.262001200001</v>
      </c>
      <c r="E171" s="6">
        <v>15857.14395</v>
      </c>
      <c r="F171" s="6">
        <v>16414.5638392</v>
      </c>
      <c r="G171" s="6">
        <v>16109.790059000001</v>
      </c>
      <c r="H171" s="6">
        <v>15342.814527299999</v>
      </c>
      <c r="I171" s="6">
        <v>14809.5099603</v>
      </c>
      <c r="J171" s="6">
        <v>13392.3245888</v>
      </c>
      <c r="K171" s="6">
        <v>13476.6642634</v>
      </c>
      <c r="L171" s="6">
        <v>10248.3698946</v>
      </c>
      <c r="M171" s="6">
        <v>10255.8043502</v>
      </c>
      <c r="N171" s="6">
        <v>8600.2059984000007</v>
      </c>
      <c r="O171" s="6">
        <v>7430.9269780000004</v>
      </c>
      <c r="P171" s="6">
        <v>7511.2085680999999</v>
      </c>
      <c r="Q171" s="6">
        <v>6083.9331542999998</v>
      </c>
      <c r="R171" s="6">
        <v>7192.0994504</v>
      </c>
      <c r="S171" s="6">
        <v>7.3273780862622901</v>
      </c>
      <c r="T171" s="6">
        <v>9.0306950907030998</v>
      </c>
      <c r="U171" s="6">
        <v>9.3481475318697598</v>
      </c>
      <c r="V171" s="6">
        <v>9.1745778720807305</v>
      </c>
      <c r="W171" s="6">
        <v>8.7377828104572508</v>
      </c>
      <c r="X171" s="6">
        <v>8.4340641237730498</v>
      </c>
      <c r="Y171" s="6">
        <v>7.6269724421073004</v>
      </c>
      <c r="Z171" s="6">
        <v>7.6750041612973003</v>
      </c>
      <c r="AA171" s="6">
        <v>5.8364800109463397</v>
      </c>
      <c r="AB171" s="6">
        <v>5.8407139576078997</v>
      </c>
      <c r="AC171" s="6">
        <v>4.8978453076845696</v>
      </c>
      <c r="AD171" s="6">
        <v>4.2319370998456396</v>
      </c>
      <c r="AE171" s="6">
        <v>4.2776577267047999</v>
      </c>
      <c r="AF171" s="6">
        <v>3.4648197331085502</v>
      </c>
      <c r="AG171" s="6">
        <v>4.0959240455514498</v>
      </c>
    </row>
    <row r="172" spans="1:33" x14ac:dyDescent="0.25">
      <c r="A172" s="6" t="s">
        <v>78</v>
      </c>
      <c r="B172" s="6" t="s">
        <v>79</v>
      </c>
      <c r="C172" s="6" t="s">
        <v>16</v>
      </c>
      <c r="D172" s="6">
        <v>13004.977588199999</v>
      </c>
      <c r="E172" s="6">
        <v>16280.935645699999</v>
      </c>
      <c r="F172" s="6">
        <v>17016.116978400001</v>
      </c>
      <c r="G172" s="6">
        <v>16613.057277100001</v>
      </c>
      <c r="H172" s="6">
        <v>19743.3381396</v>
      </c>
      <c r="I172" s="6">
        <v>21574.461368100001</v>
      </c>
      <c r="J172" s="6">
        <v>16980.369573200001</v>
      </c>
      <c r="K172" s="6">
        <v>16920.368532799999</v>
      </c>
      <c r="L172" s="6">
        <v>16040.9462561</v>
      </c>
      <c r="M172" s="6">
        <v>12384.9747579</v>
      </c>
      <c r="N172" s="6">
        <v>11242.0004635</v>
      </c>
      <c r="O172" s="6">
        <v>8919.0461591000003</v>
      </c>
      <c r="P172" s="6">
        <v>9356.7638246999995</v>
      </c>
      <c r="Q172" s="6">
        <v>6241.8598431</v>
      </c>
      <c r="R172" s="6">
        <v>8485.1620239000003</v>
      </c>
      <c r="S172" s="6">
        <v>6.1692160689309796</v>
      </c>
      <c r="T172" s="6">
        <v>7.7232435905016796</v>
      </c>
      <c r="U172" s="6">
        <v>8.0719940947229407</v>
      </c>
      <c r="V172" s="6">
        <v>7.8807932741806104</v>
      </c>
      <c r="W172" s="6">
        <v>9.3657154023605305</v>
      </c>
      <c r="X172" s="6">
        <v>10.234351643279901</v>
      </c>
      <c r="Y172" s="6">
        <v>8.0550364748357204</v>
      </c>
      <c r="Z172" s="6">
        <v>8.0265735743748898</v>
      </c>
      <c r="AA172" s="6">
        <v>7.6093989961029402</v>
      </c>
      <c r="AB172" s="6">
        <v>5.8751031881106401</v>
      </c>
      <c r="AC172" s="6">
        <v>5.3329065302874499</v>
      </c>
      <c r="AD172" s="6">
        <v>4.2309586857098598</v>
      </c>
      <c r="AE172" s="6">
        <v>4.4386003243024996</v>
      </c>
      <c r="AF172" s="6">
        <v>2.96097258014554</v>
      </c>
      <c r="AG172" s="6">
        <v>4.0251355721537996</v>
      </c>
    </row>
    <row r="173" spans="1:33" x14ac:dyDescent="0.25">
      <c r="A173" s="6" t="s">
        <v>80</v>
      </c>
      <c r="B173" s="6" t="s">
        <v>81</v>
      </c>
      <c r="C173" s="6" t="s">
        <v>15</v>
      </c>
      <c r="D173" s="6">
        <v>5658.9625040999999</v>
      </c>
      <c r="E173" s="6">
        <v>6262.9443379000004</v>
      </c>
      <c r="F173" s="6">
        <v>7413.1171567000001</v>
      </c>
      <c r="G173" s="6">
        <v>6742.0814148999998</v>
      </c>
      <c r="H173" s="6">
        <v>8145.8415304999999</v>
      </c>
      <c r="I173" s="6">
        <v>6789.9009185000004</v>
      </c>
      <c r="J173" s="6">
        <v>6188.7557432000003</v>
      </c>
      <c r="K173" s="6">
        <v>6184.0226598999998</v>
      </c>
      <c r="L173" s="6">
        <v>6049.0909033999997</v>
      </c>
      <c r="M173" s="6">
        <v>5854.4795286999997</v>
      </c>
      <c r="N173" s="6">
        <v>6325.2113058000004</v>
      </c>
      <c r="O173" s="6">
        <v>4690.7697859</v>
      </c>
      <c r="P173" s="6">
        <v>4127.3573525000002</v>
      </c>
      <c r="Q173" s="6">
        <v>2194.0171774</v>
      </c>
      <c r="R173" s="6">
        <v>5156.4296777999998</v>
      </c>
      <c r="S173" s="6">
        <v>6.4465371024653804</v>
      </c>
      <c r="T173" s="6">
        <v>7.1345768797188596</v>
      </c>
      <c r="U173" s="6">
        <v>8.4448226615683399</v>
      </c>
      <c r="V173" s="6">
        <v>7.6803968850306896</v>
      </c>
      <c r="W173" s="6">
        <v>9.2795224600137498</v>
      </c>
      <c r="X173" s="6">
        <v>7.7348715707978304</v>
      </c>
      <c r="Y173" s="6">
        <v>7.0500632382224202</v>
      </c>
      <c r="Z173" s="6">
        <v>7.0446714376794004</v>
      </c>
      <c r="AA173" s="6">
        <v>6.8909608283675601</v>
      </c>
      <c r="AB173" s="6">
        <v>6.6692648113580102</v>
      </c>
      <c r="AC173" s="6">
        <v>7.2055097262493897</v>
      </c>
      <c r="AD173" s="6">
        <v>5.3435981316397099</v>
      </c>
      <c r="AE173" s="6">
        <v>4.7017739185844096</v>
      </c>
      <c r="AF173" s="6">
        <v>2.4993650562816199</v>
      </c>
      <c r="AG173" s="6">
        <v>5.8740652920226299</v>
      </c>
    </row>
    <row r="174" spans="1:33" x14ac:dyDescent="0.25">
      <c r="A174" s="6" t="s">
        <v>80</v>
      </c>
      <c r="B174" s="6" t="s">
        <v>81</v>
      </c>
      <c r="C174" s="6" t="s">
        <v>16</v>
      </c>
      <c r="D174" s="6">
        <v>4825.0269279000004</v>
      </c>
      <c r="E174" s="6">
        <v>5526.5450645000001</v>
      </c>
      <c r="F174" s="6">
        <v>6148.4040097999996</v>
      </c>
      <c r="G174" s="6">
        <v>6128.0151034999999</v>
      </c>
      <c r="H174" s="6">
        <v>7303.0619512000003</v>
      </c>
      <c r="I174" s="6">
        <v>10273.701831799999</v>
      </c>
      <c r="J174" s="6">
        <v>7707.8041125</v>
      </c>
      <c r="K174" s="6">
        <v>6708.7492286999995</v>
      </c>
      <c r="L174" s="6">
        <v>6454.6055044000004</v>
      </c>
      <c r="M174" s="6">
        <v>5483.4802958</v>
      </c>
      <c r="N174" s="6">
        <v>6747.1979715999996</v>
      </c>
      <c r="O174" s="6">
        <v>5811.8193345</v>
      </c>
      <c r="P174" s="6">
        <v>4314.7890524000004</v>
      </c>
      <c r="Q174" s="6">
        <v>3503.7263976999998</v>
      </c>
      <c r="R174" s="6">
        <v>5861.0912287000001</v>
      </c>
      <c r="S174" s="6">
        <v>5.1994935140964698</v>
      </c>
      <c r="T174" s="6">
        <v>5.9554559275249597</v>
      </c>
      <c r="U174" s="6">
        <v>6.6255768617883204</v>
      </c>
      <c r="V174" s="6">
        <v>6.6036055883321296</v>
      </c>
      <c r="W174" s="6">
        <v>7.8698469077427102</v>
      </c>
      <c r="X174" s="6">
        <v>11.071035838437099</v>
      </c>
      <c r="Y174" s="6">
        <v>8.3060007933079998</v>
      </c>
      <c r="Z174" s="6">
        <v>7.2294100372010002</v>
      </c>
      <c r="AA174" s="6">
        <v>6.9555424161717196</v>
      </c>
      <c r="AB174" s="6">
        <v>5.9090489356288201</v>
      </c>
      <c r="AC174" s="6">
        <v>7.2708427571258802</v>
      </c>
      <c r="AD174" s="6">
        <v>6.2628701116877004</v>
      </c>
      <c r="AE174" s="6">
        <v>4.6496564740235602</v>
      </c>
      <c r="AF174" s="6">
        <v>3.7756478776665801</v>
      </c>
      <c r="AG174" s="6">
        <v>6.3159659592650002</v>
      </c>
    </row>
    <row r="175" spans="1:33" x14ac:dyDescent="0.25">
      <c r="A175" s="6" t="s">
        <v>82</v>
      </c>
      <c r="B175" s="6" t="s">
        <v>83</v>
      </c>
      <c r="C175" s="6" t="s">
        <v>15</v>
      </c>
      <c r="D175" s="6">
        <v>21530.816431499999</v>
      </c>
      <c r="E175" s="6">
        <v>23784.4003883</v>
      </c>
      <c r="F175" s="6">
        <v>25358.061028100001</v>
      </c>
      <c r="G175" s="6">
        <v>27122.753928400001</v>
      </c>
      <c r="H175" s="6">
        <v>26488.527136600002</v>
      </c>
      <c r="I175" s="6">
        <v>26587.8729355</v>
      </c>
      <c r="J175" s="6">
        <v>25104.076332299999</v>
      </c>
      <c r="K175" s="6">
        <v>22270.039221200001</v>
      </c>
      <c r="L175" s="6">
        <v>17736.164235299999</v>
      </c>
      <c r="M175" s="6">
        <v>19215.965236600001</v>
      </c>
      <c r="N175" s="6">
        <v>16558.509476800002</v>
      </c>
      <c r="O175" s="6">
        <v>17507.0774729</v>
      </c>
      <c r="P175" s="6">
        <v>11707.778543599999</v>
      </c>
      <c r="Q175" s="6">
        <v>9360.2828059999993</v>
      </c>
      <c r="R175" s="6">
        <v>13327.031300099999</v>
      </c>
      <c r="S175" s="6">
        <v>7.0904505237599196</v>
      </c>
      <c r="T175" s="6">
        <v>7.83259263423985</v>
      </c>
      <c r="U175" s="6">
        <v>8.3508248593479504</v>
      </c>
      <c r="V175" s="6">
        <v>8.9319671369302203</v>
      </c>
      <c r="W175" s="6">
        <v>8.7231058658117799</v>
      </c>
      <c r="X175" s="6">
        <v>8.7558220646649403</v>
      </c>
      <c r="Y175" s="6">
        <v>8.2671835387741801</v>
      </c>
      <c r="Z175" s="6">
        <v>7.3338886968119796</v>
      </c>
      <c r="AA175" s="6">
        <v>5.8408093994842298</v>
      </c>
      <c r="AB175" s="6">
        <v>6.3281321082217099</v>
      </c>
      <c r="AC175" s="6">
        <v>5.4529883976295004</v>
      </c>
      <c r="AD175" s="6">
        <v>5.7653673762050301</v>
      </c>
      <c r="AE175" s="6">
        <v>3.8555632467834999</v>
      </c>
      <c r="AF175" s="6">
        <v>3.0824944486194701</v>
      </c>
      <c r="AG175" s="6">
        <v>4.3888097027157498</v>
      </c>
    </row>
    <row r="176" spans="1:33" x14ac:dyDescent="0.25">
      <c r="A176" s="6" t="s">
        <v>82</v>
      </c>
      <c r="B176" s="6" t="s">
        <v>83</v>
      </c>
      <c r="C176" s="6" t="s">
        <v>16</v>
      </c>
      <c r="D176" s="6">
        <v>22411.8689146</v>
      </c>
      <c r="E176" s="6">
        <v>31338.932737300001</v>
      </c>
      <c r="F176" s="6">
        <v>34115.920498200001</v>
      </c>
      <c r="G176" s="6">
        <v>32050.828138199999</v>
      </c>
      <c r="H176" s="6">
        <v>38090.890797400003</v>
      </c>
      <c r="I176" s="6">
        <v>43930.171621699999</v>
      </c>
      <c r="J176" s="6">
        <v>36993.806245300002</v>
      </c>
      <c r="K176" s="6">
        <v>33143.118002199997</v>
      </c>
      <c r="L176" s="6">
        <v>31664.130172199999</v>
      </c>
      <c r="M176" s="6">
        <v>25660.0485907</v>
      </c>
      <c r="N176" s="6">
        <v>26702.097935199999</v>
      </c>
      <c r="O176" s="6">
        <v>17674.654986500002</v>
      </c>
      <c r="P176" s="6">
        <v>15810.1328524</v>
      </c>
      <c r="Q176" s="6">
        <v>12113.888652199999</v>
      </c>
      <c r="R176" s="6">
        <v>18731.153383600002</v>
      </c>
      <c r="S176" s="6">
        <v>5.3306808037923998</v>
      </c>
      <c r="T176" s="6">
        <v>7.4539900171037496</v>
      </c>
      <c r="U176" s="6">
        <v>8.1144987594047002</v>
      </c>
      <c r="V176" s="6">
        <v>7.6233149030535197</v>
      </c>
      <c r="W176" s="6">
        <v>9.0599485989665798</v>
      </c>
      <c r="X176" s="6">
        <v>10.4488261761405</v>
      </c>
      <c r="Y176" s="6">
        <v>8.79900616777973</v>
      </c>
      <c r="Z176" s="6">
        <v>7.8831169138714898</v>
      </c>
      <c r="AA176" s="6">
        <v>7.5313384850191003</v>
      </c>
      <c r="AB176" s="6">
        <v>6.1032629169857904</v>
      </c>
      <c r="AC176" s="6">
        <v>6.3511151803778896</v>
      </c>
      <c r="AD176" s="6">
        <v>4.2039307123027001</v>
      </c>
      <c r="AE176" s="6">
        <v>3.7604526433221102</v>
      </c>
      <c r="AF176" s="6">
        <v>2.8812980275595899</v>
      </c>
      <c r="AG176" s="6">
        <v>4.4552196943201601</v>
      </c>
    </row>
    <row r="177" spans="1:33" x14ac:dyDescent="0.25">
      <c r="A177" s="6" t="s">
        <v>84</v>
      </c>
      <c r="B177" s="6" t="s">
        <v>85</v>
      </c>
      <c r="C177" s="6" t="s">
        <v>15</v>
      </c>
      <c r="D177" s="6">
        <v>20617.466409100001</v>
      </c>
      <c r="E177" s="6">
        <v>24153.837677700001</v>
      </c>
      <c r="F177" s="6">
        <v>27672.249553400001</v>
      </c>
      <c r="G177" s="6">
        <v>29020.7402344</v>
      </c>
      <c r="H177" s="6">
        <v>31002.1014994</v>
      </c>
      <c r="I177" s="6">
        <v>31598.384781100001</v>
      </c>
      <c r="J177" s="6">
        <v>27350.323372499999</v>
      </c>
      <c r="K177" s="6">
        <v>25187.406018099999</v>
      </c>
      <c r="L177" s="6">
        <v>23665.9488385</v>
      </c>
      <c r="M177" s="6">
        <v>21614.346056800001</v>
      </c>
      <c r="N177" s="6">
        <v>22949.1974329</v>
      </c>
      <c r="O177" s="6">
        <v>16355.421635799999</v>
      </c>
      <c r="P177" s="6">
        <v>14734.980244599999</v>
      </c>
      <c r="Q177" s="6">
        <v>9980.9893154000001</v>
      </c>
      <c r="R177" s="6">
        <v>15362.922765200001</v>
      </c>
      <c r="S177" s="6">
        <v>6.0414595441861403</v>
      </c>
      <c r="T177" s="6">
        <v>7.0777092718946504</v>
      </c>
      <c r="U177" s="6">
        <v>8.10869642545895</v>
      </c>
      <c r="V177" s="6">
        <v>8.5038396372057505</v>
      </c>
      <c r="W177" s="6">
        <v>9.0844305637238403</v>
      </c>
      <c r="X177" s="6">
        <v>9.2591572373016895</v>
      </c>
      <c r="Y177" s="6">
        <v>8.0143635933092501</v>
      </c>
      <c r="Z177" s="6">
        <v>7.3805719607807196</v>
      </c>
      <c r="AA177" s="6">
        <v>6.9347450188870301</v>
      </c>
      <c r="AB177" s="6">
        <v>6.3335714818267403</v>
      </c>
      <c r="AC177" s="6">
        <v>6.72471801875768</v>
      </c>
      <c r="AD177" s="6">
        <v>4.7925684068135599</v>
      </c>
      <c r="AE177" s="6">
        <v>4.3177364893312804</v>
      </c>
      <c r="AF177" s="6">
        <v>2.9246921985200198</v>
      </c>
      <c r="AG177" s="6">
        <v>4.5017401520026903</v>
      </c>
    </row>
    <row r="178" spans="1:33" x14ac:dyDescent="0.25">
      <c r="A178" s="6" t="s">
        <v>84</v>
      </c>
      <c r="B178" s="6" t="s">
        <v>85</v>
      </c>
      <c r="C178" s="6" t="s">
        <v>16</v>
      </c>
      <c r="D178" s="6">
        <v>30405.5026831</v>
      </c>
      <c r="E178" s="6">
        <v>41906.5040353</v>
      </c>
      <c r="F178" s="6">
        <v>46666.439642600002</v>
      </c>
      <c r="G178" s="6">
        <v>45757.618991800002</v>
      </c>
      <c r="H178" s="6">
        <v>57912.539276099997</v>
      </c>
      <c r="I178" s="6">
        <v>64035.349023800001</v>
      </c>
      <c r="J178" s="6">
        <v>58629.281330600003</v>
      </c>
      <c r="K178" s="6">
        <v>57261.890754599997</v>
      </c>
      <c r="L178" s="6">
        <v>54344.796027700002</v>
      </c>
      <c r="M178" s="6">
        <v>48602.202778500003</v>
      </c>
      <c r="N178" s="6">
        <v>47345.873594500001</v>
      </c>
      <c r="O178" s="6">
        <v>38793.651682900003</v>
      </c>
      <c r="P178" s="6">
        <v>31906.346309699999</v>
      </c>
      <c r="Q178" s="6">
        <v>24793.855849700001</v>
      </c>
      <c r="R178" s="6">
        <v>44896.832191399997</v>
      </c>
      <c r="S178" s="6">
        <v>4.3858812557684601</v>
      </c>
      <c r="T178" s="6">
        <v>6.0448581448832899</v>
      </c>
      <c r="U178" s="6">
        <v>6.7314612435495604</v>
      </c>
      <c r="V178" s="6">
        <v>6.6003672274846803</v>
      </c>
      <c r="W178" s="6">
        <v>8.3536695029278007</v>
      </c>
      <c r="X178" s="6">
        <v>9.2368621534475999</v>
      </c>
      <c r="Y178" s="6">
        <v>8.4570568922045393</v>
      </c>
      <c r="Z178" s="6">
        <v>8.2598158612274002</v>
      </c>
      <c r="AA178" s="6">
        <v>7.8390357406894502</v>
      </c>
      <c r="AB178" s="6">
        <v>7.0106879132033502</v>
      </c>
      <c r="AC178" s="6">
        <v>6.8294670770734696</v>
      </c>
      <c r="AD178" s="6">
        <v>5.5958407112082202</v>
      </c>
      <c r="AE178" s="6">
        <v>4.6023723954924298</v>
      </c>
      <c r="AF178" s="6">
        <v>3.5764219642343198</v>
      </c>
      <c r="AG178" s="6">
        <v>6.4762019166054197</v>
      </c>
    </row>
    <row r="179" spans="1:33" x14ac:dyDescent="0.25">
      <c r="A179" s="6" t="s">
        <v>86</v>
      </c>
      <c r="B179" s="6" t="s">
        <v>87</v>
      </c>
      <c r="C179" s="6" t="s">
        <v>15</v>
      </c>
      <c r="D179" s="6">
        <v>3556.1101441000001</v>
      </c>
      <c r="E179" s="6">
        <v>4185.5667954</v>
      </c>
      <c r="F179" s="6">
        <v>4525.7130886000004</v>
      </c>
      <c r="G179" s="6">
        <v>3613.4003891000002</v>
      </c>
      <c r="H179" s="6">
        <v>5811.5790545</v>
      </c>
      <c r="I179" s="6">
        <v>5851.9934033999998</v>
      </c>
      <c r="J179" s="6">
        <v>4914.6366410000001</v>
      </c>
      <c r="K179" s="6">
        <v>4520.2669626999996</v>
      </c>
      <c r="L179" s="6">
        <v>4037.7882537</v>
      </c>
      <c r="M179" s="6">
        <v>3801.1938159000001</v>
      </c>
      <c r="N179" s="6">
        <v>4131.5851884000003</v>
      </c>
      <c r="O179" s="6">
        <v>3639.5400565</v>
      </c>
      <c r="P179" s="6">
        <v>2564.8830716000002</v>
      </c>
      <c r="Q179" s="6">
        <v>1960.7954041999999</v>
      </c>
      <c r="R179" s="6">
        <v>3171.9539872999999</v>
      </c>
      <c r="S179" s="6">
        <v>5.89863449011865</v>
      </c>
      <c r="T179" s="6">
        <v>6.9427345215962903</v>
      </c>
      <c r="U179" s="6">
        <v>7.5069461391932304</v>
      </c>
      <c r="V179" s="6">
        <v>5.9936636656533402</v>
      </c>
      <c r="W179" s="6">
        <v>9.6398534533020506</v>
      </c>
      <c r="X179" s="6">
        <v>9.7068900361572705</v>
      </c>
      <c r="Y179" s="6">
        <v>8.15206616845113</v>
      </c>
      <c r="Z179" s="6">
        <v>7.4979124746638597</v>
      </c>
      <c r="AA179" s="6">
        <v>6.6976094923793896</v>
      </c>
      <c r="AB179" s="6">
        <v>6.3051626742478497</v>
      </c>
      <c r="AC179" s="6">
        <v>6.8531934905316296</v>
      </c>
      <c r="AD179" s="6">
        <v>6.0370223743091103</v>
      </c>
      <c r="AE179" s="6">
        <v>4.2544542031023704</v>
      </c>
      <c r="AF179" s="6">
        <v>3.2524345227241098</v>
      </c>
      <c r="AG179" s="6">
        <v>5.2614222935697201</v>
      </c>
    </row>
    <row r="180" spans="1:33" x14ac:dyDescent="0.25">
      <c r="A180" s="6" t="s">
        <v>86</v>
      </c>
      <c r="B180" s="6" t="s">
        <v>87</v>
      </c>
      <c r="C180" s="6" t="s">
        <v>16</v>
      </c>
      <c r="D180" s="6">
        <v>13949.492618800001</v>
      </c>
      <c r="E180" s="6">
        <v>18067.551640999998</v>
      </c>
      <c r="F180" s="6">
        <v>20482.565711899999</v>
      </c>
      <c r="G180" s="6">
        <v>21288.8104179</v>
      </c>
      <c r="H180" s="6">
        <v>28576.2101401</v>
      </c>
      <c r="I180" s="6">
        <v>28793.0217978</v>
      </c>
      <c r="J180" s="6">
        <v>26139.871373800001</v>
      </c>
      <c r="K180" s="6">
        <v>26370.3715834</v>
      </c>
      <c r="L180" s="6">
        <v>27211.743253199998</v>
      </c>
      <c r="M180" s="6">
        <v>26199.876160200001</v>
      </c>
      <c r="N180" s="6">
        <v>25693.651564100001</v>
      </c>
      <c r="O180" s="6">
        <v>19905.842905500002</v>
      </c>
      <c r="P180" s="6">
        <v>16172.2196714</v>
      </c>
      <c r="Q180" s="6">
        <v>13215.359672299999</v>
      </c>
      <c r="R180" s="6">
        <v>23076.405232100002</v>
      </c>
      <c r="S180" s="6">
        <v>4.1622510030677198</v>
      </c>
      <c r="T180" s="6">
        <v>5.3909978660714302</v>
      </c>
      <c r="U180" s="6">
        <v>6.1115900061381598</v>
      </c>
      <c r="V180" s="6">
        <v>6.35215738216902</v>
      </c>
      <c r="W180" s="6">
        <v>8.5265724402911598</v>
      </c>
      <c r="X180" s="6">
        <v>8.5912647244049491</v>
      </c>
      <c r="Y180" s="6">
        <v>7.7996174354777104</v>
      </c>
      <c r="Z180" s="6">
        <v>7.8683941110767899</v>
      </c>
      <c r="AA180" s="6">
        <v>8.1194426740803003</v>
      </c>
      <c r="AB180" s="6">
        <v>7.8175216696464602</v>
      </c>
      <c r="AC180" s="6">
        <v>7.66647432402078</v>
      </c>
      <c r="AD180" s="6">
        <v>5.9395073974707202</v>
      </c>
      <c r="AE180" s="6">
        <v>4.82546852337821</v>
      </c>
      <c r="AF180" s="6">
        <v>3.94320034105034</v>
      </c>
      <c r="AG180" s="6">
        <v>6.8855401016562503</v>
      </c>
    </row>
    <row r="181" spans="1:33" x14ac:dyDescent="0.25">
      <c r="A181" s="6" t="s">
        <v>88</v>
      </c>
      <c r="B181" s="6" t="s">
        <v>89</v>
      </c>
      <c r="C181" s="6" t="s">
        <v>15</v>
      </c>
      <c r="D181" s="6">
        <v>7817.5221327999998</v>
      </c>
      <c r="E181" s="6">
        <v>9999.0053618999991</v>
      </c>
      <c r="F181" s="6">
        <v>11354.247778999999</v>
      </c>
      <c r="G181" s="6">
        <v>11125.027914</v>
      </c>
      <c r="H181" s="6">
        <v>13709.459978700001</v>
      </c>
      <c r="I181" s="6">
        <v>12834.1181406</v>
      </c>
      <c r="J181" s="6">
        <v>11852.5539291</v>
      </c>
      <c r="K181" s="6">
        <v>10689.0882716</v>
      </c>
      <c r="L181" s="6">
        <v>10742.4721863</v>
      </c>
      <c r="M181" s="6">
        <v>9212.1130410999995</v>
      </c>
      <c r="N181" s="6">
        <v>10486.4179792</v>
      </c>
      <c r="O181" s="6">
        <v>9175.4406765000003</v>
      </c>
      <c r="P181" s="6">
        <v>8297.8769470999996</v>
      </c>
      <c r="Q181" s="6">
        <v>5661.2178647999999</v>
      </c>
      <c r="R181" s="6">
        <v>10892.476143399999</v>
      </c>
      <c r="S181" s="6">
        <v>5.0812941158680802</v>
      </c>
      <c r="T181" s="6">
        <v>6.4992316295186496</v>
      </c>
      <c r="U181" s="6">
        <v>7.3801226845873398</v>
      </c>
      <c r="V181" s="6">
        <v>7.2311325657902703</v>
      </c>
      <c r="W181" s="6">
        <v>8.9109819119305094</v>
      </c>
      <c r="X181" s="6">
        <v>8.3420203847672205</v>
      </c>
      <c r="Y181" s="6">
        <v>7.7040156094030303</v>
      </c>
      <c r="Z181" s="6">
        <v>6.9477771109324298</v>
      </c>
      <c r="AA181" s="6">
        <v>6.9824760049092101</v>
      </c>
      <c r="AB181" s="6">
        <v>5.9877612106852203</v>
      </c>
      <c r="AC181" s="6">
        <v>6.8160438907714704</v>
      </c>
      <c r="AD181" s="6">
        <v>5.9639246206133896</v>
      </c>
      <c r="AE181" s="6">
        <v>5.3935188911828202</v>
      </c>
      <c r="AF181" s="6">
        <v>3.6797226200819502</v>
      </c>
      <c r="AG181" s="6">
        <v>7.07997674895842</v>
      </c>
    </row>
    <row r="182" spans="1:33" x14ac:dyDescent="0.25">
      <c r="A182" s="6" t="s">
        <v>88</v>
      </c>
      <c r="B182" s="6" t="s">
        <v>89</v>
      </c>
      <c r="C182" s="6" t="s">
        <v>16</v>
      </c>
      <c r="D182" s="6">
        <v>25676.257106900001</v>
      </c>
      <c r="E182" s="6">
        <v>35292.0526771</v>
      </c>
      <c r="F182" s="6">
        <v>38441.914936900001</v>
      </c>
      <c r="G182" s="6">
        <v>41934.057899699998</v>
      </c>
      <c r="H182" s="6">
        <v>54662.454208399999</v>
      </c>
      <c r="I182" s="6">
        <v>57636.233120099998</v>
      </c>
      <c r="J182" s="6">
        <v>57584.285130099997</v>
      </c>
      <c r="K182" s="6">
        <v>54052.484800600003</v>
      </c>
      <c r="L182" s="6">
        <v>50895.316968400002</v>
      </c>
      <c r="M182" s="6">
        <v>44396.799900700003</v>
      </c>
      <c r="N182" s="6">
        <v>49728.116526700003</v>
      </c>
      <c r="O182" s="6">
        <v>41797.052231900001</v>
      </c>
      <c r="P182" s="6">
        <v>32762.630156700001</v>
      </c>
      <c r="Q182" s="6">
        <v>25537.1473635</v>
      </c>
      <c r="R182" s="6">
        <v>50221.158619499998</v>
      </c>
      <c r="S182" s="6">
        <v>3.8867028445424401</v>
      </c>
      <c r="T182" s="6">
        <v>5.3422787035796002</v>
      </c>
      <c r="U182" s="6">
        <v>5.8190841255735801</v>
      </c>
      <c r="V182" s="6">
        <v>6.3477017480936597</v>
      </c>
      <c r="W182" s="6">
        <v>8.27444262522069</v>
      </c>
      <c r="X182" s="6">
        <v>8.7245937086525007</v>
      </c>
      <c r="Y182" s="6">
        <v>8.7167301637572798</v>
      </c>
      <c r="Z182" s="6">
        <v>8.1821094700217198</v>
      </c>
      <c r="AA182" s="6">
        <v>7.7041981785503504</v>
      </c>
      <c r="AB182" s="6">
        <v>6.7204954267365098</v>
      </c>
      <c r="AC182" s="6">
        <v>7.5275150561614703</v>
      </c>
      <c r="AD182" s="6">
        <v>6.3269627316342198</v>
      </c>
      <c r="AE182" s="6">
        <v>4.9593913666847502</v>
      </c>
      <c r="AF182" s="6">
        <v>3.8656453269640298</v>
      </c>
      <c r="AG182" s="6">
        <v>7.6021485238272097</v>
      </c>
    </row>
    <row r="183" spans="1:33" x14ac:dyDescent="0.25">
      <c r="A183" s="6" t="s">
        <v>90</v>
      </c>
      <c r="B183" s="6" t="s">
        <v>91</v>
      </c>
      <c r="C183" s="6" t="s">
        <v>15</v>
      </c>
      <c r="D183" s="6">
        <v>15632.6940961</v>
      </c>
      <c r="E183" s="6">
        <v>15156.1218364</v>
      </c>
      <c r="F183" s="6">
        <v>16411.491579500002</v>
      </c>
      <c r="G183" s="6">
        <v>16323.181051</v>
      </c>
      <c r="H183" s="6">
        <v>16647.904600999998</v>
      </c>
      <c r="I183" s="6">
        <v>19946.9020366</v>
      </c>
      <c r="J183" s="6">
        <v>17912.806058300001</v>
      </c>
      <c r="K183" s="6">
        <v>15511.988999699999</v>
      </c>
      <c r="L183" s="6">
        <v>13572.857326400001</v>
      </c>
      <c r="M183" s="6">
        <v>13729.085150700001</v>
      </c>
      <c r="N183" s="6">
        <v>14956.412518900001</v>
      </c>
      <c r="O183" s="6">
        <v>10680.239982200001</v>
      </c>
      <c r="P183" s="6">
        <v>9947.8477899999998</v>
      </c>
      <c r="Q183" s="6">
        <v>7175.4443775999998</v>
      </c>
      <c r="R183" s="6">
        <v>12591.6980482</v>
      </c>
      <c r="S183" s="6">
        <v>7.2307745081525896</v>
      </c>
      <c r="T183" s="6">
        <v>7.0103399160376503</v>
      </c>
      <c r="U183" s="6">
        <v>7.5910009000569199</v>
      </c>
      <c r="V183" s="6">
        <v>7.55015358900779</v>
      </c>
      <c r="W183" s="6">
        <v>7.7003518052015396</v>
      </c>
      <c r="X183" s="6">
        <v>9.2262760261423402</v>
      </c>
      <c r="Y183" s="6">
        <v>8.2854216054896206</v>
      </c>
      <c r="Z183" s="6">
        <v>7.1749433552695496</v>
      </c>
      <c r="AA183" s="6">
        <v>6.2780138954429896</v>
      </c>
      <c r="AB183" s="6">
        <v>6.3502757949254498</v>
      </c>
      <c r="AC183" s="6">
        <v>6.9179660083066903</v>
      </c>
      <c r="AD183" s="6">
        <v>4.9400574545567402</v>
      </c>
      <c r="AE183" s="6">
        <v>4.6012954496985401</v>
      </c>
      <c r="AF183" s="6">
        <v>3.3189429775358299</v>
      </c>
      <c r="AG183" s="6">
        <v>5.8241867141757497</v>
      </c>
    </row>
    <row r="184" spans="1:33" x14ac:dyDescent="0.25">
      <c r="A184" s="6" t="s">
        <v>90</v>
      </c>
      <c r="B184" s="6" t="s">
        <v>91</v>
      </c>
      <c r="C184" s="6" t="s">
        <v>16</v>
      </c>
      <c r="D184" s="6">
        <v>48447.090815099997</v>
      </c>
      <c r="E184" s="6">
        <v>61949.3569336</v>
      </c>
      <c r="F184" s="6">
        <v>62034.244734400003</v>
      </c>
      <c r="G184" s="6">
        <v>70074.2781808</v>
      </c>
      <c r="H184" s="6">
        <v>85655.636163400006</v>
      </c>
      <c r="I184" s="6">
        <v>89173.660561700002</v>
      </c>
      <c r="J184" s="6">
        <v>81998.432289000004</v>
      </c>
      <c r="K184" s="6">
        <v>85520.656732300005</v>
      </c>
      <c r="L184" s="6">
        <v>88085.148852600003</v>
      </c>
      <c r="M184" s="6">
        <v>71975.957485199993</v>
      </c>
      <c r="N184" s="6">
        <v>69618.091985699997</v>
      </c>
      <c r="O184" s="6">
        <v>60670.016332599997</v>
      </c>
      <c r="P184" s="6">
        <v>49586.122482699997</v>
      </c>
      <c r="Q184" s="6">
        <v>42004.670371699998</v>
      </c>
      <c r="R184" s="6">
        <v>73126.960614600001</v>
      </c>
      <c r="S184" s="6">
        <v>4.6587310269894404</v>
      </c>
      <c r="T184" s="6">
        <v>5.9571253173916796</v>
      </c>
      <c r="U184" s="6">
        <v>5.9652882312993301</v>
      </c>
      <c r="V184" s="6">
        <v>6.7384276013748199</v>
      </c>
      <c r="W184" s="6">
        <v>8.2367498877058605</v>
      </c>
      <c r="X184" s="6">
        <v>8.5750473817828006</v>
      </c>
      <c r="Y184" s="6">
        <v>7.8850687263597798</v>
      </c>
      <c r="Z184" s="6">
        <v>8.2237701018592606</v>
      </c>
      <c r="AA184" s="6">
        <v>8.4703747752938092</v>
      </c>
      <c r="AB184" s="6">
        <v>6.9212953903325598</v>
      </c>
      <c r="AC184" s="6">
        <v>6.6945601834258701</v>
      </c>
      <c r="AD184" s="6">
        <v>5.83410237315106</v>
      </c>
      <c r="AE184" s="6">
        <v>4.7682616939767302</v>
      </c>
      <c r="AF184" s="6">
        <v>4.0392200614471303</v>
      </c>
      <c r="AG184" s="6">
        <v>7.0319772476098699</v>
      </c>
    </row>
    <row r="185" spans="1:33" x14ac:dyDescent="0.25">
      <c r="A185" s="6" t="s">
        <v>92</v>
      </c>
      <c r="B185" s="6" t="s">
        <v>93</v>
      </c>
      <c r="C185" s="6" t="s">
        <v>15</v>
      </c>
      <c r="D185" s="6">
        <v>1448.7070527000001</v>
      </c>
      <c r="E185" s="6">
        <v>1317.7994366</v>
      </c>
      <c r="F185" s="6">
        <v>1514.7734389</v>
      </c>
      <c r="G185" s="6">
        <v>1361.0985634000001</v>
      </c>
      <c r="H185" s="6">
        <v>1893.0984639999999</v>
      </c>
      <c r="I185" s="6">
        <v>2120.9737838000001</v>
      </c>
      <c r="J185" s="6">
        <v>2009.5329122999999</v>
      </c>
      <c r="K185" s="6">
        <v>1645.5250346</v>
      </c>
      <c r="L185" s="6">
        <v>1703.6289899999999</v>
      </c>
      <c r="M185" s="6">
        <v>1107.9156753</v>
      </c>
      <c r="N185" s="6">
        <v>1118.5246923</v>
      </c>
      <c r="O185" s="6">
        <v>1349.6417017000001</v>
      </c>
      <c r="P185" s="6">
        <v>1230.8355285</v>
      </c>
      <c r="Q185" s="6">
        <v>1089.8368889999999</v>
      </c>
      <c r="R185" s="6">
        <v>1565.2795304000001</v>
      </c>
      <c r="S185" s="6">
        <v>6.4452372943297904</v>
      </c>
      <c r="T185" s="6">
        <v>5.8628347666227203</v>
      </c>
      <c r="U185" s="6">
        <v>6.7391638928399802</v>
      </c>
      <c r="V185" s="6">
        <v>6.05547077701776</v>
      </c>
      <c r="W185" s="6">
        <v>8.4223161606557895</v>
      </c>
      <c r="X185" s="6">
        <v>9.4361239604418206</v>
      </c>
      <c r="Y185" s="6">
        <v>8.9403281680725009</v>
      </c>
      <c r="Z185" s="6">
        <v>7.3208722922904803</v>
      </c>
      <c r="AA185" s="6">
        <v>7.5793743680512096</v>
      </c>
      <c r="AB185" s="6">
        <v>4.9290706607023402</v>
      </c>
      <c r="AC185" s="6">
        <v>4.9762697351440197</v>
      </c>
      <c r="AD185" s="6">
        <v>6.0044996768445396</v>
      </c>
      <c r="AE185" s="6">
        <v>5.4759359642029004</v>
      </c>
      <c r="AF185" s="6">
        <v>4.8486388939902101</v>
      </c>
      <c r="AG185" s="6">
        <v>6.9638633887939303</v>
      </c>
    </row>
    <row r="186" spans="1:33" x14ac:dyDescent="0.25">
      <c r="A186" s="6" t="s">
        <v>92</v>
      </c>
      <c r="B186" s="6" t="s">
        <v>93</v>
      </c>
      <c r="C186" s="6" t="s">
        <v>16</v>
      </c>
      <c r="D186" s="6">
        <v>4556.6346346999999</v>
      </c>
      <c r="E186" s="6">
        <v>6196.5429004999996</v>
      </c>
      <c r="F186" s="6">
        <v>6117.5425384</v>
      </c>
      <c r="G186" s="6">
        <v>7998.5153682</v>
      </c>
      <c r="H186" s="6">
        <v>8968.2875619999995</v>
      </c>
      <c r="I186" s="6">
        <v>10767.689730399999</v>
      </c>
      <c r="J186" s="6">
        <v>10793.384665</v>
      </c>
      <c r="K186" s="6">
        <v>11160.831491000001</v>
      </c>
      <c r="L186" s="6">
        <v>10403.1836731</v>
      </c>
      <c r="M186" s="6">
        <v>9150.7803322</v>
      </c>
      <c r="N186" s="6">
        <v>8507.0289751</v>
      </c>
      <c r="O186" s="6">
        <v>7462.2241537999998</v>
      </c>
      <c r="P186" s="6">
        <v>6635.7153093999996</v>
      </c>
      <c r="Q186" s="6">
        <v>5886.5755083000004</v>
      </c>
      <c r="R186" s="6">
        <v>10910.8913906</v>
      </c>
      <c r="S186" s="6">
        <v>3.6303267076820198</v>
      </c>
      <c r="T186" s="6">
        <v>4.9368617390724001</v>
      </c>
      <c r="U186" s="6">
        <v>4.8739211815249197</v>
      </c>
      <c r="V186" s="6">
        <v>6.3725153080862098</v>
      </c>
      <c r="W186" s="6">
        <v>7.1451447106521497</v>
      </c>
      <c r="X186" s="6">
        <v>8.5787504906849303</v>
      </c>
      <c r="Y186" s="6">
        <v>8.5992219602691105</v>
      </c>
      <c r="Z186" s="6">
        <v>8.8919713538505896</v>
      </c>
      <c r="AA186" s="6">
        <v>8.2883440435998406</v>
      </c>
      <c r="AB186" s="6">
        <v>7.2905389392283801</v>
      </c>
      <c r="AC186" s="6">
        <v>6.7776543364143702</v>
      </c>
      <c r="AD186" s="6">
        <v>5.9452455191272104</v>
      </c>
      <c r="AE186" s="6">
        <v>5.2867557843762301</v>
      </c>
      <c r="AF186" s="6">
        <v>4.6899069154741104</v>
      </c>
      <c r="AG186" s="6">
        <v>8.6928410099575295</v>
      </c>
    </row>
    <row r="187" spans="1:33" x14ac:dyDescent="0.25">
      <c r="A187" s="6" t="s">
        <v>94</v>
      </c>
      <c r="B187" s="6" t="s">
        <v>95</v>
      </c>
      <c r="C187" s="6" t="s">
        <v>15</v>
      </c>
      <c r="D187" s="6">
        <v>291.01844149999999</v>
      </c>
      <c r="E187" s="6">
        <v>587.65542689999995</v>
      </c>
      <c r="F187" s="6">
        <v>648.12919910000005</v>
      </c>
      <c r="G187" s="6">
        <v>336.93302849999998</v>
      </c>
      <c r="H187" s="6">
        <v>809.65095429999997</v>
      </c>
      <c r="I187" s="6">
        <v>774.62323630000003</v>
      </c>
      <c r="J187" s="6">
        <v>882.5040831</v>
      </c>
      <c r="K187" s="6">
        <v>1066.2374222999999</v>
      </c>
      <c r="L187" s="6">
        <v>767.98069550000002</v>
      </c>
      <c r="M187" s="6">
        <v>460.32224109999999</v>
      </c>
      <c r="N187" s="6">
        <v>567.31832440000005</v>
      </c>
      <c r="O187" s="6">
        <v>653.70818980000001</v>
      </c>
      <c r="P187" s="6">
        <v>818.52702669999996</v>
      </c>
      <c r="Q187" s="6">
        <v>441.91567830000002</v>
      </c>
      <c r="R187" s="6">
        <v>869.87255749999997</v>
      </c>
      <c r="S187" s="6">
        <v>2.9170697189651098</v>
      </c>
      <c r="T187" s="6">
        <v>5.89045780796509</v>
      </c>
      <c r="U187" s="6">
        <v>6.4966262994426804</v>
      </c>
      <c r="V187" s="6">
        <v>3.3773018977443701</v>
      </c>
      <c r="W187" s="6">
        <v>8.1156653494061697</v>
      </c>
      <c r="X187" s="6">
        <v>7.7645594367513198</v>
      </c>
      <c r="Y187" s="6">
        <v>8.84592029427826</v>
      </c>
      <c r="Z187" s="6">
        <v>10.687600695637499</v>
      </c>
      <c r="AA187" s="6">
        <v>7.6979768706266603</v>
      </c>
      <c r="AB187" s="6">
        <v>4.6141133309552398</v>
      </c>
      <c r="AC187" s="6">
        <v>5.6866056205625899</v>
      </c>
      <c r="AD187" s="6">
        <v>6.5525482016749699</v>
      </c>
      <c r="AE187" s="6">
        <v>8.2046360754121395</v>
      </c>
      <c r="AF187" s="6">
        <v>4.4296122158459799</v>
      </c>
      <c r="AG187" s="6">
        <v>8.7193061847319004</v>
      </c>
    </row>
    <row r="188" spans="1:33" x14ac:dyDescent="0.25">
      <c r="A188" s="6" t="s">
        <v>94</v>
      </c>
      <c r="B188" s="6" t="s">
        <v>95</v>
      </c>
      <c r="C188" s="6" t="s">
        <v>16</v>
      </c>
      <c r="D188" s="6">
        <v>4659.1718238000003</v>
      </c>
      <c r="E188" s="6">
        <v>6153.9328249999999</v>
      </c>
      <c r="F188" s="6">
        <v>6710.0922816000002</v>
      </c>
      <c r="G188" s="6">
        <v>7305.6573795000004</v>
      </c>
      <c r="H188" s="6">
        <v>11775.758636</v>
      </c>
      <c r="I188" s="6">
        <v>12888.963370699999</v>
      </c>
      <c r="J188" s="6">
        <v>14617.649004700001</v>
      </c>
      <c r="K188" s="6">
        <v>15423.2704531</v>
      </c>
      <c r="L188" s="6">
        <v>14459.630849700001</v>
      </c>
      <c r="M188" s="6">
        <v>11005.3091212</v>
      </c>
      <c r="N188" s="6">
        <v>11432.1911948</v>
      </c>
      <c r="O188" s="6">
        <v>10342.358758300001</v>
      </c>
      <c r="P188" s="6">
        <v>9247.2774762000008</v>
      </c>
      <c r="Q188" s="6">
        <v>7537.4212772999999</v>
      </c>
      <c r="R188" s="6">
        <v>14864.9190409</v>
      </c>
      <c r="S188" s="6">
        <v>2.9409581155069202</v>
      </c>
      <c r="T188" s="6">
        <v>3.8844797677384499</v>
      </c>
      <c r="U188" s="6">
        <v>4.23553822388907</v>
      </c>
      <c r="V188" s="6">
        <v>4.6114702723777103</v>
      </c>
      <c r="W188" s="6">
        <v>7.4330834398266799</v>
      </c>
      <c r="X188" s="6">
        <v>8.1357594995532203</v>
      </c>
      <c r="Y188" s="6">
        <v>9.2269388414487992</v>
      </c>
      <c r="Z188" s="6">
        <v>9.7354624645947698</v>
      </c>
      <c r="AA188" s="6">
        <v>9.1271947682702201</v>
      </c>
      <c r="AB188" s="6">
        <v>6.9467610119726704</v>
      </c>
      <c r="AC188" s="6">
        <v>7.2162171183788102</v>
      </c>
      <c r="AD188" s="6">
        <v>6.5282940990355902</v>
      </c>
      <c r="AE188" s="6">
        <v>5.8370579082429899</v>
      </c>
      <c r="AF188" s="6">
        <v>4.7577640648999404</v>
      </c>
      <c r="AG188" s="6">
        <v>9.3830204042641796</v>
      </c>
    </row>
    <row r="189" spans="1:33" x14ac:dyDescent="0.25">
      <c r="A189" s="6" t="s">
        <v>96</v>
      </c>
      <c r="B189" s="6" t="s">
        <v>97</v>
      </c>
      <c r="C189" s="6" t="s">
        <v>15</v>
      </c>
      <c r="D189" s="6">
        <v>2289.3240289999999</v>
      </c>
      <c r="E189" s="6">
        <v>2130.8084098999998</v>
      </c>
      <c r="F189" s="6">
        <v>1850.534917</v>
      </c>
      <c r="G189" s="6">
        <v>2325.5111514</v>
      </c>
      <c r="H189" s="6">
        <v>2874.6034473</v>
      </c>
      <c r="I189" s="6">
        <v>3675.7905787999998</v>
      </c>
      <c r="J189" s="6">
        <v>3309.4103934</v>
      </c>
      <c r="K189" s="6">
        <v>2520.4967526999999</v>
      </c>
      <c r="L189" s="6">
        <v>1521.3074546</v>
      </c>
      <c r="M189" s="6">
        <v>1795.2597306</v>
      </c>
      <c r="N189" s="6">
        <v>2144.1685609000001</v>
      </c>
      <c r="O189" s="6">
        <v>1534.2059677</v>
      </c>
      <c r="P189" s="6">
        <v>1153.4216154000001</v>
      </c>
      <c r="Q189" s="6">
        <v>885.00868879999996</v>
      </c>
      <c r="R189" s="6">
        <v>1311.1001437</v>
      </c>
      <c r="S189" s="6">
        <v>7.3092415601131</v>
      </c>
      <c r="T189" s="6">
        <v>6.8031406602947104</v>
      </c>
      <c r="U189" s="6">
        <v>5.9082971883561397</v>
      </c>
      <c r="V189" s="6">
        <v>7.4247780309824201</v>
      </c>
      <c r="W189" s="6">
        <v>9.1778930023407206</v>
      </c>
      <c r="X189" s="6">
        <v>11.735884009645</v>
      </c>
      <c r="Y189" s="6">
        <v>10.5661233099779</v>
      </c>
      <c r="Z189" s="6">
        <v>8.0473185025766192</v>
      </c>
      <c r="AA189" s="6">
        <v>4.8571558818300398</v>
      </c>
      <c r="AB189" s="6">
        <v>5.7318172822528703</v>
      </c>
      <c r="AC189" s="6">
        <v>6.8457962956270402</v>
      </c>
      <c r="AD189" s="6">
        <v>4.8983376223001098</v>
      </c>
      <c r="AE189" s="6">
        <v>3.6825880045023802</v>
      </c>
      <c r="AF189" s="6">
        <v>2.82561236736059</v>
      </c>
      <c r="AG189" s="6">
        <v>4.1860162818403301</v>
      </c>
    </row>
    <row r="190" spans="1:33" x14ac:dyDescent="0.25">
      <c r="A190" s="6" t="s">
        <v>96</v>
      </c>
      <c r="B190" s="6" t="s">
        <v>97</v>
      </c>
      <c r="C190" s="6" t="s">
        <v>16</v>
      </c>
      <c r="D190" s="6">
        <v>2398.8383109000001</v>
      </c>
      <c r="E190" s="6">
        <v>2841.9816603999998</v>
      </c>
      <c r="F190" s="6">
        <v>2494.5126718000001</v>
      </c>
      <c r="G190" s="6">
        <v>3336.0499389000001</v>
      </c>
      <c r="H190" s="6">
        <v>5037.8354632999999</v>
      </c>
      <c r="I190" s="6">
        <v>5229.0726592000001</v>
      </c>
      <c r="J190" s="6">
        <v>4347.6770754999998</v>
      </c>
      <c r="K190" s="6">
        <v>4167.8655496000001</v>
      </c>
      <c r="L190" s="6">
        <v>4019.6600870000002</v>
      </c>
      <c r="M190" s="6">
        <v>3262.5765971999999</v>
      </c>
      <c r="N190" s="6">
        <v>4187.7145609999998</v>
      </c>
      <c r="O190" s="6">
        <v>2584.3005723000001</v>
      </c>
      <c r="P190" s="6">
        <v>2415.0106756</v>
      </c>
      <c r="Q190" s="6">
        <v>2155.1482581999999</v>
      </c>
      <c r="R190" s="6">
        <v>3602.8040805999999</v>
      </c>
      <c r="S190" s="6">
        <v>4.6059716453120396</v>
      </c>
      <c r="T190" s="6">
        <v>5.4568442086403399</v>
      </c>
      <c r="U190" s="6">
        <v>4.7896744782568001</v>
      </c>
      <c r="V190" s="6">
        <v>6.4054969257821401</v>
      </c>
      <c r="W190" s="6">
        <v>9.6730684983105508</v>
      </c>
      <c r="X190" s="6">
        <v>10.0402600250766</v>
      </c>
      <c r="Y190" s="6">
        <v>8.3479062518444902</v>
      </c>
      <c r="Z190" s="6">
        <v>8.0026529740256294</v>
      </c>
      <c r="AA190" s="6">
        <v>7.7180860003725202</v>
      </c>
      <c r="AB190" s="6">
        <v>6.2644219200100597</v>
      </c>
      <c r="AC190" s="6">
        <v>8.0407647480791198</v>
      </c>
      <c r="AD190" s="6">
        <v>4.9620748113330002</v>
      </c>
      <c r="AE190" s="6">
        <v>4.6370239479651101</v>
      </c>
      <c r="AF190" s="6">
        <v>4.1380662146372797</v>
      </c>
      <c r="AG190" s="6">
        <v>6.91768735035427</v>
      </c>
    </row>
    <row r="191" spans="1:33" x14ac:dyDescent="0.25">
      <c r="A191" s="6" t="s">
        <v>98</v>
      </c>
      <c r="B191" s="6" t="s">
        <v>99</v>
      </c>
      <c r="C191" s="6" t="s">
        <v>15</v>
      </c>
      <c r="D191" s="6">
        <v>1147.5690503999999</v>
      </c>
      <c r="E191" s="6">
        <v>1870.6808334</v>
      </c>
      <c r="F191" s="6">
        <v>1947.2243739</v>
      </c>
      <c r="G191" s="6">
        <v>1772.9749790000001</v>
      </c>
      <c r="H191" s="6">
        <v>1741.7614229000001</v>
      </c>
      <c r="I191" s="6">
        <v>2119.09852</v>
      </c>
      <c r="J191" s="6">
        <v>1712.9839116000001</v>
      </c>
      <c r="K191" s="6">
        <v>1886.2440544000001</v>
      </c>
      <c r="L191" s="6">
        <v>1893.5618294999999</v>
      </c>
      <c r="M191" s="6">
        <v>1379.9382493000001</v>
      </c>
      <c r="N191" s="6">
        <v>1293.6863529</v>
      </c>
      <c r="O191" s="6">
        <v>1363.6574516999999</v>
      </c>
      <c r="P191" s="6">
        <v>1306.1503792999999</v>
      </c>
      <c r="Q191" s="6">
        <v>932.18035620000001</v>
      </c>
      <c r="R191" s="6">
        <v>1700.3226858</v>
      </c>
      <c r="S191" s="6">
        <v>4.7680214716731699</v>
      </c>
      <c r="T191" s="6">
        <v>7.7724703164394997</v>
      </c>
      <c r="U191" s="6">
        <v>8.0905001940269692</v>
      </c>
      <c r="V191" s="6">
        <v>7.3665133838043904</v>
      </c>
      <c r="W191" s="6">
        <v>7.2368245379434804</v>
      </c>
      <c r="X191" s="6">
        <v>8.8046181102819006</v>
      </c>
      <c r="Y191" s="6">
        <v>7.1172571866526004</v>
      </c>
      <c r="Z191" s="6">
        <v>7.8371337646830099</v>
      </c>
      <c r="AA191" s="6">
        <v>7.8675383044268399</v>
      </c>
      <c r="AB191" s="6">
        <v>5.73348958823183</v>
      </c>
      <c r="AC191" s="6">
        <v>5.3751225741821003</v>
      </c>
      <c r="AD191" s="6">
        <v>5.6658446892118404</v>
      </c>
      <c r="AE191" s="6">
        <v>5.42690921436553</v>
      </c>
      <c r="AF191" s="6">
        <v>3.8731054591305898</v>
      </c>
      <c r="AG191" s="6">
        <v>7.0646512049462604</v>
      </c>
    </row>
    <row r="192" spans="1:33" x14ac:dyDescent="0.25">
      <c r="A192" s="6" t="s">
        <v>98</v>
      </c>
      <c r="B192" s="6" t="s">
        <v>99</v>
      </c>
      <c r="C192" s="6" t="s">
        <v>16</v>
      </c>
      <c r="D192" s="6">
        <v>2312.5226865</v>
      </c>
      <c r="E192" s="6">
        <v>3248.0152966999999</v>
      </c>
      <c r="F192" s="6">
        <v>3985.9877587000001</v>
      </c>
      <c r="G192" s="6">
        <v>4096.9887492999997</v>
      </c>
      <c r="H192" s="6">
        <v>4943.2748490000004</v>
      </c>
      <c r="I192" s="6">
        <v>4693.9581145000002</v>
      </c>
      <c r="J192" s="6">
        <v>4855.4738864999999</v>
      </c>
      <c r="K192" s="6">
        <v>4046.6570949000002</v>
      </c>
      <c r="L192" s="6">
        <v>4309.9809791999996</v>
      </c>
      <c r="M192" s="6">
        <v>4040.640351</v>
      </c>
      <c r="N192" s="6">
        <v>4365.7766548</v>
      </c>
      <c r="O192" s="6">
        <v>3572.1857696000002</v>
      </c>
      <c r="P192" s="6">
        <v>2841.4496779999999</v>
      </c>
      <c r="Q192" s="6">
        <v>2324.6463411999998</v>
      </c>
      <c r="R192" s="6">
        <v>4716.4073384000003</v>
      </c>
      <c r="S192" s="6">
        <v>3.9629229389490401</v>
      </c>
      <c r="T192" s="6">
        <v>5.5660575355613098</v>
      </c>
      <c r="U192" s="6">
        <v>6.8307058847624802</v>
      </c>
      <c r="V192" s="6">
        <v>7.02092601728822</v>
      </c>
      <c r="W192" s="6">
        <v>8.47118923718803</v>
      </c>
      <c r="X192" s="6">
        <v>8.0439402367860993</v>
      </c>
      <c r="Y192" s="6">
        <v>8.3207265194018198</v>
      </c>
      <c r="Z192" s="6">
        <v>6.9346736882012801</v>
      </c>
      <c r="AA192" s="6">
        <v>7.3859264553881898</v>
      </c>
      <c r="AB192" s="6">
        <v>6.9243629169564</v>
      </c>
      <c r="AC192" s="6">
        <v>7.48154236610777</v>
      </c>
      <c r="AD192" s="6">
        <v>6.1215818600079102</v>
      </c>
      <c r="AE192" s="6">
        <v>4.8693343310971899</v>
      </c>
      <c r="AF192" s="6">
        <v>3.9836989986153899</v>
      </c>
      <c r="AG192" s="6">
        <v>8.0824110136888603</v>
      </c>
    </row>
    <row r="193" spans="1:33" x14ac:dyDescent="0.25">
      <c r="A193" s="6" t="s">
        <v>100</v>
      </c>
      <c r="B193" s="6" t="s">
        <v>101</v>
      </c>
      <c r="C193" s="6" t="s">
        <v>15</v>
      </c>
      <c r="D193" s="6">
        <v>1906.4636172</v>
      </c>
      <c r="E193" s="6">
        <v>2774.7138819000002</v>
      </c>
      <c r="F193" s="6">
        <v>3149.0311581999999</v>
      </c>
      <c r="G193" s="6">
        <v>2873.4869718</v>
      </c>
      <c r="H193" s="6">
        <v>3449.0400804000001</v>
      </c>
      <c r="I193" s="6">
        <v>3426.4061731000002</v>
      </c>
      <c r="J193" s="6">
        <v>3645.0274912</v>
      </c>
      <c r="K193" s="6">
        <v>3387.8037829999998</v>
      </c>
      <c r="L193" s="6">
        <v>2886.5391574999999</v>
      </c>
      <c r="M193" s="6">
        <v>2823.0864845000001</v>
      </c>
      <c r="N193" s="6">
        <v>2733.8326437000001</v>
      </c>
      <c r="O193" s="6">
        <v>2839.7344069999999</v>
      </c>
      <c r="P193" s="6">
        <v>2456.5774247999998</v>
      </c>
      <c r="Q193" s="6">
        <v>2232.3917268</v>
      </c>
      <c r="R193" s="6">
        <v>4034.9639520999999</v>
      </c>
      <c r="S193" s="6">
        <v>4.2727523906290603</v>
      </c>
      <c r="T193" s="6">
        <v>6.2186685679384404</v>
      </c>
      <c r="U193" s="6">
        <v>7.0575857246757696</v>
      </c>
      <c r="V193" s="6">
        <v>6.44003809851458</v>
      </c>
      <c r="W193" s="6">
        <v>7.7299635387474401</v>
      </c>
      <c r="X193" s="6">
        <v>7.6792365903531197</v>
      </c>
      <c r="Y193" s="6">
        <v>8.1692090981558998</v>
      </c>
      <c r="Z193" s="6">
        <v>7.5927211944673996</v>
      </c>
      <c r="AA193" s="6">
        <v>6.46929056215955</v>
      </c>
      <c r="AB193" s="6">
        <v>6.32708089300744</v>
      </c>
      <c r="AC193" s="6">
        <v>6.1270458342680998</v>
      </c>
      <c r="AD193" s="6">
        <v>6.3643920958120104</v>
      </c>
      <c r="AE193" s="6">
        <v>5.5056634545145098</v>
      </c>
      <c r="AF193" s="6">
        <v>5.0032200989569704</v>
      </c>
      <c r="AG193" s="6">
        <v>9.0431318577997004</v>
      </c>
    </row>
    <row r="194" spans="1:33" x14ac:dyDescent="0.25">
      <c r="A194" s="6" t="s">
        <v>100</v>
      </c>
      <c r="B194" s="6" t="s">
        <v>101</v>
      </c>
      <c r="C194" s="6" t="s">
        <v>16</v>
      </c>
      <c r="D194" s="6">
        <v>7921.6196080999998</v>
      </c>
      <c r="E194" s="6">
        <v>10983.255662899999</v>
      </c>
      <c r="F194" s="6">
        <v>12172.9160689</v>
      </c>
      <c r="G194" s="6">
        <v>13123.9065851</v>
      </c>
      <c r="H194" s="6">
        <v>16856.8637456</v>
      </c>
      <c r="I194" s="6">
        <v>18568.972311699999</v>
      </c>
      <c r="J194" s="6">
        <v>17190.2522546</v>
      </c>
      <c r="K194" s="6">
        <v>15671.221319099999</v>
      </c>
      <c r="L194" s="6">
        <v>15783.0441448</v>
      </c>
      <c r="M194" s="6">
        <v>14511.339462</v>
      </c>
      <c r="N194" s="6">
        <v>14705.714098</v>
      </c>
      <c r="O194" s="6">
        <v>13779.9257256</v>
      </c>
      <c r="P194" s="6">
        <v>11259.163364599999</v>
      </c>
      <c r="Q194" s="6">
        <v>8268.2805377000004</v>
      </c>
      <c r="R194" s="6">
        <v>18574.426152700002</v>
      </c>
      <c r="S194" s="6">
        <v>3.7835341820177799</v>
      </c>
      <c r="T194" s="6">
        <v>5.2458367463051703</v>
      </c>
      <c r="U194" s="6">
        <v>5.81404388496804</v>
      </c>
      <c r="V194" s="6">
        <v>6.2682572028024799</v>
      </c>
      <c r="W194" s="6">
        <v>8.0511970200991794</v>
      </c>
      <c r="X194" s="6">
        <v>8.8689365233367692</v>
      </c>
      <c r="Y194" s="6">
        <v>8.2104304700875694</v>
      </c>
      <c r="Z194" s="6">
        <v>7.4849089539912903</v>
      </c>
      <c r="AA194" s="6">
        <v>7.53831791633697</v>
      </c>
      <c r="AB194" s="6">
        <v>6.9309246842905798</v>
      </c>
      <c r="AC194" s="6">
        <v>7.0237621488251403</v>
      </c>
      <c r="AD194" s="6">
        <v>6.5815859114420201</v>
      </c>
      <c r="AE194" s="6">
        <v>5.3776161389178299</v>
      </c>
      <c r="AF194" s="6">
        <v>3.9491068226644699</v>
      </c>
      <c r="AG194" s="6">
        <v>8.8715413939147094</v>
      </c>
    </row>
    <row r="195" spans="1:33" x14ac:dyDescent="0.25">
      <c r="A195" s="6" t="s">
        <v>102</v>
      </c>
      <c r="B195" s="6" t="s">
        <v>103</v>
      </c>
      <c r="C195" s="6" t="s">
        <v>15</v>
      </c>
      <c r="D195" s="6">
        <v>243.31560279999999</v>
      </c>
      <c r="E195" s="6">
        <v>354.10678209999998</v>
      </c>
      <c r="F195" s="6">
        <v>293.140085</v>
      </c>
      <c r="G195" s="6">
        <v>600.73637359999998</v>
      </c>
      <c r="H195" s="6">
        <v>646.16851699999995</v>
      </c>
      <c r="I195" s="6">
        <v>502.81385030000001</v>
      </c>
      <c r="J195" s="6">
        <v>467.52678909999997</v>
      </c>
      <c r="K195" s="6">
        <v>309.91864950000001</v>
      </c>
      <c r="L195" s="6">
        <v>505.91439480000003</v>
      </c>
      <c r="M195" s="6">
        <v>391.95365229999999</v>
      </c>
      <c r="N195" s="6">
        <v>387.15020399999997</v>
      </c>
      <c r="O195" s="6">
        <v>418.81584889999999</v>
      </c>
      <c r="P195" s="6">
        <v>451.82072799999997</v>
      </c>
      <c r="Q195" s="6">
        <v>378.29976349999998</v>
      </c>
      <c r="R195" s="6">
        <v>514.73412480000002</v>
      </c>
      <c r="S195" s="6">
        <v>3.7627586388994798</v>
      </c>
      <c r="T195" s="6">
        <v>5.4760908799378898</v>
      </c>
      <c r="U195" s="6">
        <v>4.5332702652370802</v>
      </c>
      <c r="V195" s="6">
        <v>9.2900987583708901</v>
      </c>
      <c r="W195" s="6">
        <v>9.9926849801126405</v>
      </c>
      <c r="X195" s="6">
        <v>7.7757740860120199</v>
      </c>
      <c r="Y195" s="6">
        <v>7.2300766755553001</v>
      </c>
      <c r="Z195" s="6">
        <v>4.7927426862170197</v>
      </c>
      <c r="AA195" s="6">
        <v>7.8237225137676196</v>
      </c>
      <c r="AB195" s="6">
        <v>6.0613745040111597</v>
      </c>
      <c r="AC195" s="6">
        <v>5.98709148895031</v>
      </c>
      <c r="AD195" s="6">
        <v>6.4767854400683502</v>
      </c>
      <c r="AE195" s="6">
        <v>6.9871900032374397</v>
      </c>
      <c r="AF195" s="6">
        <v>5.8502236881754701</v>
      </c>
      <c r="AG195" s="6">
        <v>7.9601153914473199</v>
      </c>
    </row>
    <row r="196" spans="1:33" x14ac:dyDescent="0.25">
      <c r="A196" s="6" t="s">
        <v>102</v>
      </c>
      <c r="B196" s="6" t="s">
        <v>103</v>
      </c>
      <c r="C196" s="6" t="s">
        <v>16</v>
      </c>
      <c r="D196" s="6">
        <v>379.1523775</v>
      </c>
      <c r="E196" s="6">
        <v>370.92745289999999</v>
      </c>
      <c r="F196" s="6">
        <v>465.35770000000002</v>
      </c>
      <c r="G196" s="6">
        <v>978.18616020000002</v>
      </c>
      <c r="H196" s="6">
        <v>1581.9089497</v>
      </c>
      <c r="I196" s="6">
        <v>929.43007590000002</v>
      </c>
      <c r="J196" s="6">
        <v>990.93359459999999</v>
      </c>
      <c r="K196" s="6">
        <v>1019.9473348</v>
      </c>
      <c r="L196" s="6">
        <v>911.29055779999999</v>
      </c>
      <c r="M196" s="6">
        <v>710.71925590000001</v>
      </c>
      <c r="N196" s="6">
        <v>709.40164189999996</v>
      </c>
      <c r="O196" s="6">
        <v>572.60751679999998</v>
      </c>
      <c r="P196" s="6">
        <v>597.48393060000001</v>
      </c>
      <c r="Q196" s="6">
        <v>427.51800830000002</v>
      </c>
      <c r="R196" s="6">
        <v>858.72007929999995</v>
      </c>
      <c r="S196" s="6">
        <v>3.29594982338693</v>
      </c>
      <c r="T196" s="6">
        <v>3.2244510266195499</v>
      </c>
      <c r="U196" s="6">
        <v>4.0453277366742801</v>
      </c>
      <c r="V196" s="6">
        <v>8.5033160630800193</v>
      </c>
      <c r="W196" s="6">
        <v>13.7514435693547</v>
      </c>
      <c r="X196" s="6">
        <v>8.0794822248295297</v>
      </c>
      <c r="Y196" s="6">
        <v>8.6141287775784701</v>
      </c>
      <c r="Z196" s="6">
        <v>8.8663435533858195</v>
      </c>
      <c r="AA196" s="6">
        <v>7.9217964366716602</v>
      </c>
      <c r="AB196" s="6">
        <v>6.1782416383800598</v>
      </c>
      <c r="AC196" s="6">
        <v>6.1667876956164003</v>
      </c>
      <c r="AD196" s="6">
        <v>4.9776442292439196</v>
      </c>
      <c r="AE196" s="6">
        <v>5.1938934644754999</v>
      </c>
      <c r="AF196" s="6">
        <v>3.71638947180575</v>
      </c>
      <c r="AG196" s="6">
        <v>7.4648042888974002</v>
      </c>
    </row>
    <row r="197" spans="1:33" x14ac:dyDescent="0.25">
      <c r="A197" s="6" t="s">
        <v>104</v>
      </c>
      <c r="B197" s="6" t="s">
        <v>105</v>
      </c>
      <c r="C197" s="6" t="s">
        <v>15</v>
      </c>
      <c r="D197" s="6">
        <v>9391.9304209000002</v>
      </c>
      <c r="E197" s="6">
        <v>10487.535952599999</v>
      </c>
      <c r="F197" s="6">
        <v>11522.9653189</v>
      </c>
      <c r="G197" s="6">
        <v>10164.8345754</v>
      </c>
      <c r="H197" s="6">
        <v>11532.570515900001</v>
      </c>
      <c r="I197" s="6">
        <v>11704.413511700001</v>
      </c>
      <c r="J197" s="6">
        <v>10044.451555400001</v>
      </c>
      <c r="K197" s="6">
        <v>8702.4926644000006</v>
      </c>
      <c r="L197" s="6">
        <v>8916.8449564000002</v>
      </c>
      <c r="M197" s="6">
        <v>8232.2454441000009</v>
      </c>
      <c r="N197" s="6">
        <v>8533.3409025000001</v>
      </c>
      <c r="O197" s="6">
        <v>6675.0047573000002</v>
      </c>
      <c r="P197" s="6">
        <v>6911.7744186</v>
      </c>
      <c r="Q197" s="6">
        <v>4880.9105436</v>
      </c>
      <c r="R197" s="6">
        <v>8243.0641510000005</v>
      </c>
      <c r="S197" s="6">
        <v>6.9086566450239797</v>
      </c>
      <c r="T197" s="6">
        <v>7.7145785479440097</v>
      </c>
      <c r="U197" s="6">
        <v>8.4762351671224092</v>
      </c>
      <c r="V197" s="6">
        <v>7.4772010425708899</v>
      </c>
      <c r="W197" s="6">
        <v>8.4833007015873108</v>
      </c>
      <c r="X197" s="6">
        <v>8.6097075425273406</v>
      </c>
      <c r="Y197" s="6">
        <v>7.3886479002669097</v>
      </c>
      <c r="Z197" s="6">
        <v>6.40150970884409</v>
      </c>
      <c r="AA197" s="6">
        <v>6.5591861736533303</v>
      </c>
      <c r="AB197" s="6">
        <v>6.0555982255030196</v>
      </c>
      <c r="AC197" s="6">
        <v>6.27708252598641</v>
      </c>
      <c r="AD197" s="6">
        <v>4.91009983096406</v>
      </c>
      <c r="AE197" s="6">
        <v>5.0842663995579098</v>
      </c>
      <c r="AF197" s="6">
        <v>3.5903731767189102</v>
      </c>
      <c r="AG197" s="6">
        <v>6.0635564117294498</v>
      </c>
    </row>
    <row r="198" spans="1:33" x14ac:dyDescent="0.25">
      <c r="A198" s="6" t="s">
        <v>104</v>
      </c>
      <c r="B198" s="6" t="s">
        <v>105</v>
      </c>
      <c r="C198" s="6" t="s">
        <v>16</v>
      </c>
      <c r="D198" s="6">
        <v>12595.792007</v>
      </c>
      <c r="E198" s="6">
        <v>16596.767788500001</v>
      </c>
      <c r="F198" s="6">
        <v>17632.008515099998</v>
      </c>
      <c r="G198" s="6">
        <v>18762.111559100002</v>
      </c>
      <c r="H198" s="6">
        <v>20565.483352399999</v>
      </c>
      <c r="I198" s="6">
        <v>23248.996474899999</v>
      </c>
      <c r="J198" s="6">
        <v>20554.888708999999</v>
      </c>
      <c r="K198" s="6">
        <v>20339.099850499999</v>
      </c>
      <c r="L198" s="6">
        <v>18187.6676443</v>
      </c>
      <c r="M198" s="6">
        <v>16645.756444499999</v>
      </c>
      <c r="N198" s="6">
        <v>16241.8018536</v>
      </c>
      <c r="O198" s="6">
        <v>13314.1604243</v>
      </c>
      <c r="P198" s="6">
        <v>10325.439375800001</v>
      </c>
      <c r="Q198" s="6">
        <v>9637.6968878999996</v>
      </c>
      <c r="R198" s="6">
        <v>14337.949444899999</v>
      </c>
      <c r="S198" s="6">
        <v>5.0588431533575102</v>
      </c>
      <c r="T198" s="6">
        <v>6.6657535348358801</v>
      </c>
      <c r="U198" s="6">
        <v>7.0815368741389397</v>
      </c>
      <c r="V198" s="6">
        <v>7.5354197299014603</v>
      </c>
      <c r="W198" s="6">
        <v>8.2597072573887207</v>
      </c>
      <c r="X198" s="6">
        <v>9.3374856121884608</v>
      </c>
      <c r="Y198" s="6">
        <v>8.2554521347893104</v>
      </c>
      <c r="Z198" s="6">
        <v>8.1687849376184705</v>
      </c>
      <c r="AA198" s="6">
        <v>7.3047060388720402</v>
      </c>
      <c r="AB198" s="6">
        <v>6.6854288301138602</v>
      </c>
      <c r="AC198" s="6">
        <v>6.5231887014021401</v>
      </c>
      <c r="AD198" s="6">
        <v>5.3473611875888496</v>
      </c>
      <c r="AE198" s="6">
        <v>4.1470022895459797</v>
      </c>
      <c r="AF198" s="6">
        <v>3.8707845356919601</v>
      </c>
      <c r="AG198" s="6">
        <v>5.7585451825664302</v>
      </c>
    </row>
    <row r="199" spans="1:33" x14ac:dyDescent="0.25">
      <c r="A199" s="6" t="s">
        <v>106</v>
      </c>
      <c r="B199" s="6" t="s">
        <v>107</v>
      </c>
      <c r="C199" s="6" t="s">
        <v>15</v>
      </c>
      <c r="D199" s="6">
        <v>23805.7275453</v>
      </c>
      <c r="E199" s="6">
        <v>23856.184741100002</v>
      </c>
      <c r="F199" s="6">
        <v>28228.123043600001</v>
      </c>
      <c r="G199" s="6">
        <v>23923.3666634</v>
      </c>
      <c r="H199" s="6">
        <v>28822.176954800001</v>
      </c>
      <c r="I199" s="6">
        <v>26598.9156817</v>
      </c>
      <c r="J199" s="6">
        <v>25873.437557699999</v>
      </c>
      <c r="K199" s="6">
        <v>20480.926713699999</v>
      </c>
      <c r="L199" s="6">
        <v>18474.649564399999</v>
      </c>
      <c r="M199" s="6">
        <v>15869.8032317</v>
      </c>
      <c r="N199" s="6">
        <v>14697.492507299999</v>
      </c>
      <c r="O199" s="6">
        <v>13853.0325486</v>
      </c>
      <c r="P199" s="6">
        <v>10966.812135100001</v>
      </c>
      <c r="Q199" s="6">
        <v>8962.0751218999994</v>
      </c>
      <c r="R199" s="6">
        <v>13710.0968684</v>
      </c>
      <c r="S199" s="6">
        <v>7.9852080679814996</v>
      </c>
      <c r="T199" s="6">
        <v>8.0021330372445991</v>
      </c>
      <c r="U199" s="6">
        <v>9.4686220130344996</v>
      </c>
      <c r="V199" s="6">
        <v>8.0246680186666808</v>
      </c>
      <c r="W199" s="6">
        <v>9.6678868359853407</v>
      </c>
      <c r="X199" s="6">
        <v>8.9221333688246993</v>
      </c>
      <c r="Y199" s="6">
        <v>8.6787846302539098</v>
      </c>
      <c r="Z199" s="6">
        <v>6.8699627399652403</v>
      </c>
      <c r="AA199" s="6">
        <v>6.1969927394176096</v>
      </c>
      <c r="AB199" s="6">
        <v>5.3232433481357297</v>
      </c>
      <c r="AC199" s="6">
        <v>4.9300125579048197</v>
      </c>
      <c r="AD199" s="6">
        <v>4.6467534782372502</v>
      </c>
      <c r="AE199" s="6">
        <v>3.6786221540424</v>
      </c>
      <c r="AF199" s="6">
        <v>3.0061687647677502</v>
      </c>
      <c r="AG199" s="6">
        <v>4.59880824553795</v>
      </c>
    </row>
    <row r="200" spans="1:33" x14ac:dyDescent="0.25">
      <c r="A200" s="6" t="s">
        <v>106</v>
      </c>
      <c r="B200" s="6" t="s">
        <v>107</v>
      </c>
      <c r="C200" s="6" t="s">
        <v>16</v>
      </c>
      <c r="D200" s="6">
        <v>22699.543612599999</v>
      </c>
      <c r="E200" s="6">
        <v>27253.550520699999</v>
      </c>
      <c r="F200" s="6">
        <v>26884.870544500001</v>
      </c>
      <c r="G200" s="6">
        <v>26685.5655018</v>
      </c>
      <c r="H200" s="6">
        <v>31376.890882399999</v>
      </c>
      <c r="I200" s="6">
        <v>35267.380133699997</v>
      </c>
      <c r="J200" s="6">
        <v>30747.969653299999</v>
      </c>
      <c r="K200" s="6">
        <v>29310.484300600001</v>
      </c>
      <c r="L200" s="6">
        <v>24773.278509600001</v>
      </c>
      <c r="M200" s="6">
        <v>19273.765343899999</v>
      </c>
      <c r="N200" s="6">
        <v>18408.896805799999</v>
      </c>
      <c r="O200" s="6">
        <v>15086.3183627</v>
      </c>
      <c r="P200" s="6">
        <v>13532.9131736</v>
      </c>
      <c r="Q200" s="6">
        <v>9152.6359702999998</v>
      </c>
      <c r="R200" s="6">
        <v>13439.115817899999</v>
      </c>
      <c r="S200" s="6">
        <v>6.6007542428733599</v>
      </c>
      <c r="T200" s="6">
        <v>7.9250046742357902</v>
      </c>
      <c r="U200" s="6">
        <v>7.8177969717948601</v>
      </c>
      <c r="V200" s="6">
        <v>7.7598414627026902</v>
      </c>
      <c r="W200" s="6">
        <v>9.1240224541436898</v>
      </c>
      <c r="X200" s="6">
        <v>10.255329931978499</v>
      </c>
      <c r="Y200" s="6">
        <v>8.9411397256508298</v>
      </c>
      <c r="Z200" s="6">
        <v>8.5231362757649105</v>
      </c>
      <c r="AA200" s="6">
        <v>7.2037714071642496</v>
      </c>
      <c r="AB200" s="6">
        <v>5.6045791290392204</v>
      </c>
      <c r="AC200" s="6">
        <v>5.3530857611627702</v>
      </c>
      <c r="AD200" s="6">
        <v>4.3869199152821396</v>
      </c>
      <c r="AE200" s="6">
        <v>3.9352083713037</v>
      </c>
      <c r="AF200" s="6">
        <v>2.66147644840306</v>
      </c>
      <c r="AG200" s="6">
        <v>3.9079332285002399</v>
      </c>
    </row>
    <row r="201" spans="1:33" x14ac:dyDescent="0.25">
      <c r="A201" t="s">
        <v>19</v>
      </c>
    </row>
    <row r="202" spans="1:33" x14ac:dyDescent="0.25">
      <c r="A202" t="s">
        <v>1035</v>
      </c>
    </row>
    <row r="203" spans="1:33" x14ac:dyDescent="0.25">
      <c r="A203" t="s">
        <v>20</v>
      </c>
    </row>
    <row r="204" spans="1:33" x14ac:dyDescent="0.25">
      <c r="A204" t="s">
        <v>21</v>
      </c>
    </row>
    <row r="205" spans="1:33" x14ac:dyDescent="0.25">
      <c r="A205" t="s">
        <v>22</v>
      </c>
    </row>
    <row r="208" spans="1:33" x14ac:dyDescent="0.25">
      <c r="L208" s="7" t="str">
        <f>HYPERLINK("#'Indice'!A1", "Ir al índice")</f>
        <v>Ir al índice</v>
      </c>
    </row>
    <row r="209" spans="1:33" ht="17.25" x14ac:dyDescent="0.3">
      <c r="A209" s="4" t="s">
        <v>391</v>
      </c>
    </row>
    <row r="210" spans="1:33" x14ac:dyDescent="0.25">
      <c r="A210" s="5" t="s">
        <v>24</v>
      </c>
      <c r="B210" s="5" t="s">
        <v>112</v>
      </c>
      <c r="C210" s="5" t="s">
        <v>11</v>
      </c>
      <c r="D210" s="5" t="s">
        <v>357</v>
      </c>
      <c r="E210" s="5" t="s">
        <v>358</v>
      </c>
      <c r="F210" s="5" t="s">
        <v>359</v>
      </c>
      <c r="G210" s="5" t="s">
        <v>360</v>
      </c>
      <c r="H210" s="5" t="s">
        <v>361</v>
      </c>
      <c r="I210" s="5" t="s">
        <v>362</v>
      </c>
      <c r="J210" s="5" t="s">
        <v>363</v>
      </c>
      <c r="K210" s="5" t="s">
        <v>364</v>
      </c>
      <c r="L210" s="5" t="s">
        <v>365</v>
      </c>
      <c r="M210" s="5" t="s">
        <v>366</v>
      </c>
      <c r="N210" s="5" t="s">
        <v>367</v>
      </c>
      <c r="O210" s="5" t="s">
        <v>368</v>
      </c>
      <c r="P210" s="5" t="s">
        <v>369</v>
      </c>
      <c r="Q210" s="5" t="s">
        <v>370</v>
      </c>
      <c r="R210" s="5" t="s">
        <v>371</v>
      </c>
      <c r="S210" s="5" t="s">
        <v>372</v>
      </c>
      <c r="T210" s="5" t="s">
        <v>373</v>
      </c>
      <c r="U210" s="5" t="s">
        <v>374</v>
      </c>
      <c r="V210" s="5" t="s">
        <v>375</v>
      </c>
      <c r="W210" s="5" t="s">
        <v>376</v>
      </c>
      <c r="X210" s="5" t="s">
        <v>377</v>
      </c>
      <c r="Y210" s="5" t="s">
        <v>378</v>
      </c>
      <c r="Z210" s="5" t="s">
        <v>379</v>
      </c>
      <c r="AA210" s="5" t="s">
        <v>380</v>
      </c>
      <c r="AB210" s="5" t="s">
        <v>381</v>
      </c>
      <c r="AC210" s="5" t="s">
        <v>382</v>
      </c>
      <c r="AD210" s="5" t="s">
        <v>383</v>
      </c>
      <c r="AE210" s="5" t="s">
        <v>384</v>
      </c>
      <c r="AF210" s="5" t="s">
        <v>385</v>
      </c>
      <c r="AG210" s="5" t="s">
        <v>386</v>
      </c>
    </row>
    <row r="211" spans="1:33" x14ac:dyDescent="0.25">
      <c r="A211" s="6" t="s">
        <v>86</v>
      </c>
      <c r="B211" s="6" t="s">
        <v>113</v>
      </c>
      <c r="C211" s="6" t="s">
        <v>15</v>
      </c>
      <c r="D211" s="6">
        <v>3723.4987841000002</v>
      </c>
      <c r="E211" s="6">
        <v>3530.4868320999999</v>
      </c>
      <c r="F211" s="6">
        <v>3124.7887329999999</v>
      </c>
      <c r="G211" s="6">
        <v>2962.6951143000001</v>
      </c>
      <c r="H211" s="6">
        <v>3864.5077169000001</v>
      </c>
      <c r="I211" s="6">
        <v>3840.3692630999999</v>
      </c>
      <c r="J211" s="6">
        <v>3208.9952149000001</v>
      </c>
      <c r="K211" s="6">
        <v>3128.1786809</v>
      </c>
      <c r="L211" s="6">
        <v>2844.2297450000001</v>
      </c>
      <c r="M211" s="6">
        <v>2642.6890635999998</v>
      </c>
      <c r="N211" s="6">
        <v>1155.0181405000001</v>
      </c>
      <c r="O211" s="6">
        <v>1690.8862896999999</v>
      </c>
      <c r="P211" s="6">
        <v>924.08701269999995</v>
      </c>
      <c r="Q211" s="6">
        <v>729.17705420000004</v>
      </c>
      <c r="R211" s="6">
        <v>1505.0884722000001</v>
      </c>
      <c r="S211" s="6">
        <v>9.5782067925993299</v>
      </c>
      <c r="T211" s="6">
        <v>9.0817091443139208</v>
      </c>
      <c r="U211" s="6">
        <v>8.03810459014095</v>
      </c>
      <c r="V211" s="6">
        <v>7.6211402537219204</v>
      </c>
      <c r="W211" s="6">
        <v>9.9409335708997606</v>
      </c>
      <c r="X211" s="6">
        <v>9.8788405998647502</v>
      </c>
      <c r="Y211" s="6">
        <v>8.2547145969333702</v>
      </c>
      <c r="Z211" s="6">
        <v>8.0468247815214298</v>
      </c>
      <c r="AA211" s="6">
        <v>7.31640380268228</v>
      </c>
      <c r="AB211" s="6">
        <v>6.7979671291391801</v>
      </c>
      <c r="AC211" s="6">
        <v>2.9711309820090501</v>
      </c>
      <c r="AD211" s="6">
        <v>4.3495807262448896</v>
      </c>
      <c r="AE211" s="6">
        <v>2.3770912830136299</v>
      </c>
      <c r="AF211" s="6">
        <v>1.87571126473032</v>
      </c>
      <c r="AG211" s="6">
        <v>3.8716404821852199</v>
      </c>
    </row>
    <row r="212" spans="1:33" x14ac:dyDescent="0.25">
      <c r="A212" s="6" t="s">
        <v>86</v>
      </c>
      <c r="B212" s="6" t="s">
        <v>113</v>
      </c>
      <c r="C212" s="6" t="s">
        <v>16</v>
      </c>
      <c r="D212" s="6">
        <v>4384.9027087000004</v>
      </c>
      <c r="E212" s="6">
        <v>5161.7659543999998</v>
      </c>
      <c r="F212" s="6">
        <v>6133.5569868000002</v>
      </c>
      <c r="G212" s="6">
        <v>6200.0697762999998</v>
      </c>
      <c r="H212" s="6">
        <v>7717.7273919999998</v>
      </c>
      <c r="I212" s="6">
        <v>8537.5219161999994</v>
      </c>
      <c r="J212" s="6">
        <v>7495.0088464</v>
      </c>
      <c r="K212" s="6">
        <v>7866.6767884999999</v>
      </c>
      <c r="L212" s="6">
        <v>8305.1226459000009</v>
      </c>
      <c r="M212" s="6">
        <v>6599.4610392000004</v>
      </c>
      <c r="N212" s="6">
        <v>6264.7286537999998</v>
      </c>
      <c r="O212" s="6">
        <v>4503.3399829</v>
      </c>
      <c r="P212" s="6">
        <v>3993.8757064000001</v>
      </c>
      <c r="Q212" s="6">
        <v>2868.4340121999999</v>
      </c>
      <c r="R212" s="6">
        <v>3817.1114705999998</v>
      </c>
      <c r="S212" s="6">
        <v>4.8802856776071399</v>
      </c>
      <c r="T212" s="6">
        <v>5.7449147978671702</v>
      </c>
      <c r="U212" s="6">
        <v>6.8264936086442196</v>
      </c>
      <c r="V212" s="6">
        <v>6.90052065908037</v>
      </c>
      <c r="W212" s="6">
        <v>8.5896351543043608</v>
      </c>
      <c r="X212" s="6">
        <v>9.5020457004029204</v>
      </c>
      <c r="Y212" s="6">
        <v>8.3417550528661693</v>
      </c>
      <c r="Z212" s="6">
        <v>8.7554120608215609</v>
      </c>
      <c r="AA212" s="6">
        <v>9.2433911975148302</v>
      </c>
      <c r="AB212" s="6">
        <v>7.3450330210593604</v>
      </c>
      <c r="AC212" s="6">
        <v>6.9724843524064104</v>
      </c>
      <c r="AD212" s="6">
        <v>5.0121033646509803</v>
      </c>
      <c r="AE212" s="6">
        <v>4.4450825258710598</v>
      </c>
      <c r="AF212" s="6">
        <v>3.1924944193462199</v>
      </c>
      <c r="AG212" s="6">
        <v>4.2483484075572502</v>
      </c>
    </row>
    <row r="213" spans="1:33" x14ac:dyDescent="0.25">
      <c r="A213" s="6" t="s">
        <v>90</v>
      </c>
      <c r="B213" s="6" t="s">
        <v>114</v>
      </c>
      <c r="C213" s="6" t="s">
        <v>15</v>
      </c>
      <c r="D213" s="6">
        <v>1192.0181974</v>
      </c>
      <c r="E213" s="6">
        <v>1181.8291806</v>
      </c>
      <c r="F213" s="6">
        <v>1402.2365652000001</v>
      </c>
      <c r="G213" s="6">
        <v>1108.5166861</v>
      </c>
      <c r="H213" s="6">
        <v>1558.6571504000001</v>
      </c>
      <c r="I213" s="6">
        <v>1143.8743729</v>
      </c>
      <c r="J213" s="6">
        <v>1569.6029338000001</v>
      </c>
      <c r="K213" s="6">
        <v>1082.7468199</v>
      </c>
      <c r="L213" s="6">
        <v>1066.4347009999999</v>
      </c>
      <c r="M213" s="6">
        <v>959.47146710000004</v>
      </c>
      <c r="N213" s="6">
        <v>852.72738570000001</v>
      </c>
      <c r="O213" s="6">
        <v>968.96732340000005</v>
      </c>
      <c r="P213" s="6">
        <v>549.32463370000005</v>
      </c>
      <c r="Q213" s="6">
        <v>653.15680950000001</v>
      </c>
      <c r="R213" s="6">
        <v>934.0497656</v>
      </c>
      <c r="S213" s="6">
        <v>7.3474270157423103</v>
      </c>
      <c r="T213" s="6">
        <v>7.2846233962476896</v>
      </c>
      <c r="U213" s="6">
        <v>8.6431824984588808</v>
      </c>
      <c r="V213" s="6">
        <v>6.83273582955142</v>
      </c>
      <c r="W213" s="6">
        <v>9.6073362639160695</v>
      </c>
      <c r="X213" s="6">
        <v>7.0506754749151597</v>
      </c>
      <c r="Y213" s="6">
        <v>9.6748044828048805</v>
      </c>
      <c r="Z213" s="6">
        <v>6.6738941176355002</v>
      </c>
      <c r="AA213" s="6">
        <v>6.5733485862406997</v>
      </c>
      <c r="AB213" s="6">
        <v>5.91404275000244</v>
      </c>
      <c r="AC213" s="6">
        <v>5.2560877379400104</v>
      </c>
      <c r="AD213" s="6">
        <v>5.9725738288638297</v>
      </c>
      <c r="AE213" s="6">
        <v>3.3859572470148702</v>
      </c>
      <c r="AF213" s="6">
        <v>4.0259636959434504</v>
      </c>
      <c r="AG213" s="6">
        <v>5.7573470747227802</v>
      </c>
    </row>
    <row r="214" spans="1:33" x14ac:dyDescent="0.25">
      <c r="A214" s="6" t="s">
        <v>90</v>
      </c>
      <c r="B214" s="6" t="s">
        <v>114</v>
      </c>
      <c r="C214" s="6" t="s">
        <v>16</v>
      </c>
      <c r="D214" s="6">
        <v>2803.5742915000001</v>
      </c>
      <c r="E214" s="6">
        <v>3632.7426273000001</v>
      </c>
      <c r="F214" s="6">
        <v>3920.5991392999999</v>
      </c>
      <c r="G214" s="6">
        <v>3523.9187886</v>
      </c>
      <c r="H214" s="6">
        <v>5215.9073742999999</v>
      </c>
      <c r="I214" s="6">
        <v>5871.0780439999999</v>
      </c>
      <c r="J214" s="6">
        <v>4236.7205596000003</v>
      </c>
      <c r="K214" s="6">
        <v>4743.4191721999996</v>
      </c>
      <c r="L214" s="6">
        <v>3969.4459081999998</v>
      </c>
      <c r="M214" s="6">
        <v>3915.2490179000001</v>
      </c>
      <c r="N214" s="6">
        <v>3514.2296206000001</v>
      </c>
      <c r="O214" s="6">
        <v>2472.7974057000001</v>
      </c>
      <c r="P214" s="6">
        <v>2190.2480151</v>
      </c>
      <c r="Q214" s="6">
        <v>1768.3070651</v>
      </c>
      <c r="R214" s="6">
        <v>3660.1489836000001</v>
      </c>
      <c r="S214" s="6">
        <v>5.0570994091396804</v>
      </c>
      <c r="T214" s="6">
        <v>6.55275683250977</v>
      </c>
      <c r="U214" s="6">
        <v>7.0719936514397101</v>
      </c>
      <c r="V214" s="6">
        <v>6.3564599225050697</v>
      </c>
      <c r="W214" s="6">
        <v>9.4084762371633595</v>
      </c>
      <c r="X214" s="6">
        <v>10.5902759193301</v>
      </c>
      <c r="Y214" s="6">
        <v>7.6422148339717397</v>
      </c>
      <c r="Z214" s="6">
        <v>8.5561999786351901</v>
      </c>
      <c r="AA214" s="6">
        <v>7.1601036640373801</v>
      </c>
      <c r="AB214" s="6">
        <v>7.0623430793636297</v>
      </c>
      <c r="AC214" s="6">
        <v>6.3389825594416296</v>
      </c>
      <c r="AD214" s="6">
        <v>4.4604426346758004</v>
      </c>
      <c r="AE214" s="6">
        <v>3.95077882423633</v>
      </c>
      <c r="AF214" s="6">
        <v>3.1896799172424299</v>
      </c>
      <c r="AG214" s="6">
        <v>6.6021925363081699</v>
      </c>
    </row>
    <row r="215" spans="1:33" x14ac:dyDescent="0.25">
      <c r="A215" s="6" t="s">
        <v>92</v>
      </c>
      <c r="B215" s="6" t="s">
        <v>115</v>
      </c>
      <c r="C215" s="6" t="s">
        <v>15</v>
      </c>
      <c r="D215" s="6">
        <v>491.53399339999999</v>
      </c>
      <c r="E215" s="6">
        <v>812.49204669999995</v>
      </c>
      <c r="F215" s="6">
        <v>816.98590320000005</v>
      </c>
      <c r="G215" s="6">
        <v>716.5176755</v>
      </c>
      <c r="H215" s="6">
        <v>709.34249199999999</v>
      </c>
      <c r="I215" s="6">
        <v>716.66452809999998</v>
      </c>
      <c r="J215" s="6">
        <v>783.37965350000002</v>
      </c>
      <c r="K215" s="6">
        <v>836.66980100000001</v>
      </c>
      <c r="L215" s="6">
        <v>956.08991609999998</v>
      </c>
      <c r="M215" s="6">
        <v>454.85634640000001</v>
      </c>
      <c r="N215" s="6">
        <v>666.18220659999997</v>
      </c>
      <c r="O215" s="6">
        <v>491.43042700000001</v>
      </c>
      <c r="P215" s="6">
        <v>478.76629439999999</v>
      </c>
      <c r="Q215" s="6">
        <v>323.54224579999999</v>
      </c>
      <c r="R215" s="6">
        <v>687.56495159999997</v>
      </c>
      <c r="S215" s="6">
        <v>4.94400603181868</v>
      </c>
      <c r="T215" s="6">
        <v>8.1723047309580092</v>
      </c>
      <c r="U215" s="6">
        <v>8.2175053761635404</v>
      </c>
      <c r="V215" s="6">
        <v>7.2069638257834896</v>
      </c>
      <c r="W215" s="6">
        <v>7.1347935364856401</v>
      </c>
      <c r="X215" s="6">
        <v>7.2084409161779197</v>
      </c>
      <c r="Y215" s="6">
        <v>7.8794829739399797</v>
      </c>
      <c r="Z215" s="6">
        <v>8.4154923124886292</v>
      </c>
      <c r="AA215" s="6">
        <v>9.6166580045924803</v>
      </c>
      <c r="AB215" s="6">
        <v>4.5750905337335901</v>
      </c>
      <c r="AC215" s="6">
        <v>6.7006735891008997</v>
      </c>
      <c r="AD215" s="6">
        <v>4.9429643278609303</v>
      </c>
      <c r="AE215" s="6">
        <v>4.8155844338905096</v>
      </c>
      <c r="AF215" s="6">
        <v>3.2542913333801602</v>
      </c>
      <c r="AG215" s="6">
        <v>6.9157480736255401</v>
      </c>
    </row>
    <row r="216" spans="1:33" x14ac:dyDescent="0.25">
      <c r="A216" s="6" t="s">
        <v>92</v>
      </c>
      <c r="B216" s="6" t="s">
        <v>115</v>
      </c>
      <c r="C216" s="6" t="s">
        <v>16</v>
      </c>
      <c r="D216" s="6">
        <v>2149.0155169999998</v>
      </c>
      <c r="E216" s="6">
        <v>2494.3660055</v>
      </c>
      <c r="F216" s="6">
        <v>2546.6065357000002</v>
      </c>
      <c r="G216" s="6">
        <v>2845.2455890000001</v>
      </c>
      <c r="H216" s="6">
        <v>4242.8942438000004</v>
      </c>
      <c r="I216" s="6">
        <v>4375.9832852999998</v>
      </c>
      <c r="J216" s="6">
        <v>4357.1598489999997</v>
      </c>
      <c r="K216" s="6">
        <v>4243.6535893</v>
      </c>
      <c r="L216" s="6">
        <v>3468.1568738000001</v>
      </c>
      <c r="M216" s="6">
        <v>3405.5943421000002</v>
      </c>
      <c r="N216" s="6">
        <v>4477.6096119000003</v>
      </c>
      <c r="O216" s="6">
        <v>3483.5876165999998</v>
      </c>
      <c r="P216" s="6">
        <v>3153.2571369000002</v>
      </c>
      <c r="Q216" s="6">
        <v>2048.2100215</v>
      </c>
      <c r="R216" s="6">
        <v>4738.6413062000001</v>
      </c>
      <c r="S216" s="6">
        <v>4.1303407267696999</v>
      </c>
      <c r="T216" s="6">
        <v>4.7940935830788103</v>
      </c>
      <c r="U216" s="6">
        <v>4.8944982510610702</v>
      </c>
      <c r="V216" s="6">
        <v>5.4684731873476498</v>
      </c>
      <c r="W216" s="6">
        <v>8.1547102642646294</v>
      </c>
      <c r="X216" s="6">
        <v>8.4105032467004097</v>
      </c>
      <c r="Y216" s="6">
        <v>8.3743251898401301</v>
      </c>
      <c r="Z216" s="6">
        <v>8.1561697026072206</v>
      </c>
      <c r="AA216" s="6">
        <v>6.6656892280980298</v>
      </c>
      <c r="AB216" s="6">
        <v>6.5454459955079498</v>
      </c>
      <c r="AC216" s="6">
        <v>8.6058258734322699</v>
      </c>
      <c r="AD216" s="6">
        <v>6.6953466339785201</v>
      </c>
      <c r="AE216" s="6">
        <v>6.0604617656258997</v>
      </c>
      <c r="AF216" s="6">
        <v>3.9365957117839101</v>
      </c>
      <c r="AG216" s="6">
        <v>9.1075206399037896</v>
      </c>
    </row>
    <row r="217" spans="1:33" x14ac:dyDescent="0.25">
      <c r="A217" s="6" t="s">
        <v>94</v>
      </c>
      <c r="B217" s="6" t="s">
        <v>116</v>
      </c>
      <c r="C217" s="6" t="s">
        <v>15</v>
      </c>
      <c r="D217" s="6">
        <v>56.0376732</v>
      </c>
      <c r="E217" s="6">
        <v>0</v>
      </c>
      <c r="F217" s="6">
        <v>300.60457389999999</v>
      </c>
      <c r="G217" s="6">
        <v>160.86065170000001</v>
      </c>
      <c r="H217" s="6">
        <v>51.5253473</v>
      </c>
      <c r="I217" s="6">
        <v>0</v>
      </c>
      <c r="J217" s="6">
        <v>43.600237100000001</v>
      </c>
      <c r="K217" s="6">
        <v>297.11819480000003</v>
      </c>
      <c r="L217" s="6">
        <v>50.382496199999999</v>
      </c>
      <c r="M217" s="6">
        <v>183.6197603</v>
      </c>
      <c r="N217" s="6">
        <v>225.35799230000001</v>
      </c>
      <c r="O217" s="6">
        <v>168.00915889999999</v>
      </c>
      <c r="P217" s="6">
        <v>55.964189599999997</v>
      </c>
      <c r="Q217" s="6">
        <v>119.02994700000001</v>
      </c>
      <c r="R217" s="6">
        <v>278.86297739999998</v>
      </c>
      <c r="S217" s="6">
        <v>2.8145870174668199</v>
      </c>
      <c r="T217" s="6">
        <v>0</v>
      </c>
      <c r="U217" s="6">
        <v>15.098373697109301</v>
      </c>
      <c r="V217" s="6">
        <v>8.0794985951713691</v>
      </c>
      <c r="W217" s="6">
        <v>2.5879478090294699</v>
      </c>
      <c r="X217" s="6">
        <v>0</v>
      </c>
      <c r="Y217" s="6">
        <v>2.1898957307195102</v>
      </c>
      <c r="Z217" s="6">
        <v>14.9232644037986</v>
      </c>
      <c r="AA217" s="6">
        <v>2.5305461774970999</v>
      </c>
      <c r="AB217" s="6">
        <v>9.2226133595202509</v>
      </c>
      <c r="AC217" s="6">
        <v>11.3189867314114</v>
      </c>
      <c r="AD217" s="6">
        <v>8.4385444728897205</v>
      </c>
      <c r="AE217" s="6">
        <v>2.810896179237</v>
      </c>
      <c r="AF217" s="6">
        <v>5.9784806253512297</v>
      </c>
      <c r="AG217" s="6">
        <v>14.0063652007982</v>
      </c>
    </row>
    <row r="218" spans="1:33" x14ac:dyDescent="0.25">
      <c r="A218" s="6" t="s">
        <v>94</v>
      </c>
      <c r="B218" s="6" t="s">
        <v>116</v>
      </c>
      <c r="C218" s="6" t="s">
        <v>16</v>
      </c>
      <c r="D218" s="6">
        <v>4808.7854622000004</v>
      </c>
      <c r="E218" s="6">
        <v>4343.4521070999999</v>
      </c>
      <c r="F218" s="6">
        <v>5273.1201836999999</v>
      </c>
      <c r="G218" s="6">
        <v>4927.0709660000002</v>
      </c>
      <c r="H218" s="6">
        <v>8464.5430350000006</v>
      </c>
      <c r="I218" s="6">
        <v>10816.9742155</v>
      </c>
      <c r="J218" s="6">
        <v>12038.4906448</v>
      </c>
      <c r="K218" s="6">
        <v>13405.5932997</v>
      </c>
      <c r="L218" s="6">
        <v>9606.5197444999994</v>
      </c>
      <c r="M218" s="6">
        <v>8156.8901161000003</v>
      </c>
      <c r="N218" s="6">
        <v>6701.4532970999999</v>
      </c>
      <c r="O218" s="6">
        <v>8291.8192990999996</v>
      </c>
      <c r="P218" s="6">
        <v>8790.4152966000001</v>
      </c>
      <c r="Q218" s="6">
        <v>7374.7378429</v>
      </c>
      <c r="R218" s="6">
        <v>16975.1612828</v>
      </c>
      <c r="S218" s="6">
        <v>3.6997764731026699</v>
      </c>
      <c r="T218" s="6">
        <v>3.3417589626768098</v>
      </c>
      <c r="U218" s="6">
        <v>4.0570256562393201</v>
      </c>
      <c r="V218" s="6">
        <v>3.7907828046407199</v>
      </c>
      <c r="W218" s="6">
        <v>6.5124379997045398</v>
      </c>
      <c r="X218" s="6">
        <v>8.3223481328601192</v>
      </c>
      <c r="Y218" s="6">
        <v>9.2621566941189393</v>
      </c>
      <c r="Z218" s="6">
        <v>10.3139761771618</v>
      </c>
      <c r="AA218" s="6">
        <v>7.3910504052382997</v>
      </c>
      <c r="AB218" s="6">
        <v>6.2757364374961799</v>
      </c>
      <c r="AC218" s="6">
        <v>5.1559545417656798</v>
      </c>
      <c r="AD218" s="6">
        <v>6.37954805910468</v>
      </c>
      <c r="AE218" s="6">
        <v>6.7631571337107497</v>
      </c>
      <c r="AF218" s="6">
        <v>5.6739652415224597</v>
      </c>
      <c r="AG218" s="6">
        <v>13.060325280657</v>
      </c>
    </row>
    <row r="219" spans="1:33" x14ac:dyDescent="0.25">
      <c r="A219" s="6" t="s">
        <v>96</v>
      </c>
      <c r="B219" s="6" t="s">
        <v>117</v>
      </c>
      <c r="C219" s="6" t="s">
        <v>15</v>
      </c>
      <c r="D219" s="6">
        <v>121.23371520000001</v>
      </c>
      <c r="E219" s="6">
        <v>121.0515372</v>
      </c>
      <c r="F219" s="6">
        <v>247.81978269999999</v>
      </c>
      <c r="G219" s="6">
        <v>155.34344429999999</v>
      </c>
      <c r="H219" s="6">
        <v>232.30166980000001</v>
      </c>
      <c r="I219" s="6">
        <v>155.8400221</v>
      </c>
      <c r="J219" s="6">
        <v>161.4839303</v>
      </c>
      <c r="K219" s="6">
        <v>228.3361271</v>
      </c>
      <c r="L219" s="6">
        <v>183.527545</v>
      </c>
      <c r="M219" s="6">
        <v>37.7603066</v>
      </c>
      <c r="N219" s="6">
        <v>172.9463523</v>
      </c>
      <c r="O219" s="6">
        <v>85.546235699999997</v>
      </c>
      <c r="P219" s="6">
        <v>145.1581449</v>
      </c>
      <c r="Q219" s="6">
        <v>24.347681000000001</v>
      </c>
      <c r="R219" s="6">
        <v>118.74644120000001</v>
      </c>
      <c r="S219" s="6">
        <v>5.5321410948750698</v>
      </c>
      <c r="T219" s="6">
        <v>5.52382794206342</v>
      </c>
      <c r="U219" s="6">
        <v>11.3085209154564</v>
      </c>
      <c r="V219" s="6">
        <v>7.0886374356649799</v>
      </c>
      <c r="W219" s="6">
        <v>10.6003978496295</v>
      </c>
      <c r="X219" s="6">
        <v>7.1112972910496897</v>
      </c>
      <c r="Y219" s="6">
        <v>7.3688403056922196</v>
      </c>
      <c r="Z219" s="6">
        <v>10.419442067667701</v>
      </c>
      <c r="AA219" s="6">
        <v>8.3747352958794306</v>
      </c>
      <c r="AB219" s="6">
        <v>1.7230796198262699</v>
      </c>
      <c r="AC219" s="6">
        <v>7.89189394376963</v>
      </c>
      <c r="AD219" s="6">
        <v>3.9036487931357202</v>
      </c>
      <c r="AE219" s="6">
        <v>6.6238615003454102</v>
      </c>
      <c r="AF219" s="6">
        <v>1.1110342234649999</v>
      </c>
      <c r="AG219" s="6">
        <v>5.4186417214795304</v>
      </c>
    </row>
    <row r="220" spans="1:33" x14ac:dyDescent="0.25">
      <c r="A220" s="6" t="s">
        <v>96</v>
      </c>
      <c r="B220" s="6" t="s">
        <v>117</v>
      </c>
      <c r="C220" s="6" t="s">
        <v>16</v>
      </c>
      <c r="D220" s="6">
        <v>1733.1395815000001</v>
      </c>
      <c r="E220" s="6">
        <v>1841.9218054999999</v>
      </c>
      <c r="F220" s="6">
        <v>1929.8335774</v>
      </c>
      <c r="G220" s="6">
        <v>2616.3092789000002</v>
      </c>
      <c r="H220" s="6">
        <v>2743.0456085000001</v>
      </c>
      <c r="I220" s="6">
        <v>2515.5421498000001</v>
      </c>
      <c r="J220" s="6">
        <v>3078.5877122000002</v>
      </c>
      <c r="K220" s="6">
        <v>3690.2986007</v>
      </c>
      <c r="L220" s="6">
        <v>3283.8802203</v>
      </c>
      <c r="M220" s="6">
        <v>2751.6835271999998</v>
      </c>
      <c r="N220" s="6">
        <v>2971.1135089999998</v>
      </c>
      <c r="O220" s="6">
        <v>2639.4503774</v>
      </c>
      <c r="P220" s="6">
        <v>2047.2162333000001</v>
      </c>
      <c r="Q220" s="6">
        <v>1963.5948166000001</v>
      </c>
      <c r="R220" s="6">
        <v>4322.9400727000002</v>
      </c>
      <c r="S220" s="6">
        <v>4.3189681065121102</v>
      </c>
      <c r="T220" s="6">
        <v>4.5900524213742901</v>
      </c>
      <c r="U220" s="6">
        <v>4.8091277590308597</v>
      </c>
      <c r="V220" s="6">
        <v>6.5198189764733598</v>
      </c>
      <c r="W220" s="6">
        <v>6.8356447595329497</v>
      </c>
      <c r="X220" s="6">
        <v>6.2687082053541499</v>
      </c>
      <c r="Y220" s="6">
        <v>7.6718126364549102</v>
      </c>
      <c r="Z220" s="6">
        <v>9.1961906184932207</v>
      </c>
      <c r="AA220" s="6">
        <v>8.1833997033329293</v>
      </c>
      <c r="AB220" s="6">
        <v>6.8571703745325499</v>
      </c>
      <c r="AC220" s="6">
        <v>7.4039878975542699</v>
      </c>
      <c r="AD220" s="6">
        <v>6.5774863838985898</v>
      </c>
      <c r="AE220" s="6">
        <v>5.1016442721272801</v>
      </c>
      <c r="AF220" s="6">
        <v>4.8932604606883396</v>
      </c>
      <c r="AG220" s="6">
        <v>10.7727274246402</v>
      </c>
    </row>
    <row r="221" spans="1:33" x14ac:dyDescent="0.25">
      <c r="A221" s="6" t="s">
        <v>104</v>
      </c>
      <c r="B221" s="6" t="s">
        <v>118</v>
      </c>
      <c r="C221" s="6" t="s">
        <v>15</v>
      </c>
      <c r="D221" s="6">
        <v>676.71216260000006</v>
      </c>
      <c r="E221" s="6">
        <v>765.28671210000005</v>
      </c>
      <c r="F221" s="6">
        <v>645.83036240000001</v>
      </c>
      <c r="G221" s="6">
        <v>823.49001399999997</v>
      </c>
      <c r="H221" s="6">
        <v>960.41456970000002</v>
      </c>
      <c r="I221" s="6">
        <v>1158.3914305000001</v>
      </c>
      <c r="J221" s="6">
        <v>1238.1015179000001</v>
      </c>
      <c r="K221" s="6">
        <v>565.06876950000003</v>
      </c>
      <c r="L221" s="6">
        <v>751.15408400000001</v>
      </c>
      <c r="M221" s="6">
        <v>582.58605469999998</v>
      </c>
      <c r="N221" s="6">
        <v>941.39043360000005</v>
      </c>
      <c r="O221" s="6">
        <v>788.48249740000006</v>
      </c>
      <c r="P221" s="6">
        <v>561.17780619999996</v>
      </c>
      <c r="Q221" s="6">
        <v>613.11689739999997</v>
      </c>
      <c r="R221" s="6">
        <v>1109.509744</v>
      </c>
      <c r="S221" s="6">
        <v>5.5556038426392798</v>
      </c>
      <c r="T221" s="6">
        <v>6.28277432184509</v>
      </c>
      <c r="U221" s="6">
        <v>5.3020735274760904</v>
      </c>
      <c r="V221" s="6">
        <v>6.7606059695689504</v>
      </c>
      <c r="W221" s="6">
        <v>7.8847154947707798</v>
      </c>
      <c r="X221" s="6">
        <v>9.5100461292731708</v>
      </c>
      <c r="Y221" s="6">
        <v>10.164442033959</v>
      </c>
      <c r="Z221" s="6">
        <v>4.6390450780847896</v>
      </c>
      <c r="AA221" s="6">
        <v>6.1667496849044898</v>
      </c>
      <c r="AB221" s="6">
        <v>4.7828567344259696</v>
      </c>
      <c r="AC221" s="6">
        <v>7.7285330445928899</v>
      </c>
      <c r="AD221" s="6">
        <v>6.4732047604684997</v>
      </c>
      <c r="AE221" s="6">
        <v>4.6071014366730703</v>
      </c>
      <c r="AF221" s="6">
        <v>5.0335057938007104</v>
      </c>
      <c r="AG221" s="6">
        <v>9.1087421475171801</v>
      </c>
    </row>
    <row r="222" spans="1:33" x14ac:dyDescent="0.25">
      <c r="A222" s="6" t="s">
        <v>104</v>
      </c>
      <c r="B222" s="6" t="s">
        <v>118</v>
      </c>
      <c r="C222" s="6" t="s">
        <v>16</v>
      </c>
      <c r="D222" s="6">
        <v>4380.3617734999998</v>
      </c>
      <c r="E222" s="6">
        <v>4255.1809510000003</v>
      </c>
      <c r="F222" s="6">
        <v>3851.6280396000002</v>
      </c>
      <c r="G222" s="6">
        <v>4294.0281705999996</v>
      </c>
      <c r="H222" s="6">
        <v>6131.0672450000002</v>
      </c>
      <c r="I222" s="6">
        <v>7993.0766272000001</v>
      </c>
      <c r="J222" s="6">
        <v>7286.2689979999996</v>
      </c>
      <c r="K222" s="6">
        <v>7661.8452344999996</v>
      </c>
      <c r="L222" s="6">
        <v>7781.0895111999998</v>
      </c>
      <c r="M222" s="6">
        <v>5376.3538012999998</v>
      </c>
      <c r="N222" s="6">
        <v>5415.6735385000002</v>
      </c>
      <c r="O222" s="6">
        <v>4815.6296893999997</v>
      </c>
      <c r="P222" s="6">
        <v>3968.7266304</v>
      </c>
      <c r="Q222" s="6">
        <v>3026.0294399999998</v>
      </c>
      <c r="R222" s="6">
        <v>5681.3272969</v>
      </c>
      <c r="S222" s="6">
        <v>5.3472331230860402</v>
      </c>
      <c r="T222" s="6">
        <v>5.1944213063779596</v>
      </c>
      <c r="U222" s="6">
        <v>4.7017927048294501</v>
      </c>
      <c r="V222" s="6">
        <v>5.2418432203946503</v>
      </c>
      <c r="W222" s="6">
        <v>7.4843694533788696</v>
      </c>
      <c r="X222" s="6">
        <v>9.7573776565440795</v>
      </c>
      <c r="Y222" s="6">
        <v>8.8945573321195308</v>
      </c>
      <c r="Z222" s="6">
        <v>9.3530340050296203</v>
      </c>
      <c r="AA222" s="6">
        <v>9.4985989101856596</v>
      </c>
      <c r="AB222" s="6">
        <v>6.5630691285962399</v>
      </c>
      <c r="AC222" s="6">
        <v>6.6110678583858302</v>
      </c>
      <c r="AD222" s="6">
        <v>5.8785771393263699</v>
      </c>
      <c r="AE222" s="6">
        <v>4.8447383097291397</v>
      </c>
      <c r="AF222" s="6">
        <v>3.6939608392374002</v>
      </c>
      <c r="AG222" s="6">
        <v>6.9353590127791698</v>
      </c>
    </row>
    <row r="223" spans="1:33" x14ac:dyDescent="0.25">
      <c r="A223" s="6" t="s">
        <v>106</v>
      </c>
      <c r="B223" s="6" t="s">
        <v>119</v>
      </c>
      <c r="C223" s="6" t="s">
        <v>15</v>
      </c>
      <c r="D223" s="6">
        <v>140.0846085</v>
      </c>
      <c r="E223" s="6">
        <v>271.72529639999999</v>
      </c>
      <c r="F223" s="6">
        <v>512.4511397</v>
      </c>
      <c r="G223" s="6">
        <v>358.8690704</v>
      </c>
      <c r="H223" s="6">
        <v>377.7486298</v>
      </c>
      <c r="I223" s="6">
        <v>660.67942619999997</v>
      </c>
      <c r="J223" s="6">
        <v>389.33096160000002</v>
      </c>
      <c r="K223" s="6">
        <v>584.14644899999996</v>
      </c>
      <c r="L223" s="6">
        <v>525.10814370000003</v>
      </c>
      <c r="M223" s="6">
        <v>481.83832480000001</v>
      </c>
      <c r="N223" s="6">
        <v>241.06185120000001</v>
      </c>
      <c r="O223" s="6">
        <v>340.30847549999999</v>
      </c>
      <c r="P223" s="6">
        <v>349.81713580000002</v>
      </c>
      <c r="Q223" s="6">
        <v>614.94108640000002</v>
      </c>
      <c r="R223" s="6">
        <v>1085.5025816</v>
      </c>
      <c r="S223" s="6">
        <v>2.0203695367943499</v>
      </c>
      <c r="T223" s="6">
        <v>3.9189566726952298</v>
      </c>
      <c r="U223" s="6">
        <v>7.3908238944425104</v>
      </c>
      <c r="V223" s="6">
        <v>5.1757872995295298</v>
      </c>
      <c r="W223" s="6">
        <v>5.4480776466868202</v>
      </c>
      <c r="X223" s="6">
        <v>9.5286455847949103</v>
      </c>
      <c r="Y223" s="6">
        <v>5.6151237667733502</v>
      </c>
      <c r="Z223" s="6">
        <v>8.4248491195675701</v>
      </c>
      <c r="AA223" s="6">
        <v>7.5733694687386599</v>
      </c>
      <c r="AB223" s="6">
        <v>6.9493107309211597</v>
      </c>
      <c r="AC223" s="6">
        <v>3.4767132939357301</v>
      </c>
      <c r="AD223" s="6">
        <v>4.9080972162129104</v>
      </c>
      <c r="AE223" s="6">
        <v>5.04523581988646</v>
      </c>
      <c r="AF223" s="6">
        <v>8.8689846171485698</v>
      </c>
      <c r="AG223" s="6">
        <v>15.6556553318722</v>
      </c>
    </row>
    <row r="224" spans="1:33" x14ac:dyDescent="0.25">
      <c r="A224" s="6" t="s">
        <v>106</v>
      </c>
      <c r="B224" s="6" t="s">
        <v>119</v>
      </c>
      <c r="C224" s="6" t="s">
        <v>16</v>
      </c>
      <c r="D224" s="6">
        <v>3457.4837207999999</v>
      </c>
      <c r="E224" s="6">
        <v>4786.4745311999995</v>
      </c>
      <c r="F224" s="6">
        <v>4681.7807042000004</v>
      </c>
      <c r="G224" s="6">
        <v>5813.5428998999996</v>
      </c>
      <c r="H224" s="6">
        <v>6733.8394011</v>
      </c>
      <c r="I224" s="6">
        <v>7182.3326938</v>
      </c>
      <c r="J224" s="6">
        <v>7870.5460106999999</v>
      </c>
      <c r="K224" s="6">
        <v>7318.9422942000001</v>
      </c>
      <c r="L224" s="6">
        <v>8735.5394596999995</v>
      </c>
      <c r="M224" s="6">
        <v>7035.4788006999997</v>
      </c>
      <c r="N224" s="6">
        <v>7270.9955860999999</v>
      </c>
      <c r="O224" s="6">
        <v>7005.1387971000004</v>
      </c>
      <c r="P224" s="6">
        <v>5471.7806505999997</v>
      </c>
      <c r="Q224" s="6">
        <v>4600.1385990999997</v>
      </c>
      <c r="R224" s="6">
        <v>9765.3726757000004</v>
      </c>
      <c r="S224" s="6">
        <v>3.5378137867525101</v>
      </c>
      <c r="T224" s="6">
        <v>4.8976819426646401</v>
      </c>
      <c r="U224" s="6">
        <v>4.7905556929240403</v>
      </c>
      <c r="V224" s="6">
        <v>5.9486128878676201</v>
      </c>
      <c r="W224" s="6">
        <v>6.8902912623046504</v>
      </c>
      <c r="X224" s="6">
        <v>7.3492047040758104</v>
      </c>
      <c r="Y224" s="6">
        <v>8.0534077480722495</v>
      </c>
      <c r="Z224" s="6">
        <v>7.4889882480417302</v>
      </c>
      <c r="AA224" s="6">
        <v>8.9384981769621792</v>
      </c>
      <c r="AB224" s="6">
        <v>7.1989388548045898</v>
      </c>
      <c r="AC224" s="6">
        <v>7.4399275615300002</v>
      </c>
      <c r="AD224" s="6">
        <v>7.1678939413085496</v>
      </c>
      <c r="AE224" s="6">
        <v>5.5989102442683798</v>
      </c>
      <c r="AF224" s="6">
        <v>4.70701674138403</v>
      </c>
      <c r="AG224" s="6">
        <v>9.9922582070390398</v>
      </c>
    </row>
    <row r="225" spans="1:33" x14ac:dyDescent="0.25">
      <c r="A225" s="6" t="s">
        <v>108</v>
      </c>
      <c r="B225" s="6" t="s">
        <v>120</v>
      </c>
      <c r="C225" s="6" t="s">
        <v>15</v>
      </c>
      <c r="D225" s="6">
        <v>0</v>
      </c>
      <c r="E225" s="6">
        <v>0</v>
      </c>
      <c r="F225" s="6">
        <v>0</v>
      </c>
      <c r="G225" s="6">
        <v>0</v>
      </c>
      <c r="H225" s="6">
        <v>65.980971600000004</v>
      </c>
      <c r="I225" s="6">
        <v>42.047503499999998</v>
      </c>
      <c r="J225" s="6">
        <v>34.583395899999999</v>
      </c>
      <c r="K225" s="6">
        <v>40.451380499999999</v>
      </c>
      <c r="L225" s="6">
        <v>99.407072700000001</v>
      </c>
      <c r="M225" s="6">
        <v>12.6114294</v>
      </c>
      <c r="N225" s="6">
        <v>69.650411599999998</v>
      </c>
      <c r="O225" s="6">
        <v>89.095432500000001</v>
      </c>
      <c r="P225" s="6">
        <v>239.41702430000001</v>
      </c>
      <c r="Q225" s="6">
        <v>106.5072382</v>
      </c>
      <c r="R225" s="6">
        <v>150.62181229999999</v>
      </c>
      <c r="S225" s="6">
        <v>0</v>
      </c>
      <c r="T225" s="6">
        <v>0</v>
      </c>
      <c r="U225" s="6">
        <v>0</v>
      </c>
      <c r="V225" s="6">
        <v>0</v>
      </c>
      <c r="W225" s="6">
        <v>6.9426346193318</v>
      </c>
      <c r="X225" s="6">
        <v>4.4243127431541902</v>
      </c>
      <c r="Y225" s="6">
        <v>3.6389261298691999</v>
      </c>
      <c r="Z225" s="6">
        <v>4.256365855926</v>
      </c>
      <c r="AA225" s="6">
        <v>10.459788141911099</v>
      </c>
      <c r="AB225" s="6">
        <v>1.3269969239388799</v>
      </c>
      <c r="AC225" s="6">
        <v>7.3287395911106703</v>
      </c>
      <c r="AD225" s="6">
        <v>9.3747791082670204</v>
      </c>
      <c r="AE225" s="6">
        <v>25.191883069551299</v>
      </c>
      <c r="AF225" s="6">
        <v>11.206880123249601</v>
      </c>
      <c r="AG225" s="6">
        <v>15.848693693690301</v>
      </c>
    </row>
    <row r="226" spans="1:33" x14ac:dyDescent="0.25">
      <c r="A226" s="6" t="s">
        <v>108</v>
      </c>
      <c r="B226" s="6" t="s">
        <v>120</v>
      </c>
      <c r="C226" s="6" t="s">
        <v>16</v>
      </c>
      <c r="D226" s="6">
        <v>1278.8123513999999</v>
      </c>
      <c r="E226" s="6">
        <v>1331.2772218</v>
      </c>
      <c r="F226" s="6">
        <v>1433.9104264</v>
      </c>
      <c r="G226" s="6">
        <v>1510.0800426999999</v>
      </c>
      <c r="H226" s="6">
        <v>2328.9389857000001</v>
      </c>
      <c r="I226" s="6">
        <v>2949.3369598999998</v>
      </c>
      <c r="J226" s="6">
        <v>3426.3108779999998</v>
      </c>
      <c r="K226" s="6">
        <v>3785.6244347000002</v>
      </c>
      <c r="L226" s="6">
        <v>3212.2588906999999</v>
      </c>
      <c r="M226" s="6">
        <v>3048.2575655999999</v>
      </c>
      <c r="N226" s="6">
        <v>2828.4600756999998</v>
      </c>
      <c r="O226" s="6">
        <v>3586.9384110000001</v>
      </c>
      <c r="P226" s="6">
        <v>3219.7123492000001</v>
      </c>
      <c r="Q226" s="6">
        <v>2624.3958005999998</v>
      </c>
      <c r="R226" s="6">
        <v>5079.3119328000002</v>
      </c>
      <c r="S226" s="6">
        <v>3.0708477244101999</v>
      </c>
      <c r="T226" s="6">
        <v>3.1968330792614701</v>
      </c>
      <c r="U226" s="6">
        <v>3.4432890526103299</v>
      </c>
      <c r="V226" s="6">
        <v>3.6261972741550998</v>
      </c>
      <c r="W226" s="6">
        <v>5.5925460656502803</v>
      </c>
      <c r="X226" s="6">
        <v>7.08232500406534</v>
      </c>
      <c r="Y226" s="6">
        <v>8.2276957610781896</v>
      </c>
      <c r="Z226" s="6">
        <v>9.0905254144936993</v>
      </c>
      <c r="AA226" s="6">
        <v>7.7136867609414104</v>
      </c>
      <c r="AB226" s="6">
        <v>7.3198658102505201</v>
      </c>
      <c r="AC226" s="6">
        <v>6.7920599746628696</v>
      </c>
      <c r="AD226" s="6">
        <v>8.6134151308126707</v>
      </c>
      <c r="AE226" s="6">
        <v>7.7315849584749703</v>
      </c>
      <c r="AF226" s="6">
        <v>6.3020347460683697</v>
      </c>
      <c r="AG226" s="6">
        <v>12.1970932430646</v>
      </c>
    </row>
    <row r="227" spans="1:33" x14ac:dyDescent="0.25">
      <c r="A227" s="6" t="s">
        <v>121</v>
      </c>
      <c r="B227" s="6" t="s">
        <v>122</v>
      </c>
      <c r="C227" s="6" t="s">
        <v>15</v>
      </c>
      <c r="D227" s="6">
        <v>232.2387224</v>
      </c>
      <c r="E227" s="6">
        <v>98.474473700000004</v>
      </c>
      <c r="F227" s="6">
        <v>129.6615936</v>
      </c>
      <c r="G227" s="6">
        <v>243.0262634</v>
      </c>
      <c r="H227" s="6">
        <v>402.32593229999998</v>
      </c>
      <c r="I227" s="6">
        <v>366.99725260000002</v>
      </c>
      <c r="J227" s="6">
        <v>256.78121759999999</v>
      </c>
      <c r="K227" s="6">
        <v>220.58137120000001</v>
      </c>
      <c r="L227" s="6">
        <v>318.90435730000002</v>
      </c>
      <c r="M227" s="6">
        <v>195.4301456</v>
      </c>
      <c r="N227" s="6">
        <v>124.8274457</v>
      </c>
      <c r="O227" s="6">
        <v>186.8941634</v>
      </c>
      <c r="P227" s="6">
        <v>215.5005639</v>
      </c>
      <c r="Q227" s="6">
        <v>216.17996299999999</v>
      </c>
      <c r="R227" s="6">
        <v>371.823667</v>
      </c>
      <c r="S227" s="6">
        <v>6.4877546247087903</v>
      </c>
      <c r="T227" s="6">
        <v>2.7509547742970999</v>
      </c>
      <c r="U227" s="6">
        <v>3.6221892492012402</v>
      </c>
      <c r="V227" s="6">
        <v>6.78911228930808</v>
      </c>
      <c r="W227" s="6">
        <v>11.2392623458542</v>
      </c>
      <c r="X227" s="6">
        <v>10.2523304391511</v>
      </c>
      <c r="Y227" s="6">
        <v>7.1733667616092402</v>
      </c>
      <c r="Z227" s="6">
        <v>6.1620981907684103</v>
      </c>
      <c r="AA227" s="6">
        <v>8.9088210507347405</v>
      </c>
      <c r="AB227" s="6">
        <v>5.45948073525879</v>
      </c>
      <c r="AC227" s="6">
        <v>3.4871438740345102</v>
      </c>
      <c r="AD227" s="6">
        <v>5.2210219742813697</v>
      </c>
      <c r="AE227" s="6">
        <v>6.0201622090458899</v>
      </c>
      <c r="AF227" s="6">
        <v>6.0391417082762304</v>
      </c>
      <c r="AG227" s="6">
        <v>10.387159773470399</v>
      </c>
    </row>
    <row r="228" spans="1:33" x14ac:dyDescent="0.25">
      <c r="A228" s="6" t="s">
        <v>121</v>
      </c>
      <c r="B228" s="6" t="s">
        <v>122</v>
      </c>
      <c r="C228" s="6" t="s">
        <v>16</v>
      </c>
      <c r="D228" s="6">
        <v>752.32989580000003</v>
      </c>
      <c r="E228" s="6">
        <v>790.1731886</v>
      </c>
      <c r="F228" s="6">
        <v>1414.1221266</v>
      </c>
      <c r="G228" s="6">
        <v>1960.4144845999999</v>
      </c>
      <c r="H228" s="6">
        <v>1877.2332770999999</v>
      </c>
      <c r="I228" s="6">
        <v>2738.2922008999999</v>
      </c>
      <c r="J228" s="6">
        <v>2139.8367244999999</v>
      </c>
      <c r="K228" s="6">
        <v>1923.7991087</v>
      </c>
      <c r="L228" s="6">
        <v>2194.3586095000001</v>
      </c>
      <c r="M228" s="6">
        <v>2018.5836793999999</v>
      </c>
      <c r="N228" s="6">
        <v>1808.6078445999999</v>
      </c>
      <c r="O228" s="6">
        <v>1654.4594262999999</v>
      </c>
      <c r="P228" s="6">
        <v>1647.7937935</v>
      </c>
      <c r="Q228" s="6">
        <v>1329.7043556000001</v>
      </c>
      <c r="R228" s="6">
        <v>2597.6440741000001</v>
      </c>
      <c r="S228" s="6">
        <v>2.80224982213453</v>
      </c>
      <c r="T228" s="6">
        <v>2.9432070818550402</v>
      </c>
      <c r="U228" s="6">
        <v>5.2672683883278903</v>
      </c>
      <c r="V228" s="6">
        <v>7.3020774150396397</v>
      </c>
      <c r="W228" s="6">
        <v>6.9922472125937496</v>
      </c>
      <c r="X228" s="6">
        <v>10.199486788657801</v>
      </c>
      <c r="Y228" s="6">
        <v>7.9703825597024203</v>
      </c>
      <c r="Z228" s="6">
        <v>7.1656938535515504</v>
      </c>
      <c r="AA228" s="6">
        <v>8.1734636061909693</v>
      </c>
      <c r="AB228" s="6">
        <v>7.5187438225451899</v>
      </c>
      <c r="AC228" s="6">
        <v>6.7366338080346502</v>
      </c>
      <c r="AD228" s="6">
        <v>6.1624676341593396</v>
      </c>
      <c r="AE228" s="6">
        <v>6.1376397382688701</v>
      </c>
      <c r="AF228" s="6">
        <v>4.9528322811222898</v>
      </c>
      <c r="AG228" s="6">
        <v>9.6756059878160894</v>
      </c>
    </row>
    <row r="229" spans="1:33" x14ac:dyDescent="0.25">
      <c r="A229" s="6" t="s">
        <v>123</v>
      </c>
      <c r="B229" s="6" t="s">
        <v>124</v>
      </c>
      <c r="C229" s="6" t="s">
        <v>15</v>
      </c>
      <c r="D229" s="6">
        <v>234.35319759999999</v>
      </c>
      <c r="E229" s="6">
        <v>214.54196250000001</v>
      </c>
      <c r="F229" s="6">
        <v>46.664060200000002</v>
      </c>
      <c r="G229" s="6">
        <v>108.6993768</v>
      </c>
      <c r="H229" s="6">
        <v>84.691446499999998</v>
      </c>
      <c r="I229" s="6">
        <v>190.18663889999999</v>
      </c>
      <c r="J229" s="6">
        <v>275.98581059999998</v>
      </c>
      <c r="K229" s="6">
        <v>219.32226600000001</v>
      </c>
      <c r="L229" s="6">
        <v>86.793070499999999</v>
      </c>
      <c r="M229" s="6">
        <v>54.9291397</v>
      </c>
      <c r="N229" s="6">
        <v>120.7993926</v>
      </c>
      <c r="O229" s="6">
        <v>113.85169639999999</v>
      </c>
      <c r="P229" s="6">
        <v>110.86133169999999</v>
      </c>
      <c r="Q229" s="6">
        <v>118.69667629999999</v>
      </c>
      <c r="R229" s="6">
        <v>69.857551200000003</v>
      </c>
      <c r="S229" s="6">
        <v>11.430560673654499</v>
      </c>
      <c r="T229" s="6">
        <v>10.4642690798138</v>
      </c>
      <c r="U229" s="6">
        <v>2.2760362429770802</v>
      </c>
      <c r="V229" s="6">
        <v>5.3018044320502904</v>
      </c>
      <c r="W229" s="6">
        <v>4.1308193260078596</v>
      </c>
      <c r="X229" s="6">
        <v>9.2763398900808394</v>
      </c>
      <c r="Y229" s="6">
        <v>13.461188434541899</v>
      </c>
      <c r="Z229" s="6">
        <v>10.697428045660301</v>
      </c>
      <c r="AA229" s="6">
        <v>4.2333258882874603</v>
      </c>
      <c r="AB229" s="6">
        <v>2.6791649122883401</v>
      </c>
      <c r="AC229" s="6">
        <v>5.8919818487465596</v>
      </c>
      <c r="AD229" s="6">
        <v>5.5531084569195404</v>
      </c>
      <c r="AE229" s="6">
        <v>5.4072536297195901</v>
      </c>
      <c r="AF229" s="6">
        <v>5.7894220096115498</v>
      </c>
      <c r="AG229" s="6">
        <v>3.4072971296404</v>
      </c>
    </row>
    <row r="230" spans="1:33" x14ac:dyDescent="0.25">
      <c r="A230" s="6" t="s">
        <v>123</v>
      </c>
      <c r="B230" s="6" t="s">
        <v>124</v>
      </c>
      <c r="C230" s="6" t="s">
        <v>16</v>
      </c>
      <c r="D230" s="6">
        <v>2017.8578281</v>
      </c>
      <c r="E230" s="6">
        <v>3168.5238042999999</v>
      </c>
      <c r="F230" s="6">
        <v>4212.0591461000004</v>
      </c>
      <c r="G230" s="6">
        <v>4223.4987926000003</v>
      </c>
      <c r="H230" s="6">
        <v>3895.1103828</v>
      </c>
      <c r="I230" s="6">
        <v>4062.5015222000002</v>
      </c>
      <c r="J230" s="6">
        <v>4307.3810075000001</v>
      </c>
      <c r="K230" s="6">
        <v>4865.3723621999998</v>
      </c>
      <c r="L230" s="6">
        <v>4612.4731136999999</v>
      </c>
      <c r="M230" s="6">
        <v>5067.9633573999999</v>
      </c>
      <c r="N230" s="6">
        <v>4045.2923172999999</v>
      </c>
      <c r="O230" s="6">
        <v>4333.0888015999999</v>
      </c>
      <c r="P230" s="6">
        <v>3052.1553687999999</v>
      </c>
      <c r="Q230" s="6">
        <v>2535.4211332</v>
      </c>
      <c r="R230" s="6">
        <v>3958.0674371999999</v>
      </c>
      <c r="S230" s="6">
        <v>3.4577958194826399</v>
      </c>
      <c r="T230" s="6">
        <v>5.4295739827993499</v>
      </c>
      <c r="U230" s="6">
        <v>7.2177733752986803</v>
      </c>
      <c r="V230" s="6">
        <v>7.2373763231839101</v>
      </c>
      <c r="W230" s="6">
        <v>6.6746508155884801</v>
      </c>
      <c r="X230" s="6">
        <v>6.9614918278617504</v>
      </c>
      <c r="Y230" s="6">
        <v>7.3811166640399701</v>
      </c>
      <c r="Z230" s="6">
        <v>8.33728916872324</v>
      </c>
      <c r="AA230" s="6">
        <v>7.9039216876073901</v>
      </c>
      <c r="AB230" s="6">
        <v>8.6844485604862296</v>
      </c>
      <c r="AC230" s="6">
        <v>6.93200218001284</v>
      </c>
      <c r="AD230" s="6">
        <v>7.4251694717894701</v>
      </c>
      <c r="AE230" s="6">
        <v>5.2301653405311699</v>
      </c>
      <c r="AF230" s="6">
        <v>4.3446909256544597</v>
      </c>
      <c r="AG230" s="6">
        <v>6.7825338569404199</v>
      </c>
    </row>
    <row r="231" spans="1:33" x14ac:dyDescent="0.25">
      <c r="A231" s="6" t="s">
        <v>125</v>
      </c>
      <c r="B231" s="6" t="s">
        <v>126</v>
      </c>
      <c r="C231" s="6" t="s">
        <v>15</v>
      </c>
      <c r="D231" s="6">
        <v>457.98345410000002</v>
      </c>
      <c r="E231" s="6">
        <v>746.68298259999995</v>
      </c>
      <c r="F231" s="6">
        <v>503.918767</v>
      </c>
      <c r="G231" s="6">
        <v>421.49194779999999</v>
      </c>
      <c r="H231" s="6">
        <v>495.42653539999998</v>
      </c>
      <c r="I231" s="6">
        <v>1143.2409978999999</v>
      </c>
      <c r="J231" s="6">
        <v>714.63750070000003</v>
      </c>
      <c r="K231" s="6">
        <v>585.99273649999998</v>
      </c>
      <c r="L231" s="6">
        <v>307.33454449999999</v>
      </c>
      <c r="M231" s="6">
        <v>389.9698333</v>
      </c>
      <c r="N231" s="6">
        <v>540.12684369999999</v>
      </c>
      <c r="O231" s="6">
        <v>679.03006740000001</v>
      </c>
      <c r="P231" s="6">
        <v>469.00400719999999</v>
      </c>
      <c r="Q231" s="6">
        <v>326.56493920000003</v>
      </c>
      <c r="R231" s="6">
        <v>983.66223439999999</v>
      </c>
      <c r="S231" s="6">
        <v>5.2250990623721103</v>
      </c>
      <c r="T231" s="6">
        <v>8.5188504461136798</v>
      </c>
      <c r="U231" s="6">
        <v>5.7491716204849803</v>
      </c>
      <c r="V231" s="6">
        <v>4.8087701892529404</v>
      </c>
      <c r="W231" s="6">
        <v>5.6522843836790102</v>
      </c>
      <c r="X231" s="6">
        <v>13.0431512595394</v>
      </c>
      <c r="Y231" s="6">
        <v>8.1532459337017702</v>
      </c>
      <c r="Z231" s="6">
        <v>6.6855474158122297</v>
      </c>
      <c r="AA231" s="6">
        <v>3.50635689111789</v>
      </c>
      <c r="AB231" s="6">
        <v>4.44913673646455</v>
      </c>
      <c r="AC231" s="6">
        <v>6.1622668664415299</v>
      </c>
      <c r="AD231" s="6">
        <v>7.7470033834879697</v>
      </c>
      <c r="AE231" s="6">
        <v>5.3508317305594097</v>
      </c>
      <c r="AF231" s="6">
        <v>3.7257550296674</v>
      </c>
      <c r="AG231" s="6">
        <v>11.2225290513051</v>
      </c>
    </row>
    <row r="232" spans="1:33" x14ac:dyDescent="0.25">
      <c r="A232" s="6" t="s">
        <v>125</v>
      </c>
      <c r="B232" s="6" t="s">
        <v>126</v>
      </c>
      <c r="C232" s="6" t="s">
        <v>16</v>
      </c>
      <c r="D232" s="6">
        <v>1842.7435413000001</v>
      </c>
      <c r="E232" s="6">
        <v>3484.8677843</v>
      </c>
      <c r="F232" s="6">
        <v>3724.803469</v>
      </c>
      <c r="G232" s="6">
        <v>4632.6815213999998</v>
      </c>
      <c r="H232" s="6">
        <v>4672.3999940000003</v>
      </c>
      <c r="I232" s="6">
        <v>4478.7799201999997</v>
      </c>
      <c r="J232" s="6">
        <v>4650.5128430000004</v>
      </c>
      <c r="K232" s="6">
        <v>4183.6552321999998</v>
      </c>
      <c r="L232" s="6">
        <v>6185.9648261000002</v>
      </c>
      <c r="M232" s="6">
        <v>5945.8808013999997</v>
      </c>
      <c r="N232" s="6">
        <v>5773.9039185000001</v>
      </c>
      <c r="O232" s="6">
        <v>5506.4051442</v>
      </c>
      <c r="P232" s="6">
        <v>4574.2378558</v>
      </c>
      <c r="Q232" s="6">
        <v>4632.8014010999996</v>
      </c>
      <c r="R232" s="6">
        <v>10036.2943541</v>
      </c>
      <c r="S232" s="6">
        <v>2.4792740254649299</v>
      </c>
      <c r="T232" s="6">
        <v>4.6886297448093499</v>
      </c>
      <c r="U232" s="6">
        <v>5.0114453170941404</v>
      </c>
      <c r="V232" s="6">
        <v>6.23292753811827</v>
      </c>
      <c r="W232" s="6">
        <v>6.2863657812819698</v>
      </c>
      <c r="X232" s="6">
        <v>6.0258644098093601</v>
      </c>
      <c r="Y232" s="6">
        <v>6.2569182516884299</v>
      </c>
      <c r="Z232" s="6">
        <v>5.6287961489076599</v>
      </c>
      <c r="AA232" s="6">
        <v>8.3227543996544497</v>
      </c>
      <c r="AB232" s="6">
        <v>7.9997392469610498</v>
      </c>
      <c r="AC232" s="6">
        <v>7.7683571749590001</v>
      </c>
      <c r="AD232" s="6">
        <v>7.4084575209367003</v>
      </c>
      <c r="AE232" s="6">
        <v>6.1542959440697498</v>
      </c>
      <c r="AF232" s="6">
        <v>6.2330888273154601</v>
      </c>
      <c r="AG232" s="6">
        <v>13.503085668929501</v>
      </c>
    </row>
    <row r="233" spans="1:33" x14ac:dyDescent="0.25">
      <c r="A233" s="6" t="s">
        <v>127</v>
      </c>
      <c r="B233" s="6" t="s">
        <v>128</v>
      </c>
      <c r="C233" s="6" t="s">
        <v>15</v>
      </c>
      <c r="D233" s="6">
        <v>86.324139799999998</v>
      </c>
      <c r="E233" s="6">
        <v>109.95597859999999</v>
      </c>
      <c r="F233" s="6">
        <v>83.018242999999998</v>
      </c>
      <c r="G233" s="6">
        <v>109.366861</v>
      </c>
      <c r="H233" s="6">
        <v>192.73871579999999</v>
      </c>
      <c r="I233" s="6">
        <v>156.75921500000001</v>
      </c>
      <c r="J233" s="6">
        <v>169.22782179999999</v>
      </c>
      <c r="K233" s="6">
        <v>166.02065479999999</v>
      </c>
      <c r="L233" s="6">
        <v>107.4080644</v>
      </c>
      <c r="M233" s="6">
        <v>46.568721500000002</v>
      </c>
      <c r="N233" s="6">
        <v>190.71141890000001</v>
      </c>
      <c r="O233" s="6">
        <v>200.71684780000001</v>
      </c>
      <c r="P233" s="6">
        <v>281.36021190000002</v>
      </c>
      <c r="Q233" s="6">
        <v>238.4671894</v>
      </c>
      <c r="R233" s="6">
        <v>215.70185710000001</v>
      </c>
      <c r="S233" s="6">
        <v>3.6665868980438501</v>
      </c>
      <c r="T233" s="6">
        <v>4.6703407810424498</v>
      </c>
      <c r="U233" s="6">
        <v>3.5261701163504702</v>
      </c>
      <c r="V233" s="6">
        <v>4.6453182221316798</v>
      </c>
      <c r="W233" s="6">
        <v>8.1865078729470007</v>
      </c>
      <c r="X233" s="6">
        <v>6.6582914720991999</v>
      </c>
      <c r="Y233" s="6">
        <v>7.1878910769798301</v>
      </c>
      <c r="Z233" s="6">
        <v>7.0516678081551003</v>
      </c>
      <c r="AA233" s="6">
        <v>4.5621190386109101</v>
      </c>
      <c r="AB233" s="6">
        <v>1.97798975473316</v>
      </c>
      <c r="AC233" s="6">
        <v>8.1003991637353394</v>
      </c>
      <c r="AD233" s="6">
        <v>8.5253761701560702</v>
      </c>
      <c r="AE233" s="6">
        <v>11.950674156423901</v>
      </c>
      <c r="AF233" s="6">
        <v>10.128808399285999</v>
      </c>
      <c r="AG233" s="6">
        <v>9.1618590693050503</v>
      </c>
    </row>
    <row r="234" spans="1:33" x14ac:dyDescent="0.25">
      <c r="A234" s="6" t="s">
        <v>127</v>
      </c>
      <c r="B234" s="6" t="s">
        <v>128</v>
      </c>
      <c r="C234" s="6" t="s">
        <v>16</v>
      </c>
      <c r="D234" s="6">
        <v>1506.3897268999999</v>
      </c>
      <c r="E234" s="6">
        <v>2344.0341837000001</v>
      </c>
      <c r="F234" s="6">
        <v>2268.2777291000002</v>
      </c>
      <c r="G234" s="6">
        <v>2239.2467219999999</v>
      </c>
      <c r="H234" s="6">
        <v>2547.6477015</v>
      </c>
      <c r="I234" s="6">
        <v>3055.4615926000001</v>
      </c>
      <c r="J234" s="6">
        <v>2856.8499138000002</v>
      </c>
      <c r="K234" s="6">
        <v>3526.4716225000002</v>
      </c>
      <c r="L234" s="6">
        <v>4181.7459839000003</v>
      </c>
      <c r="M234" s="6">
        <v>3214.5125950000001</v>
      </c>
      <c r="N234" s="6">
        <v>3140.2623999000002</v>
      </c>
      <c r="O234" s="6">
        <v>2681.5393072000002</v>
      </c>
      <c r="P234" s="6">
        <v>2732.8059226999999</v>
      </c>
      <c r="Q234" s="6">
        <v>2101.2231072999998</v>
      </c>
      <c r="R234" s="6">
        <v>4465.1855567000002</v>
      </c>
      <c r="S234" s="6">
        <v>3.5145394170336499</v>
      </c>
      <c r="T234" s="6">
        <v>5.4688374372024802</v>
      </c>
      <c r="U234" s="6">
        <v>5.2920909810683598</v>
      </c>
      <c r="V234" s="6">
        <v>5.22435909406253</v>
      </c>
      <c r="W234" s="6">
        <v>5.9438856411102599</v>
      </c>
      <c r="X234" s="6">
        <v>7.1286600092022301</v>
      </c>
      <c r="Y234" s="6">
        <v>6.6652815345877601</v>
      </c>
      <c r="Z234" s="6">
        <v>8.2275677396129794</v>
      </c>
      <c r="AA234" s="6">
        <v>9.7563803244220697</v>
      </c>
      <c r="AB234" s="6">
        <v>7.4997399543661301</v>
      </c>
      <c r="AC234" s="6">
        <v>7.3265077338182598</v>
      </c>
      <c r="AD234" s="6">
        <v>6.2562665060614302</v>
      </c>
      <c r="AE234" s="6">
        <v>6.3758760186166201</v>
      </c>
      <c r="AF234" s="6">
        <v>4.90233788953475</v>
      </c>
      <c r="AG234" s="6">
        <v>10.4176697193005</v>
      </c>
    </row>
    <row r="235" spans="1:33" x14ac:dyDescent="0.25">
      <c r="A235" s="6" t="s">
        <v>129</v>
      </c>
      <c r="B235" s="6" t="s">
        <v>130</v>
      </c>
      <c r="C235" s="6" t="s">
        <v>15</v>
      </c>
      <c r="D235" s="6">
        <v>840.35683610000001</v>
      </c>
      <c r="E235" s="6">
        <v>898.79515630000003</v>
      </c>
      <c r="F235" s="6">
        <v>1118.1361730000001</v>
      </c>
      <c r="G235" s="6">
        <v>1343.1497638000001</v>
      </c>
      <c r="H235" s="6">
        <v>1527.1237997999999</v>
      </c>
      <c r="I235" s="6">
        <v>1466.5916669999999</v>
      </c>
      <c r="J235" s="6">
        <v>1465.2543069999999</v>
      </c>
      <c r="K235" s="6">
        <v>1370.3757069999999</v>
      </c>
      <c r="L235" s="6">
        <v>1332.0046139999999</v>
      </c>
      <c r="M235" s="6">
        <v>999.97725790000004</v>
      </c>
      <c r="N235" s="6">
        <v>1520.4234171000001</v>
      </c>
      <c r="O235" s="6">
        <v>1332.1919627</v>
      </c>
      <c r="P235" s="6">
        <v>1459.9805736000001</v>
      </c>
      <c r="Q235" s="6">
        <v>868.31054089999998</v>
      </c>
      <c r="R235" s="6">
        <v>1442.07077</v>
      </c>
      <c r="S235" s="6">
        <v>4.4264852897265499</v>
      </c>
      <c r="T235" s="6">
        <v>4.7343025806789401</v>
      </c>
      <c r="U235" s="6">
        <v>5.8896567613649697</v>
      </c>
      <c r="V235" s="6">
        <v>7.07489058927926</v>
      </c>
      <c r="W235" s="6">
        <v>8.0439531696766196</v>
      </c>
      <c r="X235" s="6">
        <v>7.7251069559200003</v>
      </c>
      <c r="Y235" s="6">
        <v>7.7180625622615402</v>
      </c>
      <c r="Z235" s="6">
        <v>7.2183001885074001</v>
      </c>
      <c r="AA235" s="6">
        <v>7.0161847639414798</v>
      </c>
      <c r="AB235" s="6">
        <v>5.2672679414351897</v>
      </c>
      <c r="AC235" s="6">
        <v>8.0086596560369401</v>
      </c>
      <c r="AD235" s="6">
        <v>7.0171716021856296</v>
      </c>
      <c r="AE235" s="6">
        <v>7.6902837636438299</v>
      </c>
      <c r="AF235" s="6">
        <v>4.5737282914790001</v>
      </c>
      <c r="AG235" s="6">
        <v>7.5959458838626501</v>
      </c>
    </row>
    <row r="236" spans="1:33" x14ac:dyDescent="0.25">
      <c r="A236" s="6" t="s">
        <v>129</v>
      </c>
      <c r="B236" s="6" t="s">
        <v>130</v>
      </c>
      <c r="C236" s="6" t="s">
        <v>16</v>
      </c>
      <c r="D236" s="6">
        <v>3316.4957380000001</v>
      </c>
      <c r="E236" s="6">
        <v>4393.0284684999997</v>
      </c>
      <c r="F236" s="6">
        <v>4247.1876275000004</v>
      </c>
      <c r="G236" s="6">
        <v>5104.7896582000003</v>
      </c>
      <c r="H236" s="6">
        <v>6523.9367787000001</v>
      </c>
      <c r="I236" s="6">
        <v>7171.2014600000002</v>
      </c>
      <c r="J236" s="6">
        <v>7584.5150808999997</v>
      </c>
      <c r="K236" s="6">
        <v>6372.0550992999997</v>
      </c>
      <c r="L236" s="6">
        <v>6215.6013326000002</v>
      </c>
      <c r="M236" s="6">
        <v>5095.7927092</v>
      </c>
      <c r="N236" s="6">
        <v>5863.2073501000004</v>
      </c>
      <c r="O236" s="6">
        <v>5594.1846908999996</v>
      </c>
      <c r="P236" s="6">
        <v>4362.6350940000002</v>
      </c>
      <c r="Q236" s="6">
        <v>3424.2233626000002</v>
      </c>
      <c r="R236" s="6">
        <v>6676.4030051</v>
      </c>
      <c r="S236" s="6">
        <v>4.04720888185257</v>
      </c>
      <c r="T236" s="6">
        <v>5.3609307053312403</v>
      </c>
      <c r="U236" s="6">
        <v>5.18295720750067</v>
      </c>
      <c r="V236" s="6">
        <v>6.22951201412224</v>
      </c>
      <c r="W236" s="6">
        <v>7.9613353856808997</v>
      </c>
      <c r="X236" s="6">
        <v>8.7512098718898308</v>
      </c>
      <c r="Y236" s="6">
        <v>9.2555875915204506</v>
      </c>
      <c r="Z236" s="6">
        <v>7.7759900903997297</v>
      </c>
      <c r="AA236" s="6">
        <v>7.5850653541088304</v>
      </c>
      <c r="AB236" s="6">
        <v>6.2185327954592502</v>
      </c>
      <c r="AC236" s="6">
        <v>7.1550295064688001</v>
      </c>
      <c r="AD236" s="6">
        <v>6.8267339253050396</v>
      </c>
      <c r="AE236" s="6">
        <v>5.3238408535891004</v>
      </c>
      <c r="AF236" s="6">
        <v>4.1786717973951504</v>
      </c>
      <c r="AG236" s="6">
        <v>8.14739401937622</v>
      </c>
    </row>
    <row r="237" spans="1:33" x14ac:dyDescent="0.25">
      <c r="A237" s="6" t="s">
        <v>131</v>
      </c>
      <c r="B237" s="6" t="s">
        <v>132</v>
      </c>
      <c r="C237" s="6" t="s">
        <v>15</v>
      </c>
      <c r="D237" s="6">
        <v>1075.3524746000001</v>
      </c>
      <c r="E237" s="6">
        <v>2300.5244314000001</v>
      </c>
      <c r="F237" s="6">
        <v>2774.8714854</v>
      </c>
      <c r="G237" s="6">
        <v>3086.0123727999999</v>
      </c>
      <c r="H237" s="6">
        <v>2797.7123112999998</v>
      </c>
      <c r="I237" s="6">
        <v>2190.4577294000001</v>
      </c>
      <c r="J237" s="6">
        <v>2456.0701432000001</v>
      </c>
      <c r="K237" s="6">
        <v>3321.2222565000002</v>
      </c>
      <c r="L237" s="6">
        <v>2769.2220001000001</v>
      </c>
      <c r="M237" s="6">
        <v>2664.6475162000002</v>
      </c>
      <c r="N237" s="6">
        <v>2849.5092682999998</v>
      </c>
      <c r="O237" s="6">
        <v>1625.0734976000001</v>
      </c>
      <c r="P237" s="6">
        <v>2067.5132127000002</v>
      </c>
      <c r="Q237" s="6">
        <v>986.26546840000003</v>
      </c>
      <c r="R237" s="6">
        <v>2170.2583668000002</v>
      </c>
      <c r="S237" s="6">
        <v>3.0606553946839701</v>
      </c>
      <c r="T237" s="6">
        <v>6.5477252137126198</v>
      </c>
      <c r="U237" s="6">
        <v>7.8978061444489196</v>
      </c>
      <c r="V237" s="6">
        <v>8.7833716292745194</v>
      </c>
      <c r="W237" s="6">
        <v>7.9628154308560299</v>
      </c>
      <c r="X237" s="6">
        <v>6.23445467850817</v>
      </c>
      <c r="Y237" s="6">
        <v>6.9904375644864496</v>
      </c>
      <c r="Z237" s="6">
        <v>9.4528231964894296</v>
      </c>
      <c r="AA237" s="6">
        <v>7.8817266467316101</v>
      </c>
      <c r="AB237" s="6">
        <v>7.5840879972144997</v>
      </c>
      <c r="AC237" s="6">
        <v>8.1102393124342402</v>
      </c>
      <c r="AD237" s="6">
        <v>4.6252648175078503</v>
      </c>
      <c r="AE237" s="6">
        <v>5.8845314606119699</v>
      </c>
      <c r="AF237" s="6">
        <v>2.8070970195812399</v>
      </c>
      <c r="AG237" s="6">
        <v>6.1769634934584801</v>
      </c>
    </row>
    <row r="238" spans="1:33" x14ac:dyDescent="0.25">
      <c r="A238" s="6" t="s">
        <v>131</v>
      </c>
      <c r="B238" s="6" t="s">
        <v>132</v>
      </c>
      <c r="C238" s="6" t="s">
        <v>16</v>
      </c>
      <c r="D238" s="6">
        <v>6662.0036134000002</v>
      </c>
      <c r="E238" s="6">
        <v>9962.5390389000004</v>
      </c>
      <c r="F238" s="6">
        <v>8957.7089553000005</v>
      </c>
      <c r="G238" s="6">
        <v>8961.7548022999999</v>
      </c>
      <c r="H238" s="6">
        <v>12956.5205133</v>
      </c>
      <c r="I238" s="6">
        <v>10995.9846703</v>
      </c>
      <c r="J238" s="6">
        <v>14504.0365831</v>
      </c>
      <c r="K238" s="6">
        <v>13340.0611783</v>
      </c>
      <c r="L238" s="6">
        <v>12673.8361425</v>
      </c>
      <c r="M238" s="6">
        <v>9765.3730431000004</v>
      </c>
      <c r="N238" s="6">
        <v>9742.5794681000007</v>
      </c>
      <c r="O238" s="6">
        <v>7921.4603994999998</v>
      </c>
      <c r="P238" s="6">
        <v>6345.5107134</v>
      </c>
      <c r="Q238" s="6">
        <v>6229.2660850000002</v>
      </c>
      <c r="R238" s="6">
        <v>7224.6522549000001</v>
      </c>
      <c r="S238" s="6">
        <v>4.5554252294543103</v>
      </c>
      <c r="T238" s="6">
        <v>6.8123051743688103</v>
      </c>
      <c r="U238" s="6">
        <v>6.1252103332703998</v>
      </c>
      <c r="V238" s="6">
        <v>6.1279768513583202</v>
      </c>
      <c r="W238" s="6">
        <v>8.8595659590323397</v>
      </c>
      <c r="X238" s="6">
        <v>7.5189671000813103</v>
      </c>
      <c r="Y238" s="6">
        <v>9.9177451730413608</v>
      </c>
      <c r="Z238" s="6">
        <v>9.1218280236082805</v>
      </c>
      <c r="AA238" s="6">
        <v>8.6662686284628094</v>
      </c>
      <c r="AB238" s="6">
        <v>6.6774846303133799</v>
      </c>
      <c r="AC238" s="6">
        <v>6.6618985645214597</v>
      </c>
      <c r="AD238" s="6">
        <v>5.4166317900852796</v>
      </c>
      <c r="AE238" s="6">
        <v>4.3390098947788296</v>
      </c>
      <c r="AF238" s="6">
        <v>4.2595227399029696</v>
      </c>
      <c r="AG238" s="6">
        <v>4.9401599077201404</v>
      </c>
    </row>
    <row r="239" spans="1:33" x14ac:dyDescent="0.25">
      <c r="A239" s="6" t="s">
        <v>133</v>
      </c>
      <c r="B239" s="6" t="s">
        <v>134</v>
      </c>
      <c r="C239" s="6" t="s">
        <v>15</v>
      </c>
      <c r="D239" s="6">
        <v>7051.6769219999996</v>
      </c>
      <c r="E239" s="6">
        <v>6347.6051846</v>
      </c>
      <c r="F239" s="6">
        <v>5547.5382256000003</v>
      </c>
      <c r="G239" s="6">
        <v>6332.4696950999996</v>
      </c>
      <c r="H239" s="6">
        <v>6932.3272078999998</v>
      </c>
      <c r="I239" s="6">
        <v>7391.5316221000003</v>
      </c>
      <c r="J239" s="6">
        <v>7171.2542118000001</v>
      </c>
      <c r="K239" s="6">
        <v>5751.3678207000003</v>
      </c>
      <c r="L239" s="6">
        <v>4776.9025944000005</v>
      </c>
      <c r="M239" s="6">
        <v>4340.3406230000001</v>
      </c>
      <c r="N239" s="6">
        <v>5505.8049197</v>
      </c>
      <c r="O239" s="6">
        <v>4155.8994991999998</v>
      </c>
      <c r="P239" s="6">
        <v>3024.1850479</v>
      </c>
      <c r="Q239" s="6">
        <v>2021.6566975000001</v>
      </c>
      <c r="R239" s="6">
        <v>3423.8353111000001</v>
      </c>
      <c r="S239" s="6">
        <v>8.8395240985543495</v>
      </c>
      <c r="T239" s="6">
        <v>7.9569455064407997</v>
      </c>
      <c r="U239" s="6">
        <v>6.9540335405687497</v>
      </c>
      <c r="V239" s="6">
        <v>7.9379726400349</v>
      </c>
      <c r="W239" s="6">
        <v>8.6899150501518108</v>
      </c>
      <c r="X239" s="6">
        <v>9.2655438729669406</v>
      </c>
      <c r="Y239" s="6">
        <v>8.9894184210706296</v>
      </c>
      <c r="Z239" s="6">
        <v>7.2095410798129098</v>
      </c>
      <c r="AA239" s="6">
        <v>5.9880147753095798</v>
      </c>
      <c r="AB239" s="6">
        <v>5.4407690478907202</v>
      </c>
      <c r="AC239" s="6">
        <v>6.9017193793705101</v>
      </c>
      <c r="AD239" s="6">
        <v>5.2095656367548404</v>
      </c>
      <c r="AE239" s="6">
        <v>3.7909219190118399</v>
      </c>
      <c r="AF239" s="6">
        <v>2.53421750517274</v>
      </c>
      <c r="AG239" s="6">
        <v>4.2918975268886799</v>
      </c>
    </row>
    <row r="240" spans="1:33" x14ac:dyDescent="0.25">
      <c r="A240" s="6" t="s">
        <v>133</v>
      </c>
      <c r="B240" s="6" t="s">
        <v>134</v>
      </c>
      <c r="C240" s="6" t="s">
        <v>16</v>
      </c>
      <c r="D240" s="6">
        <v>11490.074766</v>
      </c>
      <c r="E240" s="6">
        <v>12647.500565799999</v>
      </c>
      <c r="F240" s="6">
        <v>13299.604336599999</v>
      </c>
      <c r="G240" s="6">
        <v>16240.066235300001</v>
      </c>
      <c r="H240" s="6">
        <v>17210.136860499999</v>
      </c>
      <c r="I240" s="6">
        <v>19923.8925652</v>
      </c>
      <c r="J240" s="6">
        <v>14697.665118499999</v>
      </c>
      <c r="K240" s="6">
        <v>19053.531977400002</v>
      </c>
      <c r="L240" s="6">
        <v>17550.131350899999</v>
      </c>
      <c r="M240" s="6">
        <v>15776.480986</v>
      </c>
      <c r="N240" s="6">
        <v>10518.096208999999</v>
      </c>
      <c r="O240" s="6">
        <v>10669.542470599999</v>
      </c>
      <c r="P240" s="6">
        <v>7843.6599543000002</v>
      </c>
      <c r="Q240" s="6">
        <v>6904.1255264000001</v>
      </c>
      <c r="R240" s="6">
        <v>15385.095490899999</v>
      </c>
      <c r="S240" s="6">
        <v>5.4921354104257603</v>
      </c>
      <c r="T240" s="6">
        <v>6.0453728217985798</v>
      </c>
      <c r="U240" s="6">
        <v>6.3570715952026102</v>
      </c>
      <c r="V240" s="6">
        <v>7.7625815893277501</v>
      </c>
      <c r="W240" s="6">
        <v>8.2262651892848204</v>
      </c>
      <c r="X240" s="6">
        <v>9.5234119968174191</v>
      </c>
      <c r="Y240" s="6">
        <v>7.0253300080130598</v>
      </c>
      <c r="Z240" s="6">
        <v>9.1073887505422793</v>
      </c>
      <c r="AA240" s="6">
        <v>8.3887789951654401</v>
      </c>
      <c r="AB240" s="6">
        <v>7.5409926949747197</v>
      </c>
      <c r="AC240" s="6">
        <v>5.0275398390487602</v>
      </c>
      <c r="AD240" s="6">
        <v>5.0999295661000801</v>
      </c>
      <c r="AE240" s="6">
        <v>3.7491873168503602</v>
      </c>
      <c r="AF240" s="6">
        <v>3.3000996994178999</v>
      </c>
      <c r="AG240" s="6">
        <v>7.3539145270304704</v>
      </c>
    </row>
    <row r="241" spans="1:33" x14ac:dyDescent="0.25">
      <c r="A241" s="6" t="s">
        <v>135</v>
      </c>
      <c r="B241" s="6" t="s">
        <v>136</v>
      </c>
      <c r="C241" s="6" t="s">
        <v>15</v>
      </c>
      <c r="D241" s="6">
        <v>1247.5545373</v>
      </c>
      <c r="E241" s="6">
        <v>1728.4855523000001</v>
      </c>
      <c r="F241" s="6">
        <v>1845.4687753999999</v>
      </c>
      <c r="G241" s="6">
        <v>1590.8260455</v>
      </c>
      <c r="H241" s="6">
        <v>2750.540508</v>
      </c>
      <c r="I241" s="6">
        <v>2673.9248109999999</v>
      </c>
      <c r="J241" s="6">
        <v>1886.5338707999999</v>
      </c>
      <c r="K241" s="6">
        <v>1586.8075286000001</v>
      </c>
      <c r="L241" s="6">
        <v>1809.197954</v>
      </c>
      <c r="M241" s="6">
        <v>1570.3498271999999</v>
      </c>
      <c r="N241" s="6">
        <v>1750.5771491999999</v>
      </c>
      <c r="O241" s="6">
        <v>1703.5829179</v>
      </c>
      <c r="P241" s="6">
        <v>1914.3997199</v>
      </c>
      <c r="Q241" s="6">
        <v>1235.3457375999999</v>
      </c>
      <c r="R241" s="6">
        <v>2678.7837275000002</v>
      </c>
      <c r="S241" s="6">
        <v>4.4599515556603802</v>
      </c>
      <c r="T241" s="6">
        <v>6.1792583790371696</v>
      </c>
      <c r="U241" s="6">
        <v>6.5974681584510497</v>
      </c>
      <c r="V241" s="6">
        <v>5.6871318121033996</v>
      </c>
      <c r="W241" s="6">
        <v>9.8330590373313402</v>
      </c>
      <c r="X241" s="6">
        <v>9.5591613544591496</v>
      </c>
      <c r="Y241" s="6">
        <v>6.74427403397529</v>
      </c>
      <c r="Z241" s="6">
        <v>5.6727657942951604</v>
      </c>
      <c r="AA241" s="6">
        <v>6.4678015975982399</v>
      </c>
      <c r="AB241" s="6">
        <v>5.6139302494215997</v>
      </c>
      <c r="AC241" s="6">
        <v>6.2582348478129699</v>
      </c>
      <c r="AD241" s="6">
        <v>6.0902325771891102</v>
      </c>
      <c r="AE241" s="6">
        <v>6.8438931955650704</v>
      </c>
      <c r="AF241" s="6">
        <v>4.4163056439292498</v>
      </c>
      <c r="AG241" s="6">
        <v>9.57653176317082</v>
      </c>
    </row>
    <row r="242" spans="1:33" x14ac:dyDescent="0.25">
      <c r="A242" s="6" t="s">
        <v>135</v>
      </c>
      <c r="B242" s="6" t="s">
        <v>136</v>
      </c>
      <c r="C242" s="6" t="s">
        <v>16</v>
      </c>
      <c r="D242" s="6">
        <v>3156.5646317999999</v>
      </c>
      <c r="E242" s="6">
        <v>3817.8451881000001</v>
      </c>
      <c r="F242" s="6">
        <v>5223.0813136999996</v>
      </c>
      <c r="G242" s="6">
        <v>4884.9350108999997</v>
      </c>
      <c r="H242" s="6">
        <v>6822.6984374000003</v>
      </c>
      <c r="I242" s="6">
        <v>7133.2988544</v>
      </c>
      <c r="J242" s="6">
        <v>6633.6053812</v>
      </c>
      <c r="K242" s="6">
        <v>6393.0072584</v>
      </c>
      <c r="L242" s="6">
        <v>6247.4039446999996</v>
      </c>
      <c r="M242" s="6">
        <v>5342.6260977000002</v>
      </c>
      <c r="N242" s="6">
        <v>6298.6673191999998</v>
      </c>
      <c r="O242" s="6">
        <v>5426.8541483999998</v>
      </c>
      <c r="P242" s="6">
        <v>3258.6981117</v>
      </c>
      <c r="Q242" s="6">
        <v>3542.3252913000001</v>
      </c>
      <c r="R242" s="6">
        <v>8405.0103464999993</v>
      </c>
      <c r="S242" s="6">
        <v>3.8221258852333801</v>
      </c>
      <c r="T242" s="6">
        <v>4.6228373632031801</v>
      </c>
      <c r="U242" s="6">
        <v>6.3243673481786704</v>
      </c>
      <c r="V242" s="6">
        <v>5.9149229401955399</v>
      </c>
      <c r="W242" s="6">
        <v>8.2612635401219805</v>
      </c>
      <c r="X242" s="6">
        <v>8.6373540157676594</v>
      </c>
      <c r="Y242" s="6">
        <v>8.03230023693507</v>
      </c>
      <c r="Z242" s="6">
        <v>7.7409720303689102</v>
      </c>
      <c r="AA242" s="6">
        <v>7.5646682763883799</v>
      </c>
      <c r="AB242" s="6">
        <v>6.4691181347673501</v>
      </c>
      <c r="AC242" s="6">
        <v>7.6267405269189004</v>
      </c>
      <c r="AD242" s="6">
        <v>6.5711056593058998</v>
      </c>
      <c r="AE242" s="6">
        <v>3.9457941964544201</v>
      </c>
      <c r="AF242" s="6">
        <v>4.2892241310053603</v>
      </c>
      <c r="AG242" s="6">
        <v>10.177205715155299</v>
      </c>
    </row>
    <row r="243" spans="1:33" x14ac:dyDescent="0.25">
      <c r="A243" s="6" t="s">
        <v>137</v>
      </c>
      <c r="B243" s="6" t="s">
        <v>138</v>
      </c>
      <c r="C243" s="6" t="s">
        <v>15</v>
      </c>
      <c r="D243" s="6">
        <v>1719.9302458</v>
      </c>
      <c r="E243" s="6">
        <v>1526.223346</v>
      </c>
      <c r="F243" s="6">
        <v>1542.6463977999999</v>
      </c>
      <c r="G243" s="6">
        <v>1251.4356296000001</v>
      </c>
      <c r="H243" s="6">
        <v>2074.0848550000001</v>
      </c>
      <c r="I243" s="6">
        <v>1555.0180302000001</v>
      </c>
      <c r="J243" s="6">
        <v>1725.2311319</v>
      </c>
      <c r="K243" s="6">
        <v>1284.3793303</v>
      </c>
      <c r="L243" s="6">
        <v>1482.5200758999999</v>
      </c>
      <c r="M243" s="6">
        <v>1377.0522285</v>
      </c>
      <c r="N243" s="6">
        <v>1874.7461567</v>
      </c>
      <c r="O243" s="6">
        <v>2000.3413118000001</v>
      </c>
      <c r="P243" s="6">
        <v>1074.3625328999999</v>
      </c>
      <c r="Q243" s="6">
        <v>933.66938779999998</v>
      </c>
      <c r="R243" s="6">
        <v>1804.6571666</v>
      </c>
      <c r="S243" s="6">
        <v>7.4050985595105603</v>
      </c>
      <c r="T243" s="6">
        <v>6.5711003853526098</v>
      </c>
      <c r="U243" s="6">
        <v>6.6418092513219902</v>
      </c>
      <c r="V243" s="6">
        <v>5.3880116363444399</v>
      </c>
      <c r="W243" s="6">
        <v>8.9298986453484108</v>
      </c>
      <c r="X243" s="6">
        <v>6.6950748750225699</v>
      </c>
      <c r="Y243" s="6">
        <v>7.4279213362592698</v>
      </c>
      <c r="Z243" s="6">
        <v>5.5298495691293503</v>
      </c>
      <c r="AA243" s="6">
        <v>6.3829375088326499</v>
      </c>
      <c r="AB243" s="6">
        <v>5.9288494394103104</v>
      </c>
      <c r="AC243" s="6">
        <v>8.0716529628617693</v>
      </c>
      <c r="AD243" s="6">
        <v>8.6123984404086897</v>
      </c>
      <c r="AE243" s="6">
        <v>4.6256297103894504</v>
      </c>
      <c r="AF243" s="6">
        <v>4.0198803733700199</v>
      </c>
      <c r="AG243" s="6">
        <v>7.7698873064379201</v>
      </c>
    </row>
    <row r="244" spans="1:33" x14ac:dyDescent="0.25">
      <c r="A244" s="6" t="s">
        <v>137</v>
      </c>
      <c r="B244" s="6" t="s">
        <v>138</v>
      </c>
      <c r="C244" s="6" t="s">
        <v>16</v>
      </c>
      <c r="D244" s="6">
        <v>3508.7567625000001</v>
      </c>
      <c r="E244" s="6">
        <v>5251.6472267999998</v>
      </c>
      <c r="F244" s="6">
        <v>6474.7960206999996</v>
      </c>
      <c r="G244" s="6">
        <v>7152.3966976000002</v>
      </c>
      <c r="H244" s="6">
        <v>8434.0828172000001</v>
      </c>
      <c r="I244" s="6">
        <v>9239.4866469999997</v>
      </c>
      <c r="J244" s="6">
        <v>8827.9731957999993</v>
      </c>
      <c r="K244" s="6">
        <v>9268.4783908000009</v>
      </c>
      <c r="L244" s="6">
        <v>8397.8688380000003</v>
      </c>
      <c r="M244" s="6">
        <v>7911.1937772000001</v>
      </c>
      <c r="N244" s="6">
        <v>6853.0521941999996</v>
      </c>
      <c r="O244" s="6">
        <v>6349.0567226000003</v>
      </c>
      <c r="P244" s="6">
        <v>4760.6176618</v>
      </c>
      <c r="Q244" s="6">
        <v>3727.2229470000002</v>
      </c>
      <c r="R244" s="6">
        <v>8695.0722685000001</v>
      </c>
      <c r="S244" s="6">
        <v>3.3463994288696299</v>
      </c>
      <c r="T244" s="6">
        <v>5.00864279570827</v>
      </c>
      <c r="U244" s="6">
        <v>6.1751939995634997</v>
      </c>
      <c r="V244" s="6">
        <v>6.8214407107673303</v>
      </c>
      <c r="W244" s="6">
        <v>8.0438205988401705</v>
      </c>
      <c r="X244" s="6">
        <v>8.8119567503275693</v>
      </c>
      <c r="Y244" s="6">
        <v>8.41948486604492</v>
      </c>
      <c r="Z244" s="6">
        <v>8.8396069869957703</v>
      </c>
      <c r="AA244" s="6">
        <v>8.0092823143380496</v>
      </c>
      <c r="AB244" s="6">
        <v>7.5451267014691101</v>
      </c>
      <c r="AC244" s="6">
        <v>6.5359474882336404</v>
      </c>
      <c r="AD244" s="6">
        <v>6.0552729153078602</v>
      </c>
      <c r="AE244" s="6">
        <v>4.5403341704323097</v>
      </c>
      <c r="AF244" s="6">
        <v>3.5547567373190301</v>
      </c>
      <c r="AG244" s="6">
        <v>8.2927335357828404</v>
      </c>
    </row>
    <row r="245" spans="1:33" x14ac:dyDescent="0.25">
      <c r="A245" s="6" t="s">
        <v>139</v>
      </c>
      <c r="B245" s="6" t="s">
        <v>140</v>
      </c>
      <c r="C245" s="6" t="s">
        <v>15</v>
      </c>
      <c r="D245" s="6">
        <v>3489.5906378999998</v>
      </c>
      <c r="E245" s="6">
        <v>4340.8026278999996</v>
      </c>
      <c r="F245" s="6">
        <v>5037.3769785000004</v>
      </c>
      <c r="G245" s="6">
        <v>5146.4771306000002</v>
      </c>
      <c r="H245" s="6">
        <v>5621.1748642000002</v>
      </c>
      <c r="I245" s="6">
        <v>4532.4847873999997</v>
      </c>
      <c r="J245" s="6">
        <v>3968.6652399999998</v>
      </c>
      <c r="K245" s="6">
        <v>4158.7766019000001</v>
      </c>
      <c r="L245" s="6">
        <v>4103.7284178999998</v>
      </c>
      <c r="M245" s="6">
        <v>3187.3242251000001</v>
      </c>
      <c r="N245" s="6">
        <v>3742.8165113</v>
      </c>
      <c r="O245" s="6">
        <v>2554.2385754000002</v>
      </c>
      <c r="P245" s="6">
        <v>2695.2302358000002</v>
      </c>
      <c r="Q245" s="6">
        <v>2514.7438087999999</v>
      </c>
      <c r="R245" s="6">
        <v>3218.0289244999999</v>
      </c>
      <c r="S245" s="6">
        <v>5.9843994024510501</v>
      </c>
      <c r="T245" s="6">
        <v>7.4441673388358902</v>
      </c>
      <c r="U245" s="6">
        <v>8.6387427375141694</v>
      </c>
      <c r="V245" s="6">
        <v>8.8258417278494505</v>
      </c>
      <c r="W245" s="6">
        <v>9.6399145312457506</v>
      </c>
      <c r="X245" s="6">
        <v>7.7728885900662803</v>
      </c>
      <c r="Y245" s="6">
        <v>6.8059782235880801</v>
      </c>
      <c r="Z245" s="6">
        <v>7.1320056688124804</v>
      </c>
      <c r="AA245" s="6">
        <v>7.0376019539876697</v>
      </c>
      <c r="AB245" s="6">
        <v>5.4660340330305504</v>
      </c>
      <c r="AC245" s="6">
        <v>6.4186637396490802</v>
      </c>
      <c r="AD245" s="6">
        <v>4.3803372344957596</v>
      </c>
      <c r="AE245" s="6">
        <v>4.6221278901344096</v>
      </c>
      <c r="AF245" s="6">
        <v>4.3126065227400598</v>
      </c>
      <c r="AG245" s="6">
        <v>5.5186904055993304</v>
      </c>
    </row>
    <row r="246" spans="1:33" x14ac:dyDescent="0.25">
      <c r="A246" s="6" t="s">
        <v>139</v>
      </c>
      <c r="B246" s="6" t="s">
        <v>140</v>
      </c>
      <c r="C246" s="6" t="s">
        <v>16</v>
      </c>
      <c r="D246" s="6">
        <v>3091.4066234000002</v>
      </c>
      <c r="E246" s="6">
        <v>3259.2927448999999</v>
      </c>
      <c r="F246" s="6">
        <v>3434.5303877000001</v>
      </c>
      <c r="G246" s="6">
        <v>3166.9222279999999</v>
      </c>
      <c r="H246" s="6">
        <v>3395.4257762000002</v>
      </c>
      <c r="I246" s="6">
        <v>4429.6483684000004</v>
      </c>
      <c r="J246" s="6">
        <v>3964.2454834</v>
      </c>
      <c r="K246" s="6">
        <v>3795.5207212999999</v>
      </c>
      <c r="L246" s="6">
        <v>3801.7837420000001</v>
      </c>
      <c r="M246" s="6">
        <v>2658.4927244</v>
      </c>
      <c r="N246" s="6">
        <v>2798.5131746000002</v>
      </c>
      <c r="O246" s="6">
        <v>2036.7369279</v>
      </c>
      <c r="P246" s="6">
        <v>1981.9008758</v>
      </c>
      <c r="Q246" s="6">
        <v>1265.4902732999999</v>
      </c>
      <c r="R246" s="6">
        <v>2156.6303772000001</v>
      </c>
      <c r="S246" s="6">
        <v>6.8338705703771003</v>
      </c>
      <c r="T246" s="6">
        <v>7.2050000155329599</v>
      </c>
      <c r="U246" s="6">
        <v>7.5923807505318699</v>
      </c>
      <c r="V246" s="6">
        <v>7.0008055390654302</v>
      </c>
      <c r="W246" s="6">
        <v>7.5059360066819103</v>
      </c>
      <c r="X246" s="6">
        <v>9.7921908405029701</v>
      </c>
      <c r="Y246" s="6">
        <v>8.7633701557390502</v>
      </c>
      <c r="Z246" s="6">
        <v>8.3903868097497991</v>
      </c>
      <c r="AA246" s="6">
        <v>8.4042318576705206</v>
      </c>
      <c r="AB246" s="6">
        <v>5.8768701125630098</v>
      </c>
      <c r="AC246" s="6">
        <v>6.18639964084627</v>
      </c>
      <c r="AD246" s="6">
        <v>4.5024153231152297</v>
      </c>
      <c r="AE246" s="6">
        <v>4.3811946206022396</v>
      </c>
      <c r="AF246" s="6">
        <v>2.7974956999645202</v>
      </c>
      <c r="AG246" s="6">
        <v>4.7674520570571204</v>
      </c>
    </row>
    <row r="247" spans="1:33" x14ac:dyDescent="0.25">
      <c r="A247" s="6" t="s">
        <v>141</v>
      </c>
      <c r="B247" s="6" t="s">
        <v>142</v>
      </c>
      <c r="C247" s="6" t="s">
        <v>15</v>
      </c>
      <c r="D247" s="6">
        <v>587.06368250000003</v>
      </c>
      <c r="E247" s="6">
        <v>717.22523000000001</v>
      </c>
      <c r="F247" s="6">
        <v>996.65144629999998</v>
      </c>
      <c r="G247" s="6">
        <v>852.22209889999999</v>
      </c>
      <c r="H247" s="6">
        <v>1165.8727761</v>
      </c>
      <c r="I247" s="6">
        <v>1136.7270914999999</v>
      </c>
      <c r="J247" s="6">
        <v>635.63006289999998</v>
      </c>
      <c r="K247" s="6">
        <v>832.07320100000004</v>
      </c>
      <c r="L247" s="6">
        <v>880.71622579999996</v>
      </c>
      <c r="M247" s="6">
        <v>684.90479860000005</v>
      </c>
      <c r="N247" s="6">
        <v>897.29080069999998</v>
      </c>
      <c r="O247" s="6">
        <v>557.25500999999997</v>
      </c>
      <c r="P247" s="6">
        <v>475.0154733</v>
      </c>
      <c r="Q247" s="6">
        <v>418.9239207</v>
      </c>
      <c r="R247" s="6">
        <v>972.18142869999997</v>
      </c>
      <c r="S247" s="6">
        <v>4.9710071855153304</v>
      </c>
      <c r="T247" s="6">
        <v>6.0731601668493296</v>
      </c>
      <c r="U247" s="6">
        <v>8.4392232882018607</v>
      </c>
      <c r="V247" s="6">
        <v>7.2162566065170504</v>
      </c>
      <c r="W247" s="6">
        <v>9.8721180004007607</v>
      </c>
      <c r="X247" s="6">
        <v>9.6253246594187694</v>
      </c>
      <c r="Y247" s="6">
        <v>5.3822467718490801</v>
      </c>
      <c r="Z247" s="6">
        <v>7.0456442535018198</v>
      </c>
      <c r="AA247" s="6">
        <v>7.4575328322268399</v>
      </c>
      <c r="AB247" s="6">
        <v>5.7994844115306501</v>
      </c>
      <c r="AC247" s="6">
        <v>7.5978793284943196</v>
      </c>
      <c r="AD247" s="6">
        <v>4.7185999431576402</v>
      </c>
      <c r="AE247" s="6">
        <v>4.0222302986784797</v>
      </c>
      <c r="AF247" s="6">
        <v>3.54727073409784</v>
      </c>
      <c r="AG247" s="6">
        <v>8.2320215195602007</v>
      </c>
    </row>
    <row r="248" spans="1:33" x14ac:dyDescent="0.25">
      <c r="A248" s="6" t="s">
        <v>141</v>
      </c>
      <c r="B248" s="6" t="s">
        <v>142</v>
      </c>
      <c r="C248" s="6" t="s">
        <v>16</v>
      </c>
      <c r="D248" s="6">
        <v>1209.4882485999999</v>
      </c>
      <c r="E248" s="6">
        <v>1734.7859510000001</v>
      </c>
      <c r="F248" s="6">
        <v>2438.7854421000002</v>
      </c>
      <c r="G248" s="6">
        <v>2197.1944967999998</v>
      </c>
      <c r="H248" s="6">
        <v>2422.7106282999998</v>
      </c>
      <c r="I248" s="6">
        <v>2733.2196714000002</v>
      </c>
      <c r="J248" s="6">
        <v>2512.6298969999998</v>
      </c>
      <c r="K248" s="6">
        <v>3135.0189727000002</v>
      </c>
      <c r="L248" s="6">
        <v>2611.3848044000001</v>
      </c>
      <c r="M248" s="6">
        <v>2037.7213833999999</v>
      </c>
      <c r="N248" s="6">
        <v>1967.6830910000001</v>
      </c>
      <c r="O248" s="6">
        <v>2153.3242147000001</v>
      </c>
      <c r="P248" s="6">
        <v>1394.9243104</v>
      </c>
      <c r="Q248" s="6">
        <v>1412.6708997999999</v>
      </c>
      <c r="R248" s="6">
        <v>2256.7047434000001</v>
      </c>
      <c r="S248" s="6">
        <v>3.75404738127874</v>
      </c>
      <c r="T248" s="6">
        <v>5.3844827876326802</v>
      </c>
      <c r="U248" s="6">
        <v>7.5695783840923001</v>
      </c>
      <c r="V248" s="6">
        <v>6.8197208665894102</v>
      </c>
      <c r="W248" s="6">
        <v>7.5196848752299497</v>
      </c>
      <c r="X248" s="6">
        <v>8.4834525360254993</v>
      </c>
      <c r="Y248" s="6">
        <v>7.7987791083326403</v>
      </c>
      <c r="Z248" s="6">
        <v>9.7305697499305204</v>
      </c>
      <c r="AA248" s="6">
        <v>8.1052976726448804</v>
      </c>
      <c r="AB248" s="6">
        <v>6.3247432391204299</v>
      </c>
      <c r="AC248" s="6">
        <v>6.1073562008604103</v>
      </c>
      <c r="AD248" s="6">
        <v>6.68355491555673</v>
      </c>
      <c r="AE248" s="6">
        <v>4.3296096184486501</v>
      </c>
      <c r="AF248" s="6">
        <v>4.3846920366042701</v>
      </c>
      <c r="AG248" s="6">
        <v>7.00443062765288</v>
      </c>
    </row>
    <row r="249" spans="1:33" x14ac:dyDescent="0.25">
      <c r="A249" s="6" t="s">
        <v>143</v>
      </c>
      <c r="B249" s="6" t="s">
        <v>144</v>
      </c>
      <c r="C249" s="6" t="s">
        <v>15</v>
      </c>
      <c r="D249" s="6">
        <v>2085.5337977999998</v>
      </c>
      <c r="E249" s="6">
        <v>2480.3176616999999</v>
      </c>
      <c r="F249" s="6">
        <v>2665.4773712000001</v>
      </c>
      <c r="G249" s="6">
        <v>2908.4637413</v>
      </c>
      <c r="H249" s="6">
        <v>2644.7092327</v>
      </c>
      <c r="I249" s="6">
        <v>2462.4928240999998</v>
      </c>
      <c r="J249" s="6">
        <v>2304.0365851000001</v>
      </c>
      <c r="K249" s="6">
        <v>2632.4292730000002</v>
      </c>
      <c r="L249" s="6">
        <v>2028.1889122</v>
      </c>
      <c r="M249" s="6">
        <v>1665.681079</v>
      </c>
      <c r="N249" s="6">
        <v>2260.8706769999999</v>
      </c>
      <c r="O249" s="6">
        <v>1925.5575067</v>
      </c>
      <c r="P249" s="6">
        <v>1532.9784082000001</v>
      </c>
      <c r="Q249" s="6">
        <v>684.15250820000006</v>
      </c>
      <c r="R249" s="6">
        <v>1437.3424587</v>
      </c>
      <c r="S249" s="6">
        <v>6.5751892960924003</v>
      </c>
      <c r="T249" s="6">
        <v>7.8198484039541496</v>
      </c>
      <c r="U249" s="6">
        <v>8.4036126859122096</v>
      </c>
      <c r="V249" s="6">
        <v>9.1696905991367501</v>
      </c>
      <c r="W249" s="6">
        <v>8.3381357120511304</v>
      </c>
      <c r="X249" s="6">
        <v>7.7636509539220597</v>
      </c>
      <c r="Y249" s="6">
        <v>7.2640763281495504</v>
      </c>
      <c r="Z249" s="6">
        <v>8.2994199359457195</v>
      </c>
      <c r="AA249" s="6">
        <v>6.3943945861814404</v>
      </c>
      <c r="AB249" s="6">
        <v>5.2514940841034203</v>
      </c>
      <c r="AC249" s="6">
        <v>7.1279845433054803</v>
      </c>
      <c r="AD249" s="6">
        <v>6.0708223095785003</v>
      </c>
      <c r="AE249" s="6">
        <v>4.8331142997396004</v>
      </c>
      <c r="AF249" s="6">
        <v>2.1569692390297099</v>
      </c>
      <c r="AG249" s="6">
        <v>4.5315970228978699</v>
      </c>
    </row>
    <row r="250" spans="1:33" x14ac:dyDescent="0.25">
      <c r="A250" s="6" t="s">
        <v>143</v>
      </c>
      <c r="B250" s="6" t="s">
        <v>144</v>
      </c>
      <c r="C250" s="6" t="s">
        <v>16</v>
      </c>
      <c r="D250" s="6">
        <v>1820.3781074999999</v>
      </c>
      <c r="E250" s="6">
        <v>2919.2643598999998</v>
      </c>
      <c r="F250" s="6">
        <v>3389.0287011</v>
      </c>
      <c r="G250" s="6">
        <v>3249.6162226000001</v>
      </c>
      <c r="H250" s="6">
        <v>3973.2108033</v>
      </c>
      <c r="I250" s="6">
        <v>4041.76631</v>
      </c>
      <c r="J250" s="6">
        <v>4600.1702853999996</v>
      </c>
      <c r="K250" s="6">
        <v>3522.1684782000002</v>
      </c>
      <c r="L250" s="6">
        <v>3584.2228363999998</v>
      </c>
      <c r="M250" s="6">
        <v>3448.5504609999998</v>
      </c>
      <c r="N250" s="6">
        <v>2721.4222776000001</v>
      </c>
      <c r="O250" s="6">
        <v>3631.6763804000002</v>
      </c>
      <c r="P250" s="6">
        <v>2432.0187566999998</v>
      </c>
      <c r="Q250" s="6">
        <v>1820.8261476</v>
      </c>
      <c r="R250" s="6">
        <v>3593.4478356999998</v>
      </c>
      <c r="S250" s="6">
        <v>3.73427991383471</v>
      </c>
      <c r="T250" s="6">
        <v>5.9885087704770301</v>
      </c>
      <c r="U250" s="6">
        <v>6.95217205358919</v>
      </c>
      <c r="V250" s="6">
        <v>6.6661846446791699</v>
      </c>
      <c r="W250" s="6">
        <v>8.1505491826479108</v>
      </c>
      <c r="X250" s="6">
        <v>8.2911823019970292</v>
      </c>
      <c r="Y250" s="6">
        <v>9.4366788010762406</v>
      </c>
      <c r="Z250" s="6">
        <v>7.22529179355341</v>
      </c>
      <c r="AA250" s="6">
        <v>7.3525886130643903</v>
      </c>
      <c r="AB250" s="6">
        <v>7.0742735617950396</v>
      </c>
      <c r="AC250" s="6">
        <v>5.5826602761448596</v>
      </c>
      <c r="AD250" s="6">
        <v>7.4499336731205297</v>
      </c>
      <c r="AE250" s="6">
        <v>4.9889848464979298</v>
      </c>
      <c r="AF250" s="6">
        <v>3.7351990125313699</v>
      </c>
      <c r="AG250" s="6">
        <v>7.3715125549911802</v>
      </c>
    </row>
    <row r="251" spans="1:33" x14ac:dyDescent="0.25">
      <c r="A251" s="6" t="s">
        <v>145</v>
      </c>
      <c r="B251" s="6" t="s">
        <v>146</v>
      </c>
      <c r="C251" s="6" t="s">
        <v>15</v>
      </c>
      <c r="D251" s="6">
        <v>340.99394480000001</v>
      </c>
      <c r="E251" s="6">
        <v>647.03453660000002</v>
      </c>
      <c r="F251" s="6">
        <v>521.4220775</v>
      </c>
      <c r="G251" s="6">
        <v>399.7063599</v>
      </c>
      <c r="H251" s="6">
        <v>441.49290389999999</v>
      </c>
      <c r="I251" s="6">
        <v>485.68484389999998</v>
      </c>
      <c r="J251" s="6">
        <v>620.96966369999996</v>
      </c>
      <c r="K251" s="6">
        <v>556.48872919999997</v>
      </c>
      <c r="L251" s="6">
        <v>413.6503295</v>
      </c>
      <c r="M251" s="6">
        <v>262.51584170000001</v>
      </c>
      <c r="N251" s="6">
        <v>454.17052159999997</v>
      </c>
      <c r="O251" s="6">
        <v>354.20261740000001</v>
      </c>
      <c r="P251" s="6">
        <v>335.0699965</v>
      </c>
      <c r="Q251" s="6">
        <v>192.03702419999999</v>
      </c>
      <c r="R251" s="6">
        <v>361.170569</v>
      </c>
      <c r="S251" s="6">
        <v>5.3392010310276596</v>
      </c>
      <c r="T251" s="6">
        <v>10.1311108821931</v>
      </c>
      <c r="U251" s="6">
        <v>8.1643012617759094</v>
      </c>
      <c r="V251" s="6">
        <v>6.2585058809126197</v>
      </c>
      <c r="W251" s="6">
        <v>6.9127895191125299</v>
      </c>
      <c r="X251" s="6">
        <v>7.6047362683414699</v>
      </c>
      <c r="Y251" s="6">
        <v>9.7229933822095802</v>
      </c>
      <c r="Z251" s="6">
        <v>8.7133664453853701</v>
      </c>
      <c r="AA251" s="6">
        <v>6.4768371973487602</v>
      </c>
      <c r="AB251" s="6">
        <v>4.1104098006427003</v>
      </c>
      <c r="AC251" s="6">
        <v>7.1112926026042702</v>
      </c>
      <c r="AD251" s="6">
        <v>5.54601924419502</v>
      </c>
      <c r="AE251" s="6">
        <v>5.2464452758201396</v>
      </c>
      <c r="AF251" s="6">
        <v>3.0068694568916698</v>
      </c>
      <c r="AG251" s="6">
        <v>5.6551217515392302</v>
      </c>
    </row>
    <row r="252" spans="1:33" x14ac:dyDescent="0.25">
      <c r="A252" s="6" t="s">
        <v>145</v>
      </c>
      <c r="B252" s="6" t="s">
        <v>146</v>
      </c>
      <c r="C252" s="6" t="s">
        <v>16</v>
      </c>
      <c r="D252" s="6">
        <v>927.73789450000004</v>
      </c>
      <c r="E252" s="6">
        <v>848.15004810000005</v>
      </c>
      <c r="F252" s="6">
        <v>1368.6614981</v>
      </c>
      <c r="G252" s="6">
        <v>1505.2866319</v>
      </c>
      <c r="H252" s="6">
        <v>1697.514105</v>
      </c>
      <c r="I252" s="6">
        <v>1577.0407623000001</v>
      </c>
      <c r="J252" s="6">
        <v>1564.2883357999999</v>
      </c>
      <c r="K252" s="6">
        <v>1447.3538292999999</v>
      </c>
      <c r="L252" s="6">
        <v>1584.6658562</v>
      </c>
      <c r="M252" s="6">
        <v>1356.619044</v>
      </c>
      <c r="N252" s="6">
        <v>1424.5522437</v>
      </c>
      <c r="O252" s="6">
        <v>1389.9505767999999</v>
      </c>
      <c r="P252" s="6">
        <v>969.60047139999995</v>
      </c>
      <c r="Q252" s="6">
        <v>694.51237490000005</v>
      </c>
      <c r="R252" s="6">
        <v>1622.4563694000001</v>
      </c>
      <c r="S252" s="6">
        <v>4.6437069882883701</v>
      </c>
      <c r="T252" s="6">
        <v>4.2453373186849896</v>
      </c>
      <c r="U252" s="6">
        <v>6.8507096681154298</v>
      </c>
      <c r="V252" s="6">
        <v>7.5345742513820504</v>
      </c>
      <c r="W252" s="6">
        <v>8.4967512471342506</v>
      </c>
      <c r="X252" s="6">
        <v>7.8937329736379898</v>
      </c>
      <c r="Y252" s="6">
        <v>7.8299018717645401</v>
      </c>
      <c r="Z252" s="6">
        <v>7.2445969184740902</v>
      </c>
      <c r="AA252" s="6">
        <v>7.93189968218757</v>
      </c>
      <c r="AB252" s="6">
        <v>6.7904322680093898</v>
      </c>
      <c r="AC252" s="6">
        <v>7.1304656718984196</v>
      </c>
      <c r="AD252" s="6">
        <v>6.9572702000496003</v>
      </c>
      <c r="AE252" s="6">
        <v>4.8532462795588396</v>
      </c>
      <c r="AF252" s="6">
        <v>3.4763180289342799</v>
      </c>
      <c r="AG252" s="6">
        <v>8.12105663188016</v>
      </c>
    </row>
    <row r="253" spans="1:33" x14ac:dyDescent="0.25">
      <c r="A253" s="6" t="s">
        <v>147</v>
      </c>
      <c r="B253" s="6" t="s">
        <v>148</v>
      </c>
      <c r="C253" s="6" t="s">
        <v>15</v>
      </c>
      <c r="D253" s="6">
        <v>826.97258920000002</v>
      </c>
      <c r="E253" s="6">
        <v>743.54517840000005</v>
      </c>
      <c r="F253" s="6">
        <v>970.1676473</v>
      </c>
      <c r="G253" s="6">
        <v>1007.1024414</v>
      </c>
      <c r="H253" s="6">
        <v>1190.6714333</v>
      </c>
      <c r="I253" s="6">
        <v>1158.4428525000001</v>
      </c>
      <c r="J253" s="6">
        <v>890.63960870000005</v>
      </c>
      <c r="K253" s="6">
        <v>781.78009020000002</v>
      </c>
      <c r="L253" s="6">
        <v>741.64619140000002</v>
      </c>
      <c r="M253" s="6">
        <v>896.38257769999996</v>
      </c>
      <c r="N253" s="6">
        <v>1015.8078177</v>
      </c>
      <c r="O253" s="6">
        <v>768.22574029999998</v>
      </c>
      <c r="P253" s="6">
        <v>890.51896280000005</v>
      </c>
      <c r="Q253" s="6">
        <v>601.18054319999999</v>
      </c>
      <c r="R253" s="6">
        <v>1150.6741767000001</v>
      </c>
      <c r="S253" s="6">
        <v>6.0656247400746901</v>
      </c>
      <c r="T253" s="6">
        <v>5.4537067955653198</v>
      </c>
      <c r="U253" s="6">
        <v>7.1159225352023698</v>
      </c>
      <c r="V253" s="6">
        <v>7.3868294597949404</v>
      </c>
      <c r="W253" s="6">
        <v>8.7332593576182198</v>
      </c>
      <c r="X253" s="6">
        <v>8.4968712601274898</v>
      </c>
      <c r="Y253" s="6">
        <v>6.5326054521918904</v>
      </c>
      <c r="Z253" s="6">
        <v>5.7341497388713503</v>
      </c>
      <c r="AA253" s="6">
        <v>5.4397782292758103</v>
      </c>
      <c r="AB253" s="6">
        <v>6.57472860754529</v>
      </c>
      <c r="AC253" s="6">
        <v>7.4506810874625797</v>
      </c>
      <c r="AD253" s="6">
        <v>5.6347321751421804</v>
      </c>
      <c r="AE253" s="6">
        <v>6.5317205464944204</v>
      </c>
      <c r="AF253" s="6">
        <v>4.4094999322928699</v>
      </c>
      <c r="AG253" s="6">
        <v>8.4398900823405807</v>
      </c>
    </row>
    <row r="254" spans="1:33" x14ac:dyDescent="0.25">
      <c r="A254" s="6" t="s">
        <v>147</v>
      </c>
      <c r="B254" s="6" t="s">
        <v>148</v>
      </c>
      <c r="C254" s="6" t="s">
        <v>16</v>
      </c>
      <c r="D254" s="6">
        <v>1692.4279856000001</v>
      </c>
      <c r="E254" s="6">
        <v>2170.8139694000001</v>
      </c>
      <c r="F254" s="6">
        <v>2120.0726313999999</v>
      </c>
      <c r="G254" s="6">
        <v>2303.4791251000001</v>
      </c>
      <c r="H254" s="6">
        <v>2675.7469999999998</v>
      </c>
      <c r="I254" s="6">
        <v>3001.3341332999998</v>
      </c>
      <c r="J254" s="6">
        <v>2704.0459114999999</v>
      </c>
      <c r="K254" s="6">
        <v>2781.5002668000002</v>
      </c>
      <c r="L254" s="6">
        <v>3054.7094464000002</v>
      </c>
      <c r="M254" s="6">
        <v>2376.2205505000002</v>
      </c>
      <c r="N254" s="6">
        <v>2410.4905576000001</v>
      </c>
      <c r="O254" s="6">
        <v>2129.0568825999999</v>
      </c>
      <c r="P254" s="6">
        <v>1740.8129336</v>
      </c>
      <c r="Q254" s="6">
        <v>1228.2353178000001</v>
      </c>
      <c r="R254" s="6">
        <v>2700.2954436999999</v>
      </c>
      <c r="S254" s="6">
        <v>4.8232104247494298</v>
      </c>
      <c r="T254" s="6">
        <v>6.1865513076409204</v>
      </c>
      <c r="U254" s="6">
        <v>6.0419447704708498</v>
      </c>
      <c r="V254" s="6">
        <v>6.5646305922058099</v>
      </c>
      <c r="W254" s="6">
        <v>7.6255479903428096</v>
      </c>
      <c r="X254" s="6">
        <v>8.5534310487998599</v>
      </c>
      <c r="Y254" s="6">
        <v>7.7061963878623398</v>
      </c>
      <c r="Z254" s="6">
        <v>7.9269317202391401</v>
      </c>
      <c r="AA254" s="6">
        <v>8.7055440892119904</v>
      </c>
      <c r="AB254" s="6">
        <v>6.7719346573037598</v>
      </c>
      <c r="AC254" s="6">
        <v>6.8695999387262701</v>
      </c>
      <c r="AD254" s="6">
        <v>6.0675487751405299</v>
      </c>
      <c r="AE254" s="6">
        <v>4.9611015418782998</v>
      </c>
      <c r="AF254" s="6">
        <v>3.5003187369051898</v>
      </c>
      <c r="AG254" s="6">
        <v>7.69550801852282</v>
      </c>
    </row>
    <row r="255" spans="1:33" x14ac:dyDescent="0.25">
      <c r="A255" s="6" t="s">
        <v>149</v>
      </c>
      <c r="B255" s="6" t="s">
        <v>150</v>
      </c>
      <c r="C255" s="6" t="s">
        <v>15</v>
      </c>
      <c r="D255" s="6">
        <v>880.53689250000002</v>
      </c>
      <c r="E255" s="6">
        <v>996.16199749999998</v>
      </c>
      <c r="F255" s="6">
        <v>791.35967430000005</v>
      </c>
      <c r="G255" s="6">
        <v>856.24085639999998</v>
      </c>
      <c r="H255" s="6">
        <v>1219.5512174999999</v>
      </c>
      <c r="I255" s="6">
        <v>1440.1595691</v>
      </c>
      <c r="J255" s="6">
        <v>1316.122114</v>
      </c>
      <c r="K255" s="6">
        <v>1035.6282011000001</v>
      </c>
      <c r="L255" s="6">
        <v>678.19462999999996</v>
      </c>
      <c r="M255" s="6">
        <v>874.43714580000005</v>
      </c>
      <c r="N255" s="6">
        <v>902.22222790000001</v>
      </c>
      <c r="O255" s="6">
        <v>824.75609080000004</v>
      </c>
      <c r="P255" s="6">
        <v>584.8646579</v>
      </c>
      <c r="Q255" s="6">
        <v>488.78092429999998</v>
      </c>
      <c r="R255" s="6">
        <v>741.09770309999999</v>
      </c>
      <c r="S255" s="6">
        <v>6.4602313584325604</v>
      </c>
      <c r="T255" s="6">
        <v>7.3085375855825498</v>
      </c>
      <c r="U255" s="6">
        <v>5.8059652324128299</v>
      </c>
      <c r="V255" s="6">
        <v>6.2819787313867996</v>
      </c>
      <c r="W255" s="6">
        <v>8.9474763472310794</v>
      </c>
      <c r="X255" s="6">
        <v>10.5660127232506</v>
      </c>
      <c r="Y255" s="6">
        <v>9.6559876420957007</v>
      </c>
      <c r="Z255" s="6">
        <v>7.5980891174566203</v>
      </c>
      <c r="AA255" s="6">
        <v>4.9757077223729897</v>
      </c>
      <c r="AB255" s="6">
        <v>6.4154793721779502</v>
      </c>
      <c r="AC255" s="6">
        <v>6.6193300685064296</v>
      </c>
      <c r="AD255" s="6">
        <v>6.0509845825050501</v>
      </c>
      <c r="AE255" s="6">
        <v>4.2909741040799299</v>
      </c>
      <c r="AF255" s="6">
        <v>3.58603697523839</v>
      </c>
      <c r="AG255" s="6">
        <v>5.4372084372705203</v>
      </c>
    </row>
    <row r="256" spans="1:33" x14ac:dyDescent="0.25">
      <c r="A256" s="6" t="s">
        <v>149</v>
      </c>
      <c r="B256" s="6" t="s">
        <v>150</v>
      </c>
      <c r="C256" s="6" t="s">
        <v>16</v>
      </c>
      <c r="D256" s="6">
        <v>1561.9690012999999</v>
      </c>
      <c r="E256" s="6">
        <v>1702.9317014000001</v>
      </c>
      <c r="F256" s="6">
        <v>1410.0407319000001</v>
      </c>
      <c r="G256" s="6">
        <v>1558.3645160999999</v>
      </c>
      <c r="H256" s="6">
        <v>2971.8434108000001</v>
      </c>
      <c r="I256" s="6">
        <v>3190.5797904999999</v>
      </c>
      <c r="J256" s="6">
        <v>2472.9733685000001</v>
      </c>
      <c r="K256" s="6">
        <v>2754.7623386</v>
      </c>
      <c r="L256" s="6">
        <v>2302.7645713000002</v>
      </c>
      <c r="M256" s="6">
        <v>1982.2500329</v>
      </c>
      <c r="N256" s="6">
        <v>2409.9060104</v>
      </c>
      <c r="O256" s="6">
        <v>1398.4643289999999</v>
      </c>
      <c r="P256" s="6">
        <v>1289.7132353</v>
      </c>
      <c r="Q256" s="6">
        <v>1198.2411231000001</v>
      </c>
      <c r="R256" s="6">
        <v>2272.0819394</v>
      </c>
      <c r="S256" s="6">
        <v>5.1250938043646599</v>
      </c>
      <c r="T256" s="6">
        <v>5.5876171068935498</v>
      </c>
      <c r="U256" s="6">
        <v>4.6265905488187897</v>
      </c>
      <c r="V256" s="6">
        <v>5.1132668572542697</v>
      </c>
      <c r="W256" s="6">
        <v>9.7511386202649</v>
      </c>
      <c r="X256" s="6">
        <v>10.468850984246901</v>
      </c>
      <c r="Y256" s="6">
        <v>8.1142586560358207</v>
      </c>
      <c r="Z256" s="6">
        <v>9.0388576100456905</v>
      </c>
      <c r="AA256" s="6">
        <v>7.5557737877368698</v>
      </c>
      <c r="AB256" s="6">
        <v>6.5041094630316598</v>
      </c>
      <c r="AC256" s="6">
        <v>7.9073236105983398</v>
      </c>
      <c r="AD256" s="6">
        <v>4.5886063437992002</v>
      </c>
      <c r="AE256" s="6">
        <v>4.2317749623339704</v>
      </c>
      <c r="AF256" s="6">
        <v>3.9316389448341398</v>
      </c>
      <c r="AG256" s="6">
        <v>7.45509869974126</v>
      </c>
    </row>
    <row r="257" spans="1:33" x14ac:dyDescent="0.25">
      <c r="A257" s="6" t="s">
        <v>151</v>
      </c>
      <c r="B257" s="6" t="s">
        <v>152</v>
      </c>
      <c r="C257" s="6" t="s">
        <v>15</v>
      </c>
      <c r="D257" s="6">
        <v>806.57510560000003</v>
      </c>
      <c r="E257" s="6">
        <v>1223.6462968000001</v>
      </c>
      <c r="F257" s="6">
        <v>1425.8022963999999</v>
      </c>
      <c r="G257" s="6">
        <v>1373.2686191</v>
      </c>
      <c r="H257" s="6">
        <v>1300.268519</v>
      </c>
      <c r="I257" s="6">
        <v>1633.4136761</v>
      </c>
      <c r="J257" s="6">
        <v>1092.0142479000001</v>
      </c>
      <c r="K257" s="6">
        <v>1329.7553252</v>
      </c>
      <c r="L257" s="6">
        <v>1479.9114999999999</v>
      </c>
      <c r="M257" s="6">
        <v>1117.4224076</v>
      </c>
      <c r="N257" s="6">
        <v>839.51583129999995</v>
      </c>
      <c r="O257" s="6">
        <v>1009.4548343</v>
      </c>
      <c r="P257" s="6">
        <v>971.08038280000005</v>
      </c>
      <c r="Q257" s="6">
        <v>740.14333199999999</v>
      </c>
      <c r="R257" s="6">
        <v>1339.1521167999999</v>
      </c>
      <c r="S257" s="6">
        <v>4.5617088488267203</v>
      </c>
      <c r="T257" s="6">
        <v>6.9205187479649499</v>
      </c>
      <c r="U257" s="6">
        <v>8.0638429168068999</v>
      </c>
      <c r="V257" s="6">
        <v>7.76673067154048</v>
      </c>
      <c r="W257" s="6">
        <v>7.3538674424631401</v>
      </c>
      <c r="X257" s="6">
        <v>9.2380208220251703</v>
      </c>
      <c r="Y257" s="6">
        <v>6.1760535666231</v>
      </c>
      <c r="Z257" s="6">
        <v>7.5206345839633997</v>
      </c>
      <c r="AA257" s="6">
        <v>8.3698657919878396</v>
      </c>
      <c r="AB257" s="6">
        <v>6.3197532991479104</v>
      </c>
      <c r="AC257" s="6">
        <v>4.7480101602224902</v>
      </c>
      <c r="AD257" s="6">
        <v>5.7091261782642597</v>
      </c>
      <c r="AE257" s="6">
        <v>5.4920935996971298</v>
      </c>
      <c r="AF257" s="6">
        <v>4.1859937946794101</v>
      </c>
      <c r="AG257" s="6">
        <v>7.57377957578709</v>
      </c>
    </row>
    <row r="258" spans="1:33" x14ac:dyDescent="0.25">
      <c r="A258" s="6" t="s">
        <v>151</v>
      </c>
      <c r="B258" s="6" t="s">
        <v>152</v>
      </c>
      <c r="C258" s="6" t="s">
        <v>16</v>
      </c>
      <c r="D258" s="6">
        <v>1384.7847919999999</v>
      </c>
      <c r="E258" s="6">
        <v>2399.8652486000001</v>
      </c>
      <c r="F258" s="6">
        <v>2617.3262605999998</v>
      </c>
      <c r="G258" s="6">
        <v>2591.7021174000001</v>
      </c>
      <c r="H258" s="6">
        <v>3245.7607440000002</v>
      </c>
      <c r="I258" s="6">
        <v>3116.9173522000001</v>
      </c>
      <c r="J258" s="6">
        <v>3291.1855507</v>
      </c>
      <c r="K258" s="6">
        <v>2599.3032656</v>
      </c>
      <c r="L258" s="6">
        <v>2725.3151229999999</v>
      </c>
      <c r="M258" s="6">
        <v>2684.021307</v>
      </c>
      <c r="N258" s="6">
        <v>2941.2244111</v>
      </c>
      <c r="O258" s="6">
        <v>2182.2351927999998</v>
      </c>
      <c r="P258" s="6">
        <v>1871.8492065999999</v>
      </c>
      <c r="Q258" s="6">
        <v>1630.1339663000001</v>
      </c>
      <c r="R258" s="6">
        <v>3093.950969</v>
      </c>
      <c r="S258" s="6">
        <v>3.6085056020880102</v>
      </c>
      <c r="T258" s="6">
        <v>6.2536267323691304</v>
      </c>
      <c r="U258" s="6">
        <v>6.8202918810413697</v>
      </c>
      <c r="V258" s="6">
        <v>6.7535198708199404</v>
      </c>
      <c r="W258" s="6">
        <v>8.4578816112253694</v>
      </c>
      <c r="X258" s="6">
        <v>8.1221383940928096</v>
      </c>
      <c r="Y258" s="6">
        <v>8.5762506678453292</v>
      </c>
      <c r="Z258" s="6">
        <v>6.7733271260847703</v>
      </c>
      <c r="AA258" s="6">
        <v>7.10169186260147</v>
      </c>
      <c r="AB258" s="6">
        <v>6.9940874411574798</v>
      </c>
      <c r="AC258" s="6">
        <v>7.6643134917186098</v>
      </c>
      <c r="AD258" s="6">
        <v>5.6865210852867296</v>
      </c>
      <c r="AE258" s="6">
        <v>4.8777097981590902</v>
      </c>
      <c r="AF258" s="6">
        <v>4.2478423965443799</v>
      </c>
      <c r="AG258" s="6">
        <v>8.0622920389655199</v>
      </c>
    </row>
    <row r="259" spans="1:33" x14ac:dyDescent="0.25">
      <c r="A259" s="6" t="s">
        <v>153</v>
      </c>
      <c r="B259" s="6" t="s">
        <v>154</v>
      </c>
      <c r="C259" s="6" t="s">
        <v>15</v>
      </c>
      <c r="D259" s="6">
        <v>1808.0361601</v>
      </c>
      <c r="E259" s="6">
        <v>2056.3182096999999</v>
      </c>
      <c r="F259" s="6">
        <v>2143.7920015999998</v>
      </c>
      <c r="G259" s="6">
        <v>1548.6909845</v>
      </c>
      <c r="H259" s="6">
        <v>2628.7596164000001</v>
      </c>
      <c r="I259" s="6">
        <v>2679.0449711000001</v>
      </c>
      <c r="J259" s="6">
        <v>2036.3654589</v>
      </c>
      <c r="K259" s="6">
        <v>1653.9125303000001</v>
      </c>
      <c r="L259" s="6">
        <v>1151.4862335</v>
      </c>
      <c r="M259" s="6">
        <v>2216.2123422999998</v>
      </c>
      <c r="N259" s="6">
        <v>2144.2785426999999</v>
      </c>
      <c r="O259" s="6">
        <v>1951.2910021</v>
      </c>
      <c r="P259" s="6">
        <v>1399.0506895999999</v>
      </c>
      <c r="Q259" s="6">
        <v>1460.6747369</v>
      </c>
      <c r="R259" s="6">
        <v>2202.3875291999998</v>
      </c>
      <c r="S259" s="6">
        <v>6.2173914896776798</v>
      </c>
      <c r="T259" s="6">
        <v>7.0711723687820998</v>
      </c>
      <c r="U259" s="6">
        <v>7.3719732163153804</v>
      </c>
      <c r="V259" s="6">
        <v>5.3255672423267697</v>
      </c>
      <c r="W259" s="6">
        <v>9.0396575179722891</v>
      </c>
      <c r="X259" s="6">
        <v>9.2125764801405605</v>
      </c>
      <c r="Y259" s="6">
        <v>7.0025597681288501</v>
      </c>
      <c r="Z259" s="6">
        <v>5.6873982487107702</v>
      </c>
      <c r="AA259" s="6">
        <v>3.9596778353414899</v>
      </c>
      <c r="AB259" s="6">
        <v>7.6210089490536204</v>
      </c>
      <c r="AC259" s="6">
        <v>7.3736463114454898</v>
      </c>
      <c r="AD259" s="6">
        <v>6.7100096436512402</v>
      </c>
      <c r="AE259" s="6">
        <v>4.8109910869623498</v>
      </c>
      <c r="AF259" s="6">
        <v>5.0229010231117002</v>
      </c>
      <c r="AG259" s="6">
        <v>7.5734688183797001</v>
      </c>
    </row>
    <row r="260" spans="1:33" x14ac:dyDescent="0.25">
      <c r="A260" s="6" t="s">
        <v>153</v>
      </c>
      <c r="B260" s="6" t="s">
        <v>154</v>
      </c>
      <c r="C260" s="6" t="s">
        <v>16</v>
      </c>
      <c r="D260" s="6">
        <v>3273.0466270000002</v>
      </c>
      <c r="E260" s="6">
        <v>3577.4833659000001</v>
      </c>
      <c r="F260" s="6">
        <v>3842.3236342</v>
      </c>
      <c r="G260" s="6">
        <v>4517.1590397</v>
      </c>
      <c r="H260" s="6">
        <v>4976.3903601000002</v>
      </c>
      <c r="I260" s="6">
        <v>5382.9999856000004</v>
      </c>
      <c r="J260" s="6">
        <v>5573.1281789000004</v>
      </c>
      <c r="K260" s="6">
        <v>4391.7228654</v>
      </c>
      <c r="L260" s="6">
        <v>4947.4225276999996</v>
      </c>
      <c r="M260" s="6">
        <v>4045.3283964000002</v>
      </c>
      <c r="N260" s="6">
        <v>4122.0979669999997</v>
      </c>
      <c r="O260" s="6">
        <v>4066.7475592000001</v>
      </c>
      <c r="P260" s="6">
        <v>3627.5417649999999</v>
      </c>
      <c r="Q260" s="6">
        <v>2490.880576</v>
      </c>
      <c r="R260" s="6">
        <v>4603.4261415000001</v>
      </c>
      <c r="S260" s="6">
        <v>5.1594661835647404</v>
      </c>
      <c r="T260" s="6">
        <v>5.63936495629593</v>
      </c>
      <c r="U260" s="6">
        <v>6.0568458430844299</v>
      </c>
      <c r="V260" s="6">
        <v>7.1206224558058802</v>
      </c>
      <c r="W260" s="6">
        <v>7.8445316260853497</v>
      </c>
      <c r="X260" s="6">
        <v>8.4854906015467098</v>
      </c>
      <c r="Y260" s="6">
        <v>8.7851991286973696</v>
      </c>
      <c r="Z260" s="6">
        <v>6.9228911756713902</v>
      </c>
      <c r="AA260" s="6">
        <v>7.7988681911541002</v>
      </c>
      <c r="AB260" s="6">
        <v>6.3768523462100903</v>
      </c>
      <c r="AC260" s="6">
        <v>6.4978680384920304</v>
      </c>
      <c r="AD260" s="6">
        <v>6.4106164378167403</v>
      </c>
      <c r="AE260" s="6">
        <v>5.7182745004586302</v>
      </c>
      <c r="AF260" s="6">
        <v>3.9264989362371998</v>
      </c>
      <c r="AG260" s="6">
        <v>7.2566095788794103</v>
      </c>
    </row>
    <row r="261" spans="1:33" x14ac:dyDescent="0.25">
      <c r="A261" s="6" t="s">
        <v>155</v>
      </c>
      <c r="B261" s="6" t="s">
        <v>156</v>
      </c>
      <c r="C261" s="6" t="s">
        <v>15</v>
      </c>
      <c r="D261" s="6">
        <v>638.9169928</v>
      </c>
      <c r="E261" s="6">
        <v>941.68032430000005</v>
      </c>
      <c r="F261" s="6">
        <v>1116.3390546000001</v>
      </c>
      <c r="G261" s="6">
        <v>1011.3738209000001</v>
      </c>
      <c r="H261" s="6">
        <v>1408.7192788</v>
      </c>
      <c r="I261" s="6">
        <v>1435.7430377999999</v>
      </c>
      <c r="J261" s="6">
        <v>1447.2449676000001</v>
      </c>
      <c r="K261" s="6">
        <v>989.47287870000002</v>
      </c>
      <c r="L261" s="6">
        <v>969.16143720000002</v>
      </c>
      <c r="M261" s="6">
        <v>867.42858779999995</v>
      </c>
      <c r="N261" s="6">
        <v>1061.1603087999999</v>
      </c>
      <c r="O261" s="6">
        <v>1118.6694356999999</v>
      </c>
      <c r="P261" s="6">
        <v>1066.3299288000001</v>
      </c>
      <c r="Q261" s="6">
        <v>1047.0085492000001</v>
      </c>
      <c r="R261" s="6">
        <v>1409.9223411</v>
      </c>
      <c r="S261" s="6">
        <v>3.8653904358588398</v>
      </c>
      <c r="T261" s="6">
        <v>5.6970814052602403</v>
      </c>
      <c r="U261" s="6">
        <v>6.7537510403597798</v>
      </c>
      <c r="V261" s="6">
        <v>6.1187208016685499</v>
      </c>
      <c r="W261" s="6">
        <v>8.5226251429315294</v>
      </c>
      <c r="X261" s="6">
        <v>8.6861164583241308</v>
      </c>
      <c r="Y261" s="6">
        <v>8.7557021008158102</v>
      </c>
      <c r="Z261" s="6">
        <v>5.9862220679203997</v>
      </c>
      <c r="AA261" s="6">
        <v>5.8633396706804399</v>
      </c>
      <c r="AB261" s="6">
        <v>5.2478650667571696</v>
      </c>
      <c r="AC261" s="6">
        <v>6.4199245829614702</v>
      </c>
      <c r="AD261" s="6">
        <v>6.76784963676175</v>
      </c>
      <c r="AE261" s="6">
        <v>6.4512003197632897</v>
      </c>
      <c r="AF261" s="6">
        <v>6.3343077081172297</v>
      </c>
      <c r="AG261" s="6">
        <v>8.5299035618193795</v>
      </c>
    </row>
    <row r="262" spans="1:33" x14ac:dyDescent="0.25">
      <c r="A262" s="6" t="s">
        <v>155</v>
      </c>
      <c r="B262" s="6" t="s">
        <v>156</v>
      </c>
      <c r="C262" s="6" t="s">
        <v>16</v>
      </c>
      <c r="D262" s="6">
        <v>3039.6837051000002</v>
      </c>
      <c r="E262" s="6">
        <v>4672.4798675000002</v>
      </c>
      <c r="F262" s="6">
        <v>5254.9000561000003</v>
      </c>
      <c r="G262" s="6">
        <v>4653.6877477999997</v>
      </c>
      <c r="H262" s="6">
        <v>7317.2191518</v>
      </c>
      <c r="I262" s="6">
        <v>8069.1893976000001</v>
      </c>
      <c r="J262" s="6">
        <v>7167.9716675999998</v>
      </c>
      <c r="K262" s="6">
        <v>6438.7480521999996</v>
      </c>
      <c r="L262" s="6">
        <v>6522.6016762999998</v>
      </c>
      <c r="M262" s="6">
        <v>5774.0434447999996</v>
      </c>
      <c r="N262" s="6">
        <v>5824.2345428999997</v>
      </c>
      <c r="O262" s="6">
        <v>5601.1334815999999</v>
      </c>
      <c r="P262" s="6">
        <v>4252.6759567999998</v>
      </c>
      <c r="Q262" s="6">
        <v>3502.0813538000002</v>
      </c>
      <c r="R262" s="6">
        <v>7718.1789520000002</v>
      </c>
      <c r="S262" s="6">
        <v>3.54239037942197</v>
      </c>
      <c r="T262" s="6">
        <v>5.4452204033282197</v>
      </c>
      <c r="U262" s="6">
        <v>6.1239619675956503</v>
      </c>
      <c r="V262" s="6">
        <v>5.4233204194836802</v>
      </c>
      <c r="W262" s="6">
        <v>8.5273499620927797</v>
      </c>
      <c r="X262" s="6">
        <v>9.4036819830409506</v>
      </c>
      <c r="Y262" s="6">
        <v>8.35341974320324</v>
      </c>
      <c r="Z262" s="6">
        <v>7.5035962187009497</v>
      </c>
      <c r="AA262" s="6">
        <v>7.6013176595183296</v>
      </c>
      <c r="AB262" s="6">
        <v>6.7289619360416699</v>
      </c>
      <c r="AC262" s="6">
        <v>6.7874537004129998</v>
      </c>
      <c r="AD262" s="6">
        <v>6.5274559079249297</v>
      </c>
      <c r="AE262" s="6">
        <v>4.9559887993911698</v>
      </c>
      <c r="AF262" s="6">
        <v>4.0812599267613798</v>
      </c>
      <c r="AG262" s="6">
        <v>8.9946209930820693</v>
      </c>
    </row>
    <row r="263" spans="1:33" x14ac:dyDescent="0.25">
      <c r="A263" s="6" t="s">
        <v>157</v>
      </c>
      <c r="B263" s="6" t="s">
        <v>158</v>
      </c>
      <c r="C263" s="6" t="s">
        <v>15</v>
      </c>
      <c r="D263" s="6">
        <v>279.72636970000002</v>
      </c>
      <c r="E263" s="6">
        <v>362.72920640000001</v>
      </c>
      <c r="F263" s="6">
        <v>542.90480690000004</v>
      </c>
      <c r="G263" s="6">
        <v>576.61908210000001</v>
      </c>
      <c r="H263" s="6">
        <v>521.09386849999999</v>
      </c>
      <c r="I263" s="6">
        <v>478.84121379999999</v>
      </c>
      <c r="J263" s="6">
        <v>616.02398319999998</v>
      </c>
      <c r="K263" s="6">
        <v>675.70686690000002</v>
      </c>
      <c r="L263" s="6">
        <v>349.81697980000001</v>
      </c>
      <c r="M263" s="6">
        <v>616.96060660000001</v>
      </c>
      <c r="N263" s="6">
        <v>584.82834830000002</v>
      </c>
      <c r="O263" s="6">
        <v>499.10315889999998</v>
      </c>
      <c r="P263" s="6">
        <v>330.57051769999998</v>
      </c>
      <c r="Q263" s="6">
        <v>225.5372783</v>
      </c>
      <c r="R263" s="6">
        <v>1024.1528582999999</v>
      </c>
      <c r="S263" s="6">
        <v>3.6400830023016</v>
      </c>
      <c r="T263" s="6">
        <v>4.7202000300188001</v>
      </c>
      <c r="U263" s="6">
        <v>7.0648275369389504</v>
      </c>
      <c r="V263" s="6">
        <v>7.5035518524979503</v>
      </c>
      <c r="W263" s="6">
        <v>6.7810015028784596</v>
      </c>
      <c r="X263" s="6">
        <v>6.23116714031715</v>
      </c>
      <c r="Y263" s="6">
        <v>8.0163283592510304</v>
      </c>
      <c r="Z263" s="6">
        <v>8.7929825256698404</v>
      </c>
      <c r="AA263" s="6">
        <v>4.5521730520154904</v>
      </c>
      <c r="AB263" s="6">
        <v>8.0285166521229296</v>
      </c>
      <c r="AC263" s="6">
        <v>7.6103791437112802</v>
      </c>
      <c r="AD263" s="6">
        <v>6.4948361037801901</v>
      </c>
      <c r="AE263" s="6">
        <v>4.3017185824573003</v>
      </c>
      <c r="AF263" s="6">
        <v>2.9349196287989301</v>
      </c>
      <c r="AG263" s="6">
        <v>13.327314887240099</v>
      </c>
    </row>
    <row r="264" spans="1:33" x14ac:dyDescent="0.25">
      <c r="A264" s="6" t="s">
        <v>157</v>
      </c>
      <c r="B264" s="6" t="s">
        <v>158</v>
      </c>
      <c r="C264" s="6" t="s">
        <v>16</v>
      </c>
      <c r="D264" s="6">
        <v>2103.6700317999998</v>
      </c>
      <c r="E264" s="6">
        <v>2682.7781590999998</v>
      </c>
      <c r="F264" s="6">
        <v>3193.1914253999998</v>
      </c>
      <c r="G264" s="6">
        <v>3264.4365579999999</v>
      </c>
      <c r="H264" s="6">
        <v>3953.8504899</v>
      </c>
      <c r="I264" s="6">
        <v>4112.7190412999998</v>
      </c>
      <c r="J264" s="6">
        <v>5001.9253946999997</v>
      </c>
      <c r="K264" s="6">
        <v>3726.8105544</v>
      </c>
      <c r="L264" s="6">
        <v>3544.5122354</v>
      </c>
      <c r="M264" s="6">
        <v>3580.0166279</v>
      </c>
      <c r="N264" s="6">
        <v>3680.8381472999999</v>
      </c>
      <c r="O264" s="6">
        <v>3485.9003607</v>
      </c>
      <c r="P264" s="6">
        <v>3185.2670189999999</v>
      </c>
      <c r="Q264" s="6">
        <v>1885.4151394</v>
      </c>
      <c r="R264" s="6">
        <v>4303.0536684999997</v>
      </c>
      <c r="S264" s="6">
        <v>4.0686491828286</v>
      </c>
      <c r="T264" s="6">
        <v>5.1886859629753799</v>
      </c>
      <c r="U264" s="6">
        <v>6.1758619399319201</v>
      </c>
      <c r="V264" s="6">
        <v>6.3136551518671</v>
      </c>
      <c r="W264" s="6">
        <v>7.6470312936831801</v>
      </c>
      <c r="X264" s="6">
        <v>7.9542945013439796</v>
      </c>
      <c r="Y264" s="6">
        <v>9.6740835597217707</v>
      </c>
      <c r="Z264" s="6">
        <v>7.2079197248164899</v>
      </c>
      <c r="AA264" s="6">
        <v>6.8553416610429903</v>
      </c>
      <c r="AB264" s="6">
        <v>6.92400971037977</v>
      </c>
      <c r="AC264" s="6">
        <v>7.11900578215789</v>
      </c>
      <c r="AD264" s="6">
        <v>6.7419820787428302</v>
      </c>
      <c r="AE264" s="6">
        <v>6.1605355678600704</v>
      </c>
      <c r="AF264" s="6">
        <v>3.6465285193271102</v>
      </c>
      <c r="AG264" s="6">
        <v>8.3224153633209195</v>
      </c>
    </row>
    <row r="265" spans="1:33" x14ac:dyDescent="0.25">
      <c r="A265" s="6" t="s">
        <v>159</v>
      </c>
      <c r="B265" s="6" t="s">
        <v>160</v>
      </c>
      <c r="C265" s="6" t="s">
        <v>15</v>
      </c>
      <c r="D265" s="6">
        <v>4013.9264481</v>
      </c>
      <c r="E265" s="6">
        <v>4484.7188477</v>
      </c>
      <c r="F265" s="6">
        <v>5388.1366863000003</v>
      </c>
      <c r="G265" s="6">
        <v>5134.9716607</v>
      </c>
      <c r="H265" s="6">
        <v>6060.4093985999998</v>
      </c>
      <c r="I265" s="6">
        <v>5073.7464846000003</v>
      </c>
      <c r="J265" s="6">
        <v>4190.7572796000004</v>
      </c>
      <c r="K265" s="6">
        <v>4270.7426925</v>
      </c>
      <c r="L265" s="6">
        <v>4440.2977007</v>
      </c>
      <c r="M265" s="6">
        <v>4761.3039062999997</v>
      </c>
      <c r="N265" s="6">
        <v>4706.2282701000004</v>
      </c>
      <c r="O265" s="6">
        <v>3588.9252646</v>
      </c>
      <c r="P265" s="6">
        <v>2970.7922306</v>
      </c>
      <c r="Q265" s="6">
        <v>1310.6579637</v>
      </c>
      <c r="R265" s="6">
        <v>3609.6247675</v>
      </c>
      <c r="S265" s="6">
        <v>6.2712466558748101</v>
      </c>
      <c r="T265" s="6">
        <v>7.0067995614344802</v>
      </c>
      <c r="U265" s="6">
        <v>8.4182743785327698</v>
      </c>
      <c r="V265" s="6">
        <v>8.02273640824186</v>
      </c>
      <c r="W265" s="6">
        <v>9.4686145014423193</v>
      </c>
      <c r="X265" s="6">
        <v>7.9270799018666098</v>
      </c>
      <c r="Y265" s="6">
        <v>6.5475222117522396</v>
      </c>
      <c r="Z265" s="6">
        <v>6.6724891885151898</v>
      </c>
      <c r="AA265" s="6">
        <v>6.9373972011331997</v>
      </c>
      <c r="AB265" s="6">
        <v>7.4389283376434303</v>
      </c>
      <c r="AC265" s="6">
        <v>7.3528797007774198</v>
      </c>
      <c r="AD265" s="6">
        <v>5.6072366683403301</v>
      </c>
      <c r="AE265" s="6">
        <v>4.6414828677959301</v>
      </c>
      <c r="AF265" s="6">
        <v>2.0477354226906699</v>
      </c>
      <c r="AG265" s="6">
        <v>5.6395769939587401</v>
      </c>
    </row>
    <row r="266" spans="1:33" x14ac:dyDescent="0.25">
      <c r="A266" s="6" t="s">
        <v>159</v>
      </c>
      <c r="B266" s="6" t="s">
        <v>160</v>
      </c>
      <c r="C266" s="6" t="s">
        <v>16</v>
      </c>
      <c r="D266" s="6">
        <v>3835.4230514000001</v>
      </c>
      <c r="E266" s="6">
        <v>4497.9535071999999</v>
      </c>
      <c r="F266" s="6">
        <v>4836.8414598999998</v>
      </c>
      <c r="G266" s="6">
        <v>4652.1023568000001</v>
      </c>
      <c r="H266" s="6">
        <v>5819.5165831000004</v>
      </c>
      <c r="I266" s="6">
        <v>8653.0076365999994</v>
      </c>
      <c r="J266" s="6">
        <v>6442.5606325999997</v>
      </c>
      <c r="K266" s="6">
        <v>5268.1974315999996</v>
      </c>
      <c r="L266" s="6">
        <v>5303.3372907000003</v>
      </c>
      <c r="M266" s="6">
        <v>4426.3176099000002</v>
      </c>
      <c r="N266" s="6">
        <v>5460.5030665000004</v>
      </c>
      <c r="O266" s="6">
        <v>4940.2408821999998</v>
      </c>
      <c r="P266" s="6">
        <v>3665.3120908000001</v>
      </c>
      <c r="Q266" s="6">
        <v>2968.9594244999998</v>
      </c>
      <c r="R266" s="6">
        <v>4714.4873809999999</v>
      </c>
      <c r="S266" s="6">
        <v>5.0810561374665397</v>
      </c>
      <c r="T266" s="6">
        <v>5.9587570829912604</v>
      </c>
      <c r="U266" s="6">
        <v>6.4077059183358402</v>
      </c>
      <c r="V266" s="6">
        <v>6.1629689646655796</v>
      </c>
      <c r="W266" s="6">
        <v>7.70952514374006</v>
      </c>
      <c r="X266" s="6">
        <v>11.4632511121407</v>
      </c>
      <c r="Y266" s="6">
        <v>8.5349156545647897</v>
      </c>
      <c r="Z266" s="6">
        <v>6.9791536773096796</v>
      </c>
      <c r="AA266" s="6">
        <v>7.0257059335685001</v>
      </c>
      <c r="AB266" s="6">
        <v>5.8638559441178701</v>
      </c>
      <c r="AC266" s="6">
        <v>7.23391455072138</v>
      </c>
      <c r="AD266" s="6">
        <v>6.5446864449289004</v>
      </c>
      <c r="AE266" s="6">
        <v>4.8556981185925903</v>
      </c>
      <c r="AF266" s="6">
        <v>3.9331904990867601</v>
      </c>
      <c r="AG266" s="6">
        <v>6.2456148177695097</v>
      </c>
    </row>
    <row r="267" spans="1:33" x14ac:dyDescent="0.25">
      <c r="A267" s="6" t="s">
        <v>161</v>
      </c>
      <c r="B267" s="6" t="s">
        <v>162</v>
      </c>
      <c r="C267" s="6" t="s">
        <v>15</v>
      </c>
      <c r="D267" s="6">
        <v>891.8849404</v>
      </c>
      <c r="E267" s="6">
        <v>1344.4191459000001</v>
      </c>
      <c r="F267" s="6">
        <v>1311.9707510000001</v>
      </c>
      <c r="G267" s="6">
        <v>1038.8984878000001</v>
      </c>
      <c r="H267" s="6">
        <v>1208.4028181000001</v>
      </c>
      <c r="I267" s="6">
        <v>1225.9538568</v>
      </c>
      <c r="J267" s="6">
        <v>1345.1642790000001</v>
      </c>
      <c r="K267" s="6">
        <v>1583.6234199999999</v>
      </c>
      <c r="L267" s="6">
        <v>1400.6107866</v>
      </c>
      <c r="M267" s="6">
        <v>1179.0553599</v>
      </c>
      <c r="N267" s="6">
        <v>921.85849770000004</v>
      </c>
      <c r="O267" s="6">
        <v>1094.3028016000001</v>
      </c>
      <c r="P267" s="6">
        <v>848.77621399999998</v>
      </c>
      <c r="Q267" s="6">
        <v>790.96292259999996</v>
      </c>
      <c r="R267" s="6">
        <v>1286.4260214999999</v>
      </c>
      <c r="S267" s="6">
        <v>5.1045621611468697</v>
      </c>
      <c r="T267" s="6">
        <v>7.6945699944263097</v>
      </c>
      <c r="U267" s="6">
        <v>7.5088567467934899</v>
      </c>
      <c r="V267" s="6">
        <v>5.9459709093397199</v>
      </c>
      <c r="W267" s="6">
        <v>6.9161020903997601</v>
      </c>
      <c r="X267" s="6">
        <v>7.0165526799081599</v>
      </c>
      <c r="Y267" s="6">
        <v>7.6988346456778203</v>
      </c>
      <c r="Z267" s="6">
        <v>9.0636177617401597</v>
      </c>
      <c r="AA267" s="6">
        <v>8.01617394791535</v>
      </c>
      <c r="AB267" s="6">
        <v>6.74813656270919</v>
      </c>
      <c r="AC267" s="6">
        <v>5.2761110678476904</v>
      </c>
      <c r="AD267" s="6">
        <v>6.2630687220474304</v>
      </c>
      <c r="AE267" s="6">
        <v>4.8578361950172297</v>
      </c>
      <c r="AF267" s="6">
        <v>4.5269509806537602</v>
      </c>
      <c r="AG267" s="6">
        <v>7.3626555343770601</v>
      </c>
    </row>
    <row r="268" spans="1:33" x14ac:dyDescent="0.25">
      <c r="A268" s="6" t="s">
        <v>161</v>
      </c>
      <c r="B268" s="6" t="s">
        <v>162</v>
      </c>
      <c r="C268" s="6" t="s">
        <v>16</v>
      </c>
      <c r="D268" s="6">
        <v>2265.8708722000001</v>
      </c>
      <c r="E268" s="6">
        <v>3076.9434750999999</v>
      </c>
      <c r="F268" s="6">
        <v>2965.9108150000002</v>
      </c>
      <c r="G268" s="6">
        <v>3830.6311590999999</v>
      </c>
      <c r="H268" s="6">
        <v>4096.0675354000005</v>
      </c>
      <c r="I268" s="6">
        <v>4996.7210321000002</v>
      </c>
      <c r="J268" s="6">
        <v>3941.7520567000001</v>
      </c>
      <c r="K268" s="6">
        <v>4315.9315662999998</v>
      </c>
      <c r="L268" s="6">
        <v>4541.1659812999997</v>
      </c>
      <c r="M268" s="6">
        <v>4018.6471240999999</v>
      </c>
      <c r="N268" s="6">
        <v>4176.5160398999997</v>
      </c>
      <c r="O268" s="6">
        <v>3545.8151192</v>
      </c>
      <c r="P268" s="6">
        <v>2950.1120310000001</v>
      </c>
      <c r="Q268" s="6">
        <v>2199.2432054000001</v>
      </c>
      <c r="R268" s="6">
        <v>5286.3616867999999</v>
      </c>
      <c r="S268" s="6">
        <v>4.0312471199401099</v>
      </c>
      <c r="T268" s="6">
        <v>5.47423936394578</v>
      </c>
      <c r="U268" s="6">
        <v>5.2766993819728301</v>
      </c>
      <c r="V268" s="6">
        <v>6.8151371806467598</v>
      </c>
      <c r="W268" s="6">
        <v>7.2873792843849099</v>
      </c>
      <c r="X268" s="6">
        <v>8.8897463297367292</v>
      </c>
      <c r="Y268" s="6">
        <v>7.0128341473676503</v>
      </c>
      <c r="Z268" s="6">
        <v>7.67854289931919</v>
      </c>
      <c r="AA268" s="6">
        <v>8.0792610505254707</v>
      </c>
      <c r="AB268" s="6">
        <v>7.1496393920076002</v>
      </c>
      <c r="AC268" s="6">
        <v>7.4305065058201798</v>
      </c>
      <c r="AD268" s="6">
        <v>6.3084164073465496</v>
      </c>
      <c r="AE268" s="6">
        <v>5.2485915125968896</v>
      </c>
      <c r="AF268" s="6">
        <v>3.9127087719736902</v>
      </c>
      <c r="AG268" s="6">
        <v>9.4050506524156603</v>
      </c>
    </row>
    <row r="269" spans="1:33" x14ac:dyDescent="0.25">
      <c r="A269" s="6" t="s">
        <v>163</v>
      </c>
      <c r="B269" s="6" t="s">
        <v>164</v>
      </c>
      <c r="C269" s="6" t="s">
        <v>15</v>
      </c>
      <c r="D269" s="6">
        <v>710.46866769999997</v>
      </c>
      <c r="E269" s="6">
        <v>1096.6961084</v>
      </c>
      <c r="F269" s="6">
        <v>959.50846209999997</v>
      </c>
      <c r="G269" s="6">
        <v>947.69266479999999</v>
      </c>
      <c r="H269" s="6">
        <v>893.45110480000005</v>
      </c>
      <c r="I269" s="6">
        <v>1388.5421664</v>
      </c>
      <c r="J269" s="6">
        <v>757.26991120000002</v>
      </c>
      <c r="K269" s="6">
        <v>829.17472569999995</v>
      </c>
      <c r="L269" s="6">
        <v>880.99505810000005</v>
      </c>
      <c r="M269" s="6">
        <v>764.98081939999997</v>
      </c>
      <c r="N269" s="6">
        <v>616.59134979999999</v>
      </c>
      <c r="O269" s="6">
        <v>766.05479909999997</v>
      </c>
      <c r="P269" s="6">
        <v>609.88498540000001</v>
      </c>
      <c r="Q269" s="6">
        <v>400.93302039999998</v>
      </c>
      <c r="R269" s="6">
        <v>459.67887430000002</v>
      </c>
      <c r="S269" s="6">
        <v>5.8804271828774803</v>
      </c>
      <c r="T269" s="6">
        <v>9.0771653985372591</v>
      </c>
      <c r="U269" s="6">
        <v>7.9416868037258901</v>
      </c>
      <c r="V269" s="6">
        <v>7.8438894781165498</v>
      </c>
      <c r="W269" s="6">
        <v>7.3949413986773003</v>
      </c>
      <c r="X269" s="6">
        <v>11.4927251138371</v>
      </c>
      <c r="Y269" s="6">
        <v>6.2677930400669499</v>
      </c>
      <c r="Z269" s="6">
        <v>6.8629368444156897</v>
      </c>
      <c r="AA269" s="6">
        <v>7.2918448387079602</v>
      </c>
      <c r="AB269" s="6">
        <v>6.33161490336001</v>
      </c>
      <c r="AC269" s="6">
        <v>5.1034207403247001</v>
      </c>
      <c r="AD269" s="6">
        <v>6.3405040489463804</v>
      </c>
      <c r="AE269" s="6">
        <v>5.0479133135950898</v>
      </c>
      <c r="AF269" s="6">
        <v>3.3184537740499902</v>
      </c>
      <c r="AG269" s="6">
        <v>3.8046831207617</v>
      </c>
    </row>
    <row r="270" spans="1:33" x14ac:dyDescent="0.25">
      <c r="A270" s="6" t="s">
        <v>163</v>
      </c>
      <c r="B270" s="6" t="s">
        <v>164</v>
      </c>
      <c r="C270" s="6" t="s">
        <v>16</v>
      </c>
      <c r="D270" s="6">
        <v>1783.6429939</v>
      </c>
      <c r="E270" s="6">
        <v>3279.4044736000001</v>
      </c>
      <c r="F270" s="6">
        <v>4404.2792957000001</v>
      </c>
      <c r="G270" s="6">
        <v>4137.6931095</v>
      </c>
      <c r="H270" s="6">
        <v>5192.1631213000001</v>
      </c>
      <c r="I270" s="6">
        <v>4815.7201171999995</v>
      </c>
      <c r="J270" s="6">
        <v>4834.8743531999999</v>
      </c>
      <c r="K270" s="6">
        <v>5961.2442430999999</v>
      </c>
      <c r="L270" s="6">
        <v>5494.5837806</v>
      </c>
      <c r="M270" s="6">
        <v>5299.3270719000002</v>
      </c>
      <c r="N270" s="6">
        <v>4889.6964046000003</v>
      </c>
      <c r="O270" s="6">
        <v>4621.4995187000004</v>
      </c>
      <c r="P270" s="6">
        <v>3470.6874951999998</v>
      </c>
      <c r="Q270" s="6">
        <v>3164.8139391999998</v>
      </c>
      <c r="R270" s="6">
        <v>5473.4473685000003</v>
      </c>
      <c r="S270" s="6">
        <v>2.6692021174971399</v>
      </c>
      <c r="T270" s="6">
        <v>4.9075927161427604</v>
      </c>
      <c r="U270" s="6">
        <v>6.59095551202571</v>
      </c>
      <c r="V270" s="6">
        <v>6.1920122172441401</v>
      </c>
      <c r="W270" s="6">
        <v>7.7700149890766301</v>
      </c>
      <c r="X270" s="6">
        <v>7.2066721749052398</v>
      </c>
      <c r="Y270" s="6">
        <v>7.2353362783525599</v>
      </c>
      <c r="Z270" s="6">
        <v>8.9209364267501208</v>
      </c>
      <c r="AA270" s="6">
        <v>8.2225841786168594</v>
      </c>
      <c r="AB270" s="6">
        <v>7.9303846621777696</v>
      </c>
      <c r="AC270" s="6">
        <v>7.3173768751440003</v>
      </c>
      <c r="AD270" s="6">
        <v>6.9160231859816097</v>
      </c>
      <c r="AE270" s="6">
        <v>5.1938456535535096</v>
      </c>
      <c r="AF270" s="6">
        <v>4.7361092420890101</v>
      </c>
      <c r="AG270" s="6">
        <v>8.19095377044294</v>
      </c>
    </row>
    <row r="271" spans="1:33" x14ac:dyDescent="0.25">
      <c r="A271" s="6" t="s">
        <v>165</v>
      </c>
      <c r="B271" s="6" t="s">
        <v>166</v>
      </c>
      <c r="C271" s="6" t="s">
        <v>15</v>
      </c>
      <c r="D271" s="6">
        <v>1608.0695424999999</v>
      </c>
      <c r="E271" s="6">
        <v>2027.7131520999999</v>
      </c>
      <c r="F271" s="6">
        <v>2310.6702481000002</v>
      </c>
      <c r="G271" s="6">
        <v>2557.3880439999998</v>
      </c>
      <c r="H271" s="6">
        <v>3072.8317007000001</v>
      </c>
      <c r="I271" s="6">
        <v>2992.0322755000002</v>
      </c>
      <c r="J271" s="6">
        <v>2269.7883863000002</v>
      </c>
      <c r="K271" s="6">
        <v>2550.6692535000002</v>
      </c>
      <c r="L271" s="6">
        <v>2038.7527301</v>
      </c>
      <c r="M271" s="6">
        <v>2099.1050716999998</v>
      </c>
      <c r="N271" s="6">
        <v>1796.5834272</v>
      </c>
      <c r="O271" s="6">
        <v>1656.9665926</v>
      </c>
      <c r="P271" s="6">
        <v>1143.5538271999999</v>
      </c>
      <c r="Q271" s="6">
        <v>1041.2092511999999</v>
      </c>
      <c r="R271" s="6">
        <v>1928.3769574999999</v>
      </c>
      <c r="S271" s="6">
        <v>5.1716875171856103</v>
      </c>
      <c r="T271" s="6">
        <v>6.5212968220549801</v>
      </c>
      <c r="U271" s="6">
        <v>7.4313107503128704</v>
      </c>
      <c r="V271" s="6">
        <v>8.2247760275296198</v>
      </c>
      <c r="W271" s="6">
        <v>9.8824863781800207</v>
      </c>
      <c r="X271" s="6">
        <v>9.6226285998572205</v>
      </c>
      <c r="Y271" s="6">
        <v>7.2998312285866698</v>
      </c>
      <c r="Z271" s="6">
        <v>8.2031678295996908</v>
      </c>
      <c r="AA271" s="6">
        <v>6.5568010376555304</v>
      </c>
      <c r="AB271" s="6">
        <v>6.7508992675121799</v>
      </c>
      <c r="AC271" s="6">
        <v>5.7779640982366196</v>
      </c>
      <c r="AD271" s="6">
        <v>5.3289445617013804</v>
      </c>
      <c r="AE271" s="6">
        <v>3.6777657290652099</v>
      </c>
      <c r="AF271" s="6">
        <v>3.3486169253835101</v>
      </c>
      <c r="AG271" s="6">
        <v>6.2018232271388998</v>
      </c>
    </row>
    <row r="272" spans="1:33" x14ac:dyDescent="0.25">
      <c r="A272" s="6" t="s">
        <v>165</v>
      </c>
      <c r="B272" s="6" t="s">
        <v>166</v>
      </c>
      <c r="C272" s="6" t="s">
        <v>16</v>
      </c>
      <c r="D272" s="6">
        <v>2509.5296305000002</v>
      </c>
      <c r="E272" s="6">
        <v>3305.74316</v>
      </c>
      <c r="F272" s="6">
        <v>3345.2742661000002</v>
      </c>
      <c r="G272" s="6">
        <v>3620.9806883000001</v>
      </c>
      <c r="H272" s="6">
        <v>4507.7995671999997</v>
      </c>
      <c r="I272" s="6">
        <v>5410.4131742999998</v>
      </c>
      <c r="J272" s="6">
        <v>5287.9289548999996</v>
      </c>
      <c r="K272" s="6">
        <v>4302.1615665999998</v>
      </c>
      <c r="L272" s="6">
        <v>4491.1364647999999</v>
      </c>
      <c r="M272" s="6">
        <v>3589.3256747</v>
      </c>
      <c r="N272" s="6">
        <v>3553.1030199000002</v>
      </c>
      <c r="O272" s="6">
        <v>4050.0601422999998</v>
      </c>
      <c r="P272" s="6">
        <v>2852.7936854999998</v>
      </c>
      <c r="Q272" s="6">
        <v>2137.5288667999998</v>
      </c>
      <c r="R272" s="6">
        <v>5421.5106764000002</v>
      </c>
      <c r="S272" s="6">
        <v>4.2982224638173303</v>
      </c>
      <c r="T272" s="6">
        <v>5.6619453053006996</v>
      </c>
      <c r="U272" s="6">
        <v>5.7296526103643703</v>
      </c>
      <c r="V272" s="6">
        <v>6.2018715963113999</v>
      </c>
      <c r="W272" s="6">
        <v>7.7207796738644898</v>
      </c>
      <c r="X272" s="6">
        <v>9.2667403331978608</v>
      </c>
      <c r="Y272" s="6">
        <v>9.0569542374731</v>
      </c>
      <c r="Z272" s="6">
        <v>7.3685710914867304</v>
      </c>
      <c r="AA272" s="6">
        <v>7.6922397753185301</v>
      </c>
      <c r="AB272" s="6">
        <v>6.1476541489880701</v>
      </c>
      <c r="AC272" s="6">
        <v>6.0856134276241098</v>
      </c>
      <c r="AD272" s="6">
        <v>6.9367818063884297</v>
      </c>
      <c r="AE272" s="6">
        <v>4.8861514742144099</v>
      </c>
      <c r="AF272" s="6">
        <v>3.6610743625717701</v>
      </c>
      <c r="AG272" s="6">
        <v>9.2857476930786795</v>
      </c>
    </row>
    <row r="273" spans="1:33" x14ac:dyDescent="0.25">
      <c r="A273" s="6" t="s">
        <v>167</v>
      </c>
      <c r="B273" s="6" t="s">
        <v>168</v>
      </c>
      <c r="C273" s="6" t="s">
        <v>15</v>
      </c>
      <c r="D273" s="6">
        <v>754.87737100000004</v>
      </c>
      <c r="E273" s="6">
        <v>1382.8431811999999</v>
      </c>
      <c r="F273" s="6">
        <v>1785.0594143999999</v>
      </c>
      <c r="G273" s="6">
        <v>983.01844240000003</v>
      </c>
      <c r="H273" s="6">
        <v>1698.2507379000001</v>
      </c>
      <c r="I273" s="6">
        <v>1182.3746364000001</v>
      </c>
      <c r="J273" s="6">
        <v>1306.4134687000001</v>
      </c>
      <c r="K273" s="6">
        <v>1419.2706555</v>
      </c>
      <c r="L273" s="6">
        <v>1206.3389689000001</v>
      </c>
      <c r="M273" s="6">
        <v>928.58169780000003</v>
      </c>
      <c r="N273" s="6">
        <v>832.80469140000002</v>
      </c>
      <c r="O273" s="6">
        <v>875.68110549999994</v>
      </c>
      <c r="P273" s="6">
        <v>1375.2244363</v>
      </c>
      <c r="Q273" s="6">
        <v>1020.0659072</v>
      </c>
      <c r="R273" s="6">
        <v>1241.9289054999999</v>
      </c>
      <c r="S273" s="6">
        <v>4.1954568268420998</v>
      </c>
      <c r="T273" s="6">
        <v>7.6855646862642404</v>
      </c>
      <c r="U273" s="6">
        <v>9.92100173375478</v>
      </c>
      <c r="V273" s="6">
        <v>5.4634190843677697</v>
      </c>
      <c r="W273" s="6">
        <v>9.4385365434569302</v>
      </c>
      <c r="X273" s="6">
        <v>6.5714007741388896</v>
      </c>
      <c r="Y273" s="6">
        <v>7.2607836934826997</v>
      </c>
      <c r="Z273" s="6">
        <v>7.8880212727348296</v>
      </c>
      <c r="AA273" s="6">
        <v>6.7045897214438703</v>
      </c>
      <c r="AB273" s="6">
        <v>5.1608705903513501</v>
      </c>
      <c r="AC273" s="6">
        <v>4.6285612235689397</v>
      </c>
      <c r="AD273" s="6">
        <v>4.8668597223145804</v>
      </c>
      <c r="AE273" s="6">
        <v>7.6432212321740396</v>
      </c>
      <c r="AF273" s="6">
        <v>5.6693214535253604</v>
      </c>
      <c r="AG273" s="6">
        <v>6.9023914415796099</v>
      </c>
    </row>
    <row r="274" spans="1:33" x14ac:dyDescent="0.25">
      <c r="A274" s="6" t="s">
        <v>167</v>
      </c>
      <c r="B274" s="6" t="s">
        <v>168</v>
      </c>
      <c r="C274" s="6" t="s">
        <v>16</v>
      </c>
      <c r="D274" s="6">
        <v>2592.9238488999999</v>
      </c>
      <c r="E274" s="6">
        <v>4372.1871946000001</v>
      </c>
      <c r="F274" s="6">
        <v>3869.1089906000002</v>
      </c>
      <c r="G274" s="6">
        <v>4639.0658225999996</v>
      </c>
      <c r="H274" s="6">
        <v>6016.6649967000003</v>
      </c>
      <c r="I274" s="6">
        <v>7069.9851612000002</v>
      </c>
      <c r="J274" s="6">
        <v>5960.2755888000002</v>
      </c>
      <c r="K274" s="6">
        <v>5791.9450525000002</v>
      </c>
      <c r="L274" s="6">
        <v>5228.3544032999998</v>
      </c>
      <c r="M274" s="6">
        <v>3915.8390070999999</v>
      </c>
      <c r="N274" s="6">
        <v>5496.8166713000001</v>
      </c>
      <c r="O274" s="6">
        <v>5025.6561447000004</v>
      </c>
      <c r="P274" s="6">
        <v>4317.9953355999996</v>
      </c>
      <c r="Q274" s="6">
        <v>3485.9282925000002</v>
      </c>
      <c r="R274" s="6">
        <v>7799.5198737000001</v>
      </c>
      <c r="S274" s="6">
        <v>3.4305981719614902</v>
      </c>
      <c r="T274" s="6">
        <v>5.7846733152735403</v>
      </c>
      <c r="U274" s="6">
        <v>5.1190698237833399</v>
      </c>
      <c r="V274" s="6">
        <v>6.1377701999895402</v>
      </c>
      <c r="W274" s="6">
        <v>7.9604188714374198</v>
      </c>
      <c r="X274" s="6">
        <v>9.3540264131154593</v>
      </c>
      <c r="Y274" s="6">
        <v>7.8858122069409697</v>
      </c>
      <c r="Z274" s="6">
        <v>7.6631005255466</v>
      </c>
      <c r="AA274" s="6">
        <v>6.9174353369216703</v>
      </c>
      <c r="AB274" s="6">
        <v>5.1808965177098196</v>
      </c>
      <c r="AC274" s="6">
        <v>7.2726274750294397</v>
      </c>
      <c r="AD274" s="6">
        <v>6.64925303927805</v>
      </c>
      <c r="AE274" s="6">
        <v>5.7129741435067096</v>
      </c>
      <c r="AF274" s="6">
        <v>4.61209812733708</v>
      </c>
      <c r="AG274" s="6">
        <v>10.3192458321689</v>
      </c>
    </row>
    <row r="275" spans="1:33" x14ac:dyDescent="0.25">
      <c r="A275" s="6" t="s">
        <v>169</v>
      </c>
      <c r="B275" s="6" t="s">
        <v>170</v>
      </c>
      <c r="C275" s="6" t="s">
        <v>15</v>
      </c>
      <c r="D275" s="6">
        <v>1825.157475</v>
      </c>
      <c r="E275" s="6">
        <v>2640.7989766000001</v>
      </c>
      <c r="F275" s="6">
        <v>2991.3239641999999</v>
      </c>
      <c r="G275" s="6">
        <v>3906.4628527</v>
      </c>
      <c r="H275" s="6">
        <v>3098.6731626999999</v>
      </c>
      <c r="I275" s="6">
        <v>3189.1447524999999</v>
      </c>
      <c r="J275" s="6">
        <v>4013.4201136000001</v>
      </c>
      <c r="K275" s="6">
        <v>2732.0857452999999</v>
      </c>
      <c r="L275" s="6">
        <v>2911.9323915999998</v>
      </c>
      <c r="M275" s="6">
        <v>2784.6285025000002</v>
      </c>
      <c r="N275" s="6">
        <v>3524.8326692999999</v>
      </c>
      <c r="O275" s="6">
        <v>2469.7986329999999</v>
      </c>
      <c r="P275" s="6">
        <v>2307.9250969999998</v>
      </c>
      <c r="Q275" s="6">
        <v>1219.8940565</v>
      </c>
      <c r="R275" s="6">
        <v>2574.6579966999998</v>
      </c>
      <c r="S275" s="6">
        <v>4.3259673359652604</v>
      </c>
      <c r="T275" s="6">
        <v>6.2591914780515499</v>
      </c>
      <c r="U275" s="6">
        <v>7.0900017876097596</v>
      </c>
      <c r="V275" s="6">
        <v>9.2590534961603002</v>
      </c>
      <c r="W275" s="6">
        <v>7.3444396279681898</v>
      </c>
      <c r="X275" s="6">
        <v>7.5588743535568099</v>
      </c>
      <c r="Y275" s="6">
        <v>9.5125623705097393</v>
      </c>
      <c r="Z275" s="6">
        <v>6.47555833132924</v>
      </c>
      <c r="AA275" s="6">
        <v>6.90182879184208</v>
      </c>
      <c r="AB275" s="6">
        <v>6.6000945724493496</v>
      </c>
      <c r="AC275" s="6">
        <v>8.3545180078968393</v>
      </c>
      <c r="AD275" s="6">
        <v>5.8538884228439798</v>
      </c>
      <c r="AE275" s="6">
        <v>5.4702176224418402</v>
      </c>
      <c r="AF275" s="6">
        <v>2.8913789160889598</v>
      </c>
      <c r="AG275" s="6">
        <v>6.1024248852860996</v>
      </c>
    </row>
    <row r="276" spans="1:33" x14ac:dyDescent="0.25">
      <c r="A276" s="6" t="s">
        <v>169</v>
      </c>
      <c r="B276" s="6" t="s">
        <v>170</v>
      </c>
      <c r="C276" s="6" t="s">
        <v>16</v>
      </c>
      <c r="D276" s="6">
        <v>4414.2938729999996</v>
      </c>
      <c r="E276" s="6">
        <v>5834.1003242999996</v>
      </c>
      <c r="F276" s="6">
        <v>7267.3253871999996</v>
      </c>
      <c r="G276" s="6">
        <v>6302.4576219999999</v>
      </c>
      <c r="H276" s="6">
        <v>8074.4063628000004</v>
      </c>
      <c r="I276" s="6">
        <v>8354.4137965999998</v>
      </c>
      <c r="J276" s="6">
        <v>7111.9625378000001</v>
      </c>
      <c r="K276" s="6">
        <v>8496.6033303999993</v>
      </c>
      <c r="L276" s="6">
        <v>7399.9416214000003</v>
      </c>
      <c r="M276" s="6">
        <v>6453.4045622000003</v>
      </c>
      <c r="N276" s="6">
        <v>6358.6299792</v>
      </c>
      <c r="O276" s="6">
        <v>4526.0208294000004</v>
      </c>
      <c r="P276" s="6">
        <v>5562.0000281000002</v>
      </c>
      <c r="Q276" s="6">
        <v>4061.3502217999999</v>
      </c>
      <c r="R276" s="6">
        <v>7998.3531368000004</v>
      </c>
      <c r="S276" s="6">
        <v>4.4945090107315204</v>
      </c>
      <c r="T276" s="6">
        <v>5.9401157311843598</v>
      </c>
      <c r="U276" s="6">
        <v>7.3993849019594498</v>
      </c>
      <c r="V276" s="6">
        <v>6.4169838680408402</v>
      </c>
      <c r="W276" s="6">
        <v>8.2211318951561108</v>
      </c>
      <c r="X276" s="6">
        <v>8.5062275345704901</v>
      </c>
      <c r="Y276" s="6">
        <v>7.24119884850428</v>
      </c>
      <c r="Z276" s="6">
        <v>8.6510008911439407</v>
      </c>
      <c r="AA276" s="6">
        <v>7.5344109959915899</v>
      </c>
      <c r="AB276" s="6">
        <v>6.5706737678050802</v>
      </c>
      <c r="AC276" s="6">
        <v>6.4741769713667603</v>
      </c>
      <c r="AD276" s="6">
        <v>4.6082662336823601</v>
      </c>
      <c r="AE276" s="6">
        <v>5.6630709153478298</v>
      </c>
      <c r="AF276" s="6">
        <v>4.1351517802803404</v>
      </c>
      <c r="AG276" s="6">
        <v>8.1436966542350309</v>
      </c>
    </row>
    <row r="277" spans="1:33" x14ac:dyDescent="0.25">
      <c r="A277" s="6" t="s">
        <v>171</v>
      </c>
      <c r="B277" s="6" t="s">
        <v>172</v>
      </c>
      <c r="C277" s="6" t="s">
        <v>15</v>
      </c>
      <c r="D277" s="6">
        <v>609.93364250000002</v>
      </c>
      <c r="E277" s="6">
        <v>816.76909999999998</v>
      </c>
      <c r="F277" s="6">
        <v>864.41284470000005</v>
      </c>
      <c r="G277" s="6">
        <v>756.10131550000006</v>
      </c>
      <c r="H277" s="6">
        <v>1095.1902743000001</v>
      </c>
      <c r="I277" s="6">
        <v>1096.3829940999999</v>
      </c>
      <c r="J277" s="6">
        <v>823.76754889999995</v>
      </c>
      <c r="K277" s="6">
        <v>785.91838329999996</v>
      </c>
      <c r="L277" s="6">
        <v>700.82330009999998</v>
      </c>
      <c r="M277" s="6">
        <v>752.09163220000005</v>
      </c>
      <c r="N277" s="6">
        <v>722.84061759999997</v>
      </c>
      <c r="O277" s="6">
        <v>741.02149940000004</v>
      </c>
      <c r="P277" s="6">
        <v>458.6842863</v>
      </c>
      <c r="Q277" s="6">
        <v>400.89549060000002</v>
      </c>
      <c r="R277" s="6">
        <v>840.36875280000004</v>
      </c>
      <c r="S277" s="6">
        <v>5.3198684105279801</v>
      </c>
      <c r="T277" s="6">
        <v>7.12389648810914</v>
      </c>
      <c r="U277" s="6">
        <v>7.5394473525440198</v>
      </c>
      <c r="V277" s="6">
        <v>6.5947493681447504</v>
      </c>
      <c r="W277" s="6">
        <v>9.5522983777141608</v>
      </c>
      <c r="X277" s="6">
        <v>9.5627013329612698</v>
      </c>
      <c r="Y277" s="6">
        <v>7.1849372712887698</v>
      </c>
      <c r="Z277" s="6">
        <v>6.8548151622426499</v>
      </c>
      <c r="AA277" s="6">
        <v>6.1126120544563296</v>
      </c>
      <c r="AB277" s="6">
        <v>6.55977673171751</v>
      </c>
      <c r="AC277" s="6">
        <v>6.3046480788551902</v>
      </c>
      <c r="AD277" s="6">
        <v>6.4632225401144998</v>
      </c>
      <c r="AE277" s="6">
        <v>4.00066478558435</v>
      </c>
      <c r="AF277" s="6">
        <v>3.4966283342307301</v>
      </c>
      <c r="AG277" s="6">
        <v>7.3297337115086503</v>
      </c>
    </row>
    <row r="278" spans="1:33" x14ac:dyDescent="0.25">
      <c r="A278" s="6" t="s">
        <v>171</v>
      </c>
      <c r="B278" s="6" t="s">
        <v>172</v>
      </c>
      <c r="C278" s="6" t="s">
        <v>16</v>
      </c>
      <c r="D278" s="6">
        <v>1003.3709741</v>
      </c>
      <c r="E278" s="6">
        <v>1619.9276342000001</v>
      </c>
      <c r="F278" s="6">
        <v>1389.5858056</v>
      </c>
      <c r="G278" s="6">
        <v>1605.1127615</v>
      </c>
      <c r="H278" s="6">
        <v>1835.5956487999999</v>
      </c>
      <c r="I278" s="6">
        <v>2084.7120470999998</v>
      </c>
      <c r="J278" s="6">
        <v>1735.7813103000001</v>
      </c>
      <c r="K278" s="6">
        <v>2149.5744141</v>
      </c>
      <c r="L278" s="6">
        <v>1839.3907849</v>
      </c>
      <c r="M278" s="6">
        <v>1575.0816941</v>
      </c>
      <c r="N278" s="6">
        <v>1472.6352717</v>
      </c>
      <c r="O278" s="6">
        <v>1459.7792598000001</v>
      </c>
      <c r="P278" s="6">
        <v>1202.3879847999999</v>
      </c>
      <c r="Q278" s="6">
        <v>1489.5532043999999</v>
      </c>
      <c r="R278" s="6">
        <v>2349.3095196999998</v>
      </c>
      <c r="S278" s="6">
        <v>4.0439268502733503</v>
      </c>
      <c r="T278" s="6">
        <v>6.5288602366808002</v>
      </c>
      <c r="U278" s="6">
        <v>5.6005041954348096</v>
      </c>
      <c r="V278" s="6">
        <v>6.4691512526246804</v>
      </c>
      <c r="W278" s="6">
        <v>7.3980758084870102</v>
      </c>
      <c r="X278" s="6">
        <v>8.4020997616737993</v>
      </c>
      <c r="Y278" s="6">
        <v>6.9957900199585099</v>
      </c>
      <c r="Z278" s="6">
        <v>8.6635171977510694</v>
      </c>
      <c r="AA278" s="6">
        <v>7.4133714998827003</v>
      </c>
      <c r="AB278" s="6">
        <v>6.3481158201315599</v>
      </c>
      <c r="AC278" s="6">
        <v>5.9352218367976199</v>
      </c>
      <c r="AD278" s="6">
        <v>5.8834077291028297</v>
      </c>
      <c r="AE278" s="6">
        <v>4.84603320376117</v>
      </c>
      <c r="AF278" s="6">
        <v>6.0034068691163203</v>
      </c>
      <c r="AG278" s="6">
        <v>9.4685177183237599</v>
      </c>
    </row>
    <row r="279" spans="1:33" x14ac:dyDescent="0.25">
      <c r="A279" s="6" t="s">
        <v>173</v>
      </c>
      <c r="B279" s="6" t="s">
        <v>174</v>
      </c>
      <c r="C279" s="6" t="s">
        <v>15</v>
      </c>
      <c r="D279" s="6">
        <v>2448.8951996000001</v>
      </c>
      <c r="E279" s="6">
        <v>4174.7463561000004</v>
      </c>
      <c r="F279" s="6">
        <v>3960.463002</v>
      </c>
      <c r="G279" s="6">
        <v>3542.5010047999999</v>
      </c>
      <c r="H279" s="6">
        <v>3614.5063338</v>
      </c>
      <c r="I279" s="6">
        <v>3594.0599225999999</v>
      </c>
      <c r="J279" s="6">
        <v>3483.8716076999999</v>
      </c>
      <c r="K279" s="6">
        <v>2503.7204596000001</v>
      </c>
      <c r="L279" s="6">
        <v>2479.3244752000001</v>
      </c>
      <c r="M279" s="6">
        <v>2760.3882248</v>
      </c>
      <c r="N279" s="6">
        <v>2585.9061464000001</v>
      </c>
      <c r="O279" s="6">
        <v>1973.1029149999999</v>
      </c>
      <c r="P279" s="6">
        <v>1473.7824581</v>
      </c>
      <c r="Q279" s="6">
        <v>1685.4573797999999</v>
      </c>
      <c r="R279" s="6">
        <v>2461.2304454999999</v>
      </c>
      <c r="S279" s="6">
        <v>5.7294879147630597</v>
      </c>
      <c r="T279" s="6">
        <v>9.7673264247416594</v>
      </c>
      <c r="U279" s="6">
        <v>9.2659844776255191</v>
      </c>
      <c r="V279" s="6">
        <v>8.2881115934862599</v>
      </c>
      <c r="W279" s="6">
        <v>8.4565768109326491</v>
      </c>
      <c r="X279" s="6">
        <v>8.4087399472359898</v>
      </c>
      <c r="Y279" s="6">
        <v>8.1509409941934994</v>
      </c>
      <c r="Z279" s="6">
        <v>5.85775827302301</v>
      </c>
      <c r="AA279" s="6">
        <v>5.8006809028638502</v>
      </c>
      <c r="AB279" s="6">
        <v>6.45826370055737</v>
      </c>
      <c r="AC279" s="6">
        <v>6.05004167468267</v>
      </c>
      <c r="AD279" s="6">
        <v>4.6163140455838203</v>
      </c>
      <c r="AE279" s="6">
        <v>3.4480931581118699</v>
      </c>
      <c r="AF279" s="6">
        <v>3.9433323606455901</v>
      </c>
      <c r="AG279" s="6">
        <v>5.7583477215531698</v>
      </c>
    </row>
    <row r="280" spans="1:33" x14ac:dyDescent="0.25">
      <c r="A280" s="6" t="s">
        <v>173</v>
      </c>
      <c r="B280" s="6" t="s">
        <v>174</v>
      </c>
      <c r="C280" s="6" t="s">
        <v>16</v>
      </c>
      <c r="D280" s="6">
        <v>2920.1233680999999</v>
      </c>
      <c r="E280" s="6">
        <v>3468.2941553000001</v>
      </c>
      <c r="F280" s="6">
        <v>4168.4779199000004</v>
      </c>
      <c r="G280" s="6">
        <v>4392.1115495000004</v>
      </c>
      <c r="H280" s="6">
        <v>4805.8811127999998</v>
      </c>
      <c r="I280" s="6">
        <v>4621.2526128</v>
      </c>
      <c r="J280" s="6">
        <v>4094.1442238999998</v>
      </c>
      <c r="K280" s="6">
        <v>3761.2877883000001</v>
      </c>
      <c r="L280" s="6">
        <v>4410.0933181999999</v>
      </c>
      <c r="M280" s="6">
        <v>3223.6804433000002</v>
      </c>
      <c r="N280" s="6">
        <v>3750.2707771999999</v>
      </c>
      <c r="O280" s="6">
        <v>2678.5716539999999</v>
      </c>
      <c r="P280" s="6">
        <v>2489.1161351999999</v>
      </c>
      <c r="Q280" s="6">
        <v>1667.8533287</v>
      </c>
      <c r="R280" s="6">
        <v>2962.8856851</v>
      </c>
      <c r="S280" s="6">
        <v>5.4669580235254003</v>
      </c>
      <c r="T280" s="6">
        <v>6.4932251724011003</v>
      </c>
      <c r="U280" s="6">
        <v>7.80408597083128</v>
      </c>
      <c r="V280" s="6">
        <v>8.2227654276746804</v>
      </c>
      <c r="W280" s="6">
        <v>8.9974110671996108</v>
      </c>
      <c r="X280" s="6">
        <v>8.6517557190479408</v>
      </c>
      <c r="Y280" s="6">
        <v>7.6649208930113204</v>
      </c>
      <c r="Z280" s="6">
        <v>7.0417581249021497</v>
      </c>
      <c r="AA280" s="6">
        <v>8.2564302980515798</v>
      </c>
      <c r="AB280" s="6">
        <v>6.0352675018137596</v>
      </c>
      <c r="AC280" s="6">
        <v>7.0211324424784598</v>
      </c>
      <c r="AD280" s="6">
        <v>5.0147329237500697</v>
      </c>
      <c r="AE280" s="6">
        <v>4.6600405912549698</v>
      </c>
      <c r="AF280" s="6">
        <v>3.1224996303264998</v>
      </c>
      <c r="AG280" s="6">
        <v>5.5470162137311796</v>
      </c>
    </row>
    <row r="281" spans="1:33" x14ac:dyDescent="0.25">
      <c r="A281" s="6" t="s">
        <v>175</v>
      </c>
      <c r="B281" s="6" t="s">
        <v>176</v>
      </c>
      <c r="C281" s="6" t="s">
        <v>15</v>
      </c>
      <c r="D281" s="6">
        <v>1483.9433442</v>
      </c>
      <c r="E281" s="6">
        <v>2320.9666244999999</v>
      </c>
      <c r="F281" s="6">
        <v>1544.5840439999999</v>
      </c>
      <c r="G281" s="6">
        <v>1640.0206937</v>
      </c>
      <c r="H281" s="6">
        <v>1613.3976209</v>
      </c>
      <c r="I281" s="6">
        <v>1462.7634247999999</v>
      </c>
      <c r="J281" s="6">
        <v>1435.9925751999999</v>
      </c>
      <c r="K281" s="6">
        <v>1363.9704239</v>
      </c>
      <c r="L281" s="6">
        <v>1339.1766620000001</v>
      </c>
      <c r="M281" s="6">
        <v>1025.8185733</v>
      </c>
      <c r="N281" s="6">
        <v>864.50794280000002</v>
      </c>
      <c r="O281" s="6">
        <v>1092.4280209999999</v>
      </c>
      <c r="P281" s="6">
        <v>612.05008410000005</v>
      </c>
      <c r="Q281" s="6">
        <v>607.754277</v>
      </c>
      <c r="R281" s="6">
        <v>807.51568139999995</v>
      </c>
      <c r="S281" s="6">
        <v>7.7228823311299104</v>
      </c>
      <c r="T281" s="6">
        <v>12.07900032407</v>
      </c>
      <c r="U281" s="6">
        <v>8.0384745610241293</v>
      </c>
      <c r="V281" s="6">
        <v>8.5351552588358892</v>
      </c>
      <c r="W281" s="6">
        <v>8.3966008730966202</v>
      </c>
      <c r="X281" s="6">
        <v>7.6126557339027796</v>
      </c>
      <c r="Y281" s="6">
        <v>7.47333227376311</v>
      </c>
      <c r="Z281" s="6">
        <v>7.0985075866221097</v>
      </c>
      <c r="AA281" s="6">
        <v>6.9694734786501602</v>
      </c>
      <c r="AB281" s="6">
        <v>5.3386648254784896</v>
      </c>
      <c r="AC281" s="6">
        <v>4.4991563476238401</v>
      </c>
      <c r="AD281" s="6">
        <v>5.68532019391911</v>
      </c>
      <c r="AE281" s="6">
        <v>3.1852905966640499</v>
      </c>
      <c r="AF281" s="6">
        <v>3.1629339393966398</v>
      </c>
      <c r="AG281" s="6">
        <v>4.2025516758231998</v>
      </c>
    </row>
    <row r="282" spans="1:33" x14ac:dyDescent="0.25">
      <c r="A282" s="6" t="s">
        <v>175</v>
      </c>
      <c r="B282" s="6" t="s">
        <v>176</v>
      </c>
      <c r="C282" s="6" t="s">
        <v>16</v>
      </c>
      <c r="D282" s="6">
        <v>3136.1691486</v>
      </c>
      <c r="E282" s="6">
        <v>4427.9800587</v>
      </c>
      <c r="F282" s="6">
        <v>5254.3567790999996</v>
      </c>
      <c r="G282" s="6">
        <v>4911.0579414000003</v>
      </c>
      <c r="H282" s="6">
        <v>5241.5237433000002</v>
      </c>
      <c r="I282" s="6">
        <v>5567.7465877000004</v>
      </c>
      <c r="J282" s="6">
        <v>4825.0662361000004</v>
      </c>
      <c r="K282" s="6">
        <v>4400.5615504999996</v>
      </c>
      <c r="L282" s="6">
        <v>3797.8669834000002</v>
      </c>
      <c r="M282" s="6">
        <v>3122.3220732999998</v>
      </c>
      <c r="N282" s="6">
        <v>3942.2069667999999</v>
      </c>
      <c r="O282" s="6">
        <v>3313.4265273999999</v>
      </c>
      <c r="P282" s="6">
        <v>2503.7887182999998</v>
      </c>
      <c r="Q282" s="6">
        <v>1518.9494973999999</v>
      </c>
      <c r="R282" s="6">
        <v>2556.0871919000001</v>
      </c>
      <c r="S282" s="6">
        <v>5.3592222239726297</v>
      </c>
      <c r="T282" s="6">
        <v>7.5667248842384902</v>
      </c>
      <c r="U282" s="6">
        <v>8.9788733607702191</v>
      </c>
      <c r="V282" s="6">
        <v>8.3922293778437602</v>
      </c>
      <c r="W282" s="6">
        <v>8.9569437111239001</v>
      </c>
      <c r="X282" s="6">
        <v>9.5144074941142094</v>
      </c>
      <c r="Y282" s="6">
        <v>8.2452830122987795</v>
      </c>
      <c r="Z282" s="6">
        <v>7.5198709450754198</v>
      </c>
      <c r="AA282" s="6">
        <v>6.4899602593868799</v>
      </c>
      <c r="AB282" s="6">
        <v>5.3355597395310896</v>
      </c>
      <c r="AC282" s="6">
        <v>6.7366146999454903</v>
      </c>
      <c r="AD282" s="6">
        <v>5.6621273412722397</v>
      </c>
      <c r="AE282" s="6">
        <v>4.2785830442963597</v>
      </c>
      <c r="AF282" s="6">
        <v>2.5956469558384798</v>
      </c>
      <c r="AG282" s="6">
        <v>4.3679529502920502</v>
      </c>
    </row>
    <row r="283" spans="1:33" x14ac:dyDescent="0.25">
      <c r="A283" s="6" t="s">
        <v>177</v>
      </c>
      <c r="B283" s="6" t="s">
        <v>178</v>
      </c>
      <c r="C283" s="6" t="s">
        <v>15</v>
      </c>
      <c r="D283" s="6">
        <v>807.60445189999996</v>
      </c>
      <c r="E283" s="6">
        <v>1068.9964313999999</v>
      </c>
      <c r="F283" s="6">
        <v>1033.5886229</v>
      </c>
      <c r="G283" s="6">
        <v>978.14704340000003</v>
      </c>
      <c r="H283" s="6">
        <v>940.10979050000003</v>
      </c>
      <c r="I283" s="6">
        <v>931.08008719999998</v>
      </c>
      <c r="J283" s="6">
        <v>845.90244370000005</v>
      </c>
      <c r="K283" s="6">
        <v>792.5391826</v>
      </c>
      <c r="L283" s="6">
        <v>700.00938610000003</v>
      </c>
      <c r="M283" s="6">
        <v>501.25778960000002</v>
      </c>
      <c r="N283" s="6">
        <v>535.83896349999998</v>
      </c>
      <c r="O283" s="6">
        <v>523.66520590000005</v>
      </c>
      <c r="P283" s="6">
        <v>426.13290560000002</v>
      </c>
      <c r="Q283" s="6">
        <v>366.78202829999998</v>
      </c>
      <c r="R283" s="6">
        <v>350.83596189999997</v>
      </c>
      <c r="S283" s="6">
        <v>7.4760951399436602</v>
      </c>
      <c r="T283" s="6">
        <v>9.8958332963675097</v>
      </c>
      <c r="U283" s="6">
        <v>9.5680587968335704</v>
      </c>
      <c r="V283" s="6">
        <v>9.0548291804345897</v>
      </c>
      <c r="W283" s="6">
        <v>8.7027135861316101</v>
      </c>
      <c r="X283" s="6">
        <v>8.6191244964510805</v>
      </c>
      <c r="Y283" s="6">
        <v>7.8306244267646701</v>
      </c>
      <c r="Z283" s="6">
        <v>7.3366340630133697</v>
      </c>
      <c r="AA283" s="6">
        <v>6.4800741960064903</v>
      </c>
      <c r="AB283" s="6">
        <v>4.6402058778540303</v>
      </c>
      <c r="AC283" s="6">
        <v>4.9603281177935203</v>
      </c>
      <c r="AD283" s="6">
        <v>4.8476341253147899</v>
      </c>
      <c r="AE283" s="6">
        <v>3.9447654566925401</v>
      </c>
      <c r="AF283" s="6">
        <v>3.39534698297062</v>
      </c>
      <c r="AG283" s="6">
        <v>3.2477322574279501</v>
      </c>
    </row>
    <row r="284" spans="1:33" x14ac:dyDescent="0.25">
      <c r="A284" s="6" t="s">
        <v>177</v>
      </c>
      <c r="B284" s="6" t="s">
        <v>178</v>
      </c>
      <c r="C284" s="6" t="s">
        <v>16</v>
      </c>
      <c r="D284" s="6">
        <v>503.36268969999998</v>
      </c>
      <c r="E284" s="6">
        <v>885.54928210000003</v>
      </c>
      <c r="F284" s="6">
        <v>909.89852450000001</v>
      </c>
      <c r="G284" s="6">
        <v>793.29180599999995</v>
      </c>
      <c r="H284" s="6">
        <v>844.45136100000002</v>
      </c>
      <c r="I284" s="6">
        <v>780.1829348</v>
      </c>
      <c r="J284" s="6">
        <v>699.88535979999995</v>
      </c>
      <c r="K284" s="6">
        <v>752.91211680000004</v>
      </c>
      <c r="L284" s="6">
        <v>419.1518097</v>
      </c>
      <c r="M284" s="6">
        <v>516.85249769999996</v>
      </c>
      <c r="N284" s="6">
        <v>449.3874313</v>
      </c>
      <c r="O284" s="6">
        <v>506.47960590000002</v>
      </c>
      <c r="P284" s="6">
        <v>212.67274330000001</v>
      </c>
      <c r="Q284" s="6">
        <v>273.32055270000001</v>
      </c>
      <c r="R284" s="6">
        <v>279.11099769999998</v>
      </c>
      <c r="S284" s="6">
        <v>5.7028509123898603</v>
      </c>
      <c r="T284" s="6">
        <v>10.0328364313216</v>
      </c>
      <c r="U284" s="6">
        <v>10.3087013336638</v>
      </c>
      <c r="V284" s="6">
        <v>8.9876047474531298</v>
      </c>
      <c r="W284" s="6">
        <v>9.5672172631981809</v>
      </c>
      <c r="X284" s="6">
        <v>8.8390877047460599</v>
      </c>
      <c r="Y284" s="6">
        <v>7.9293557992598602</v>
      </c>
      <c r="Z284" s="6">
        <v>8.5301227923772007</v>
      </c>
      <c r="AA284" s="6">
        <v>4.7487831920997996</v>
      </c>
      <c r="AB284" s="6">
        <v>5.8556837810846201</v>
      </c>
      <c r="AC284" s="6">
        <v>5.0913378664063096</v>
      </c>
      <c r="AD284" s="6">
        <v>5.7381640350323204</v>
      </c>
      <c r="AE284" s="6">
        <v>2.40947724769133</v>
      </c>
      <c r="AF284" s="6">
        <v>3.0965870042316199</v>
      </c>
      <c r="AG284" s="6">
        <v>3.1621898890443099</v>
      </c>
    </row>
    <row r="285" spans="1:33" x14ac:dyDescent="0.25">
      <c r="A285" s="6" t="s">
        <v>179</v>
      </c>
      <c r="B285" s="6" t="s">
        <v>180</v>
      </c>
      <c r="C285" s="6" t="s">
        <v>15</v>
      </c>
      <c r="D285" s="6">
        <v>1656.4120123</v>
      </c>
      <c r="E285" s="6">
        <v>1931.1803786</v>
      </c>
      <c r="F285" s="6">
        <v>1617.5612398000001</v>
      </c>
      <c r="G285" s="6">
        <v>1631.2995719</v>
      </c>
      <c r="H285" s="6">
        <v>2029.6951764999999</v>
      </c>
      <c r="I285" s="6">
        <v>1822.3910019</v>
      </c>
      <c r="J285" s="6">
        <v>1738.7332325</v>
      </c>
      <c r="K285" s="6">
        <v>1124.9118174</v>
      </c>
      <c r="L285" s="6">
        <v>1448.9009415999999</v>
      </c>
      <c r="M285" s="6">
        <v>1188.6114517000001</v>
      </c>
      <c r="N285" s="6">
        <v>1683.6651233</v>
      </c>
      <c r="O285" s="6">
        <v>1040.9286129</v>
      </c>
      <c r="P285" s="6">
        <v>1111.6504766</v>
      </c>
      <c r="Q285" s="6">
        <v>616.88241700000003</v>
      </c>
      <c r="R285" s="6">
        <v>1207.6331419999999</v>
      </c>
      <c r="S285" s="6">
        <v>7.5806745960779001</v>
      </c>
      <c r="T285" s="6">
        <v>8.8381694456376998</v>
      </c>
      <c r="U285" s="6">
        <v>7.4028715724691798</v>
      </c>
      <c r="V285" s="6">
        <v>7.4657459203787502</v>
      </c>
      <c r="W285" s="6">
        <v>9.2890286643783995</v>
      </c>
      <c r="X285" s="6">
        <v>8.3402879655778506</v>
      </c>
      <c r="Y285" s="6">
        <v>7.95742287975024</v>
      </c>
      <c r="Z285" s="6">
        <v>5.1482302553161698</v>
      </c>
      <c r="AA285" s="6">
        <v>6.6309870241578404</v>
      </c>
      <c r="AB285" s="6">
        <v>5.4397556704494203</v>
      </c>
      <c r="AC285" s="6">
        <v>7.7054001865032697</v>
      </c>
      <c r="AD285" s="6">
        <v>4.7638757951197901</v>
      </c>
      <c r="AE285" s="6">
        <v>5.0875388883338104</v>
      </c>
      <c r="AF285" s="6">
        <v>2.8232014937066698</v>
      </c>
      <c r="AG285" s="6">
        <v>5.5268096421430002</v>
      </c>
    </row>
    <row r="286" spans="1:33" x14ac:dyDescent="0.25">
      <c r="A286" s="6" t="s">
        <v>179</v>
      </c>
      <c r="B286" s="6" t="s">
        <v>180</v>
      </c>
      <c r="C286" s="6" t="s">
        <v>16</v>
      </c>
      <c r="D286" s="6">
        <v>1388.6034278</v>
      </c>
      <c r="E286" s="6">
        <v>1749.7002666999999</v>
      </c>
      <c r="F286" s="6">
        <v>2097.5426732999999</v>
      </c>
      <c r="G286" s="6">
        <v>1384.6589808000001</v>
      </c>
      <c r="H286" s="6">
        <v>2716.3462697</v>
      </c>
      <c r="I286" s="6">
        <v>2400.4788159</v>
      </c>
      <c r="J286" s="6">
        <v>2032.3401527000001</v>
      </c>
      <c r="K286" s="6">
        <v>1868.6010704</v>
      </c>
      <c r="L286" s="6">
        <v>1847.1495718000001</v>
      </c>
      <c r="M286" s="6">
        <v>1466.8999256</v>
      </c>
      <c r="N286" s="6">
        <v>1873.3168929999999</v>
      </c>
      <c r="O286" s="6">
        <v>1377.9158178</v>
      </c>
      <c r="P286" s="6">
        <v>782.37503570000001</v>
      </c>
      <c r="Q286" s="6">
        <v>859.53294940000001</v>
      </c>
      <c r="R286" s="6">
        <v>1747.0815508999999</v>
      </c>
      <c r="S286" s="6">
        <v>5.4258125345940096</v>
      </c>
      <c r="T286" s="6">
        <v>6.8367580324097403</v>
      </c>
      <c r="U286" s="6">
        <v>8.1959133189437594</v>
      </c>
      <c r="V286" s="6">
        <v>5.41040004925358</v>
      </c>
      <c r="W286" s="6">
        <v>10.6138191389793</v>
      </c>
      <c r="X286" s="6">
        <v>9.3796024030941201</v>
      </c>
      <c r="Y286" s="6">
        <v>7.9411417646785498</v>
      </c>
      <c r="Z286" s="6">
        <v>7.3013496200243999</v>
      </c>
      <c r="AA286" s="6">
        <v>7.2175302892784696</v>
      </c>
      <c r="AB286" s="6">
        <v>5.7317473397896999</v>
      </c>
      <c r="AC286" s="6">
        <v>7.3197761692189003</v>
      </c>
      <c r="AD286" s="6">
        <v>5.3840518942687003</v>
      </c>
      <c r="AE286" s="6">
        <v>3.05704291842344</v>
      </c>
      <c r="AF286" s="6">
        <v>3.3585288336352801</v>
      </c>
      <c r="AG286" s="6">
        <v>6.8265256934080396</v>
      </c>
    </row>
    <row r="287" spans="1:33" x14ac:dyDescent="0.25">
      <c r="A287" s="6" t="s">
        <v>181</v>
      </c>
      <c r="B287" s="6" t="s">
        <v>182</v>
      </c>
      <c r="C287" s="6" t="s">
        <v>15</v>
      </c>
      <c r="D287" s="6">
        <v>2828.6484719</v>
      </c>
      <c r="E287" s="6">
        <v>3066.8024128000002</v>
      </c>
      <c r="F287" s="6">
        <v>3750.2615317999998</v>
      </c>
      <c r="G287" s="6">
        <v>3168.4769006000001</v>
      </c>
      <c r="H287" s="6">
        <v>3110.4555135000001</v>
      </c>
      <c r="I287" s="6">
        <v>3352.7127593</v>
      </c>
      <c r="J287" s="6">
        <v>3036.7725747999998</v>
      </c>
      <c r="K287" s="6">
        <v>2623.6701432</v>
      </c>
      <c r="L287" s="6">
        <v>3393.1809838999998</v>
      </c>
      <c r="M287" s="6">
        <v>2220.3905565</v>
      </c>
      <c r="N287" s="6">
        <v>2000.4342939000001</v>
      </c>
      <c r="O287" s="6">
        <v>1547.8144232</v>
      </c>
      <c r="P287" s="6">
        <v>2142.9281359000001</v>
      </c>
      <c r="Q287" s="6">
        <v>1006.1615738</v>
      </c>
      <c r="R287" s="6">
        <v>1858.4119645000001</v>
      </c>
      <c r="S287" s="6">
        <v>7.2330775314264901</v>
      </c>
      <c r="T287" s="6">
        <v>7.84205596620082</v>
      </c>
      <c r="U287" s="6">
        <v>9.5897149087653197</v>
      </c>
      <c r="V287" s="6">
        <v>8.1020456611138503</v>
      </c>
      <c r="W287" s="6">
        <v>7.9536803921367101</v>
      </c>
      <c r="X287" s="6">
        <v>8.5731513015934304</v>
      </c>
      <c r="Y287" s="6">
        <v>7.76526729886801</v>
      </c>
      <c r="Z287" s="6">
        <v>6.70893175704773</v>
      </c>
      <c r="AA287" s="6">
        <v>8.6766317478202293</v>
      </c>
      <c r="AB287" s="6">
        <v>5.67771400538295</v>
      </c>
      <c r="AC287" s="6">
        <v>5.1152684711593404</v>
      </c>
      <c r="AD287" s="6">
        <v>3.9578837167227801</v>
      </c>
      <c r="AE287" s="6">
        <v>5.47963647841636</v>
      </c>
      <c r="AF287" s="6">
        <v>2.5728346044883801</v>
      </c>
      <c r="AG287" s="6">
        <v>4.7521061588576003</v>
      </c>
    </row>
    <row r="288" spans="1:33" x14ac:dyDescent="0.25">
      <c r="A288" s="6" t="s">
        <v>181</v>
      </c>
      <c r="B288" s="6" t="s">
        <v>182</v>
      </c>
      <c r="C288" s="6" t="s">
        <v>16</v>
      </c>
      <c r="D288" s="6">
        <v>3773.2740404000001</v>
      </c>
      <c r="E288" s="6">
        <v>5444.1750765999996</v>
      </c>
      <c r="F288" s="6">
        <v>5746.8384704999999</v>
      </c>
      <c r="G288" s="6">
        <v>7384.4621648000002</v>
      </c>
      <c r="H288" s="6">
        <v>6219.6054244999996</v>
      </c>
      <c r="I288" s="6">
        <v>8711.6998098999993</v>
      </c>
      <c r="J288" s="6">
        <v>6529.4228369000002</v>
      </c>
      <c r="K288" s="6">
        <v>7928.8910862000002</v>
      </c>
      <c r="L288" s="6">
        <v>5664.3151121999999</v>
      </c>
      <c r="M288" s="6">
        <v>6240.9183922000002</v>
      </c>
      <c r="N288" s="6">
        <v>5112.5914584000002</v>
      </c>
      <c r="O288" s="6">
        <v>3900.2697841999998</v>
      </c>
      <c r="P288" s="6">
        <v>2695.9875873999999</v>
      </c>
      <c r="Q288" s="6">
        <v>3262.4779440000002</v>
      </c>
      <c r="R288" s="6">
        <v>3129.9485899000001</v>
      </c>
      <c r="S288" s="6">
        <v>4.6159149575618903</v>
      </c>
      <c r="T288" s="6">
        <v>6.6599586721243202</v>
      </c>
      <c r="U288" s="6">
        <v>7.0302123224161397</v>
      </c>
      <c r="V288" s="6">
        <v>9.0335472576586895</v>
      </c>
      <c r="W288" s="6">
        <v>7.6085567604411697</v>
      </c>
      <c r="X288" s="6">
        <v>10.6571812775209</v>
      </c>
      <c r="Y288" s="6">
        <v>7.9875620520522403</v>
      </c>
      <c r="Z288" s="6">
        <v>9.6995570875074506</v>
      </c>
      <c r="AA288" s="6">
        <v>6.9292599929943401</v>
      </c>
      <c r="AB288" s="6">
        <v>7.6346293025738499</v>
      </c>
      <c r="AC288" s="6">
        <v>6.2543263839458501</v>
      </c>
      <c r="AD288" s="6">
        <v>4.7712711673353398</v>
      </c>
      <c r="AE288" s="6">
        <v>3.2980507900670899</v>
      </c>
      <c r="AF288" s="6">
        <v>3.9910487759932001</v>
      </c>
      <c r="AG288" s="6">
        <v>3.8289231998075501</v>
      </c>
    </row>
    <row r="289" spans="1:33" x14ac:dyDescent="0.25">
      <c r="A289" s="6" t="s">
        <v>183</v>
      </c>
      <c r="B289" s="6" t="s">
        <v>184</v>
      </c>
      <c r="C289" s="6" t="s">
        <v>15</v>
      </c>
      <c r="D289" s="6">
        <v>2271.8611873999998</v>
      </c>
      <c r="E289" s="6">
        <v>2689.6897730999999</v>
      </c>
      <c r="F289" s="6">
        <v>3041.1828983999999</v>
      </c>
      <c r="G289" s="6">
        <v>2809.2646770000001</v>
      </c>
      <c r="H289" s="6">
        <v>2572.9887761999998</v>
      </c>
      <c r="I289" s="6">
        <v>2691.8219269000001</v>
      </c>
      <c r="J289" s="6">
        <v>2341.9406804999999</v>
      </c>
      <c r="K289" s="6">
        <v>2518.2180833000002</v>
      </c>
      <c r="L289" s="6">
        <v>2181.6306060000002</v>
      </c>
      <c r="M289" s="6">
        <v>1710.6485158999999</v>
      </c>
      <c r="N289" s="6">
        <v>1689.1551248999999</v>
      </c>
      <c r="O289" s="6">
        <v>1366.7449787999999</v>
      </c>
      <c r="P289" s="6">
        <v>1367.6261537</v>
      </c>
      <c r="Q289" s="6">
        <v>1196.0112727000001</v>
      </c>
      <c r="R289" s="6">
        <v>1823.9573386</v>
      </c>
      <c r="S289" s="6">
        <v>7.03956666546837</v>
      </c>
      <c r="T289" s="6">
        <v>8.3342461996258592</v>
      </c>
      <c r="U289" s="6">
        <v>9.4233793305258793</v>
      </c>
      <c r="V289" s="6">
        <v>8.7047598173545797</v>
      </c>
      <c r="W289" s="6">
        <v>7.9726376417789204</v>
      </c>
      <c r="X289" s="6">
        <v>8.3408528703588196</v>
      </c>
      <c r="Y289" s="6">
        <v>7.2567142915186498</v>
      </c>
      <c r="Z289" s="6">
        <v>7.8029257130212004</v>
      </c>
      <c r="AA289" s="6">
        <v>6.7599790759835603</v>
      </c>
      <c r="AB289" s="6">
        <v>5.3005986174023896</v>
      </c>
      <c r="AC289" s="6">
        <v>5.2339994080622096</v>
      </c>
      <c r="AD289" s="6">
        <v>4.2349825096346301</v>
      </c>
      <c r="AE289" s="6">
        <v>4.2377129094877901</v>
      </c>
      <c r="AF289" s="6">
        <v>3.70594873204326</v>
      </c>
      <c r="AG289" s="6">
        <v>5.6516962177338801</v>
      </c>
    </row>
    <row r="290" spans="1:33" x14ac:dyDescent="0.25">
      <c r="A290" s="6" t="s">
        <v>183</v>
      </c>
      <c r="B290" s="6" t="s">
        <v>184</v>
      </c>
      <c r="C290" s="6" t="s">
        <v>16</v>
      </c>
      <c r="D290" s="6">
        <v>2468.4399262000002</v>
      </c>
      <c r="E290" s="6">
        <v>3654.5951098999999</v>
      </c>
      <c r="F290" s="6">
        <v>3825.2311057000002</v>
      </c>
      <c r="G290" s="6">
        <v>3172.3522487</v>
      </c>
      <c r="H290" s="6">
        <v>3977.3942981</v>
      </c>
      <c r="I290" s="6">
        <v>3752.4837302000001</v>
      </c>
      <c r="J290" s="6">
        <v>3715.9516290000001</v>
      </c>
      <c r="K290" s="6">
        <v>3368.3845617000002</v>
      </c>
      <c r="L290" s="6">
        <v>2674.0709861999999</v>
      </c>
      <c r="M290" s="6">
        <v>2516.3891798</v>
      </c>
      <c r="N290" s="6">
        <v>2723.3049775999998</v>
      </c>
      <c r="O290" s="6">
        <v>1840.1703805</v>
      </c>
      <c r="P290" s="6">
        <v>1478.7220540999999</v>
      </c>
      <c r="Q290" s="6">
        <v>1796.5701007</v>
      </c>
      <c r="R290" s="6">
        <v>2157.1977188999999</v>
      </c>
      <c r="S290" s="6">
        <v>5.7244153818103296</v>
      </c>
      <c r="T290" s="6">
        <v>8.4751588399422708</v>
      </c>
      <c r="U290" s="6">
        <v>8.8708708476279305</v>
      </c>
      <c r="V290" s="6">
        <v>7.3568174846915504</v>
      </c>
      <c r="W290" s="6">
        <v>9.2237436519747806</v>
      </c>
      <c r="X290" s="6">
        <v>8.7021666426446593</v>
      </c>
      <c r="Y290" s="6">
        <v>8.6174471727400093</v>
      </c>
      <c r="Z290" s="6">
        <v>7.8114246136552099</v>
      </c>
      <c r="AA290" s="6">
        <v>6.2012824063419201</v>
      </c>
      <c r="AB290" s="6">
        <v>5.8356117054238101</v>
      </c>
      <c r="AC290" s="6">
        <v>6.3154580906219699</v>
      </c>
      <c r="AD290" s="6">
        <v>4.2674320405691297</v>
      </c>
      <c r="AE290" s="6">
        <v>3.42921826132639</v>
      </c>
      <c r="AF290" s="6">
        <v>4.1663211690063804</v>
      </c>
      <c r="AG290" s="6">
        <v>5.0026316916236704</v>
      </c>
    </row>
    <row r="291" spans="1:33" x14ac:dyDescent="0.25">
      <c r="A291" s="6" t="s">
        <v>185</v>
      </c>
      <c r="B291" s="6" t="s">
        <v>186</v>
      </c>
      <c r="C291" s="6" t="s">
        <v>15</v>
      </c>
      <c r="D291" s="6">
        <v>4618.1970413999998</v>
      </c>
      <c r="E291" s="6">
        <v>5391.6831357999999</v>
      </c>
      <c r="F291" s="6">
        <v>5495.5223195999997</v>
      </c>
      <c r="G291" s="6">
        <v>4844.4406288999999</v>
      </c>
      <c r="H291" s="6">
        <v>5398.1818291999998</v>
      </c>
      <c r="I291" s="6">
        <v>5375.5538323999999</v>
      </c>
      <c r="J291" s="6">
        <v>4557.8081556999996</v>
      </c>
      <c r="K291" s="6">
        <v>4644.3837161000001</v>
      </c>
      <c r="L291" s="6">
        <v>3190.0587621</v>
      </c>
      <c r="M291" s="6">
        <v>3254.6658241999999</v>
      </c>
      <c r="N291" s="6">
        <v>2655.0928337999999</v>
      </c>
      <c r="O291" s="6">
        <v>2457.1562497999998</v>
      </c>
      <c r="P291" s="6">
        <v>2583.2283137999998</v>
      </c>
      <c r="Q291" s="6">
        <v>2387.6242256999999</v>
      </c>
      <c r="R291" s="6">
        <v>2306.5206954999999</v>
      </c>
      <c r="S291" s="6">
        <v>7.80626751866067</v>
      </c>
      <c r="T291" s="6">
        <v>9.1137126797748902</v>
      </c>
      <c r="U291" s="6">
        <v>9.2892349540294408</v>
      </c>
      <c r="V291" s="6">
        <v>8.1886933771881605</v>
      </c>
      <c r="W291" s="6">
        <v>9.1246976028406195</v>
      </c>
      <c r="X291" s="6">
        <v>9.0864488674902901</v>
      </c>
      <c r="Y291" s="6">
        <v>7.7041904975413802</v>
      </c>
      <c r="Z291" s="6">
        <v>7.8505315867157597</v>
      </c>
      <c r="AA291" s="6">
        <v>5.3922454745783099</v>
      </c>
      <c r="AB291" s="6">
        <v>5.5014525971471704</v>
      </c>
      <c r="AC291" s="6">
        <v>4.4879776158789602</v>
      </c>
      <c r="AD291" s="6">
        <v>4.15339987643166</v>
      </c>
      <c r="AE291" s="6">
        <v>4.3665030094056796</v>
      </c>
      <c r="AF291" s="6">
        <v>4.0358679529617998</v>
      </c>
      <c r="AG291" s="6">
        <v>3.8987763893551799</v>
      </c>
    </row>
    <row r="292" spans="1:33" x14ac:dyDescent="0.25">
      <c r="A292" s="6" t="s">
        <v>185</v>
      </c>
      <c r="B292" s="6" t="s">
        <v>186</v>
      </c>
      <c r="C292" s="6" t="s">
        <v>16</v>
      </c>
      <c r="D292" s="6">
        <v>3588.4204623999999</v>
      </c>
      <c r="E292" s="6">
        <v>5059.5996710999998</v>
      </c>
      <c r="F292" s="6">
        <v>5156.5773682999998</v>
      </c>
      <c r="G292" s="6">
        <v>5713.8596580000003</v>
      </c>
      <c r="H292" s="6">
        <v>6368.5178846999997</v>
      </c>
      <c r="I292" s="6">
        <v>6631.9127177999999</v>
      </c>
      <c r="J292" s="6">
        <v>5159.5330377999999</v>
      </c>
      <c r="K292" s="6">
        <v>5829.1631053000001</v>
      </c>
      <c r="L292" s="6">
        <v>6100.3816605000002</v>
      </c>
      <c r="M292" s="6">
        <v>5037.7033325000002</v>
      </c>
      <c r="N292" s="6">
        <v>4059.7430199999999</v>
      </c>
      <c r="O292" s="6">
        <v>2360.2255421999998</v>
      </c>
      <c r="P292" s="6">
        <v>3878.8664749999998</v>
      </c>
      <c r="Q292" s="6">
        <v>3065.3754761999999</v>
      </c>
      <c r="R292" s="6">
        <v>4160.0030225</v>
      </c>
      <c r="S292" s="6">
        <v>4.9721855452192596</v>
      </c>
      <c r="T292" s="6">
        <v>7.0106802178956196</v>
      </c>
      <c r="U292" s="6">
        <v>7.1450544110201397</v>
      </c>
      <c r="V292" s="6">
        <v>7.9172356463260503</v>
      </c>
      <c r="W292" s="6">
        <v>8.8243428836088107</v>
      </c>
      <c r="X292" s="6">
        <v>9.1893079136402598</v>
      </c>
      <c r="Y292" s="6">
        <v>7.1491498444617703</v>
      </c>
      <c r="Z292" s="6">
        <v>8.0770023570518994</v>
      </c>
      <c r="AA292" s="6">
        <v>8.4528080893764699</v>
      </c>
      <c r="AB292" s="6">
        <v>6.9803402230647702</v>
      </c>
      <c r="AC292" s="6">
        <v>5.6252592952410501</v>
      </c>
      <c r="AD292" s="6">
        <v>3.2703746529567002</v>
      </c>
      <c r="AE292" s="6">
        <v>5.3746332184081602</v>
      </c>
      <c r="AF292" s="6">
        <v>4.2474441869717197</v>
      </c>
      <c r="AG292" s="6">
        <v>5.7641815147573103</v>
      </c>
    </row>
    <row r="293" spans="1:33" x14ac:dyDescent="0.25">
      <c r="A293" s="6" t="s">
        <v>187</v>
      </c>
      <c r="B293" s="6" t="s">
        <v>188</v>
      </c>
      <c r="C293" s="6" t="s">
        <v>15</v>
      </c>
      <c r="D293" s="6">
        <v>2466.5767474999998</v>
      </c>
      <c r="E293" s="6">
        <v>2996.353865</v>
      </c>
      <c r="F293" s="6">
        <v>3152.0859021000001</v>
      </c>
      <c r="G293" s="6">
        <v>3483.5016326</v>
      </c>
      <c r="H293" s="6">
        <v>2753.7871476</v>
      </c>
      <c r="I293" s="6">
        <v>2738.7720666999999</v>
      </c>
      <c r="J293" s="6">
        <v>2500.5447657</v>
      </c>
      <c r="K293" s="6">
        <v>2818.2865155</v>
      </c>
      <c r="L293" s="6">
        <v>2251.8444232000002</v>
      </c>
      <c r="M293" s="6">
        <v>1941.2615330000001</v>
      </c>
      <c r="N293" s="6">
        <v>2028.6519671000001</v>
      </c>
      <c r="O293" s="6">
        <v>1186.4718347999999</v>
      </c>
      <c r="P293" s="6">
        <v>1637.2611262999999</v>
      </c>
      <c r="Q293" s="6">
        <v>1257.1646175000001</v>
      </c>
      <c r="R293" s="6">
        <v>2271.3986902000001</v>
      </c>
      <c r="S293" s="6">
        <v>6.9512437463184602</v>
      </c>
      <c r="T293" s="6">
        <v>8.4442481211861793</v>
      </c>
      <c r="U293" s="6">
        <v>8.8831281803978008</v>
      </c>
      <c r="V293" s="6">
        <v>9.8171155482770498</v>
      </c>
      <c r="W293" s="6">
        <v>7.7606527783286197</v>
      </c>
      <c r="X293" s="6">
        <v>7.7183376598907296</v>
      </c>
      <c r="Y293" s="6">
        <v>7.0469715497719303</v>
      </c>
      <c r="Z293" s="6">
        <v>7.9424232536283599</v>
      </c>
      <c r="AA293" s="6">
        <v>6.3460905809301602</v>
      </c>
      <c r="AB293" s="6">
        <v>5.4708137928048899</v>
      </c>
      <c r="AC293" s="6">
        <v>5.7170952876504897</v>
      </c>
      <c r="AD293" s="6">
        <v>3.34368469588295</v>
      </c>
      <c r="AE293" s="6">
        <v>4.6140875919706996</v>
      </c>
      <c r="AF293" s="6">
        <v>3.5429092949761198</v>
      </c>
      <c r="AG293" s="6">
        <v>6.4011979179856002</v>
      </c>
    </row>
    <row r="294" spans="1:33" x14ac:dyDescent="0.25">
      <c r="A294" s="6" t="s">
        <v>187</v>
      </c>
      <c r="B294" s="6" t="s">
        <v>188</v>
      </c>
      <c r="C294" s="6" t="s">
        <v>16</v>
      </c>
      <c r="D294" s="6">
        <v>4181.3461086999996</v>
      </c>
      <c r="E294" s="6">
        <v>4843.0731985000002</v>
      </c>
      <c r="F294" s="6">
        <v>5273.5641779999996</v>
      </c>
      <c r="G294" s="6">
        <v>4654.5540451999996</v>
      </c>
      <c r="H294" s="6">
        <v>6378.1571743000004</v>
      </c>
      <c r="I294" s="6">
        <v>7469.6284073999996</v>
      </c>
      <c r="J294" s="6">
        <v>4962.4124111000001</v>
      </c>
      <c r="K294" s="6">
        <v>4552.6910727000004</v>
      </c>
      <c r="L294" s="6">
        <v>4270.8980878000002</v>
      </c>
      <c r="M294" s="6">
        <v>3406.2609348000001</v>
      </c>
      <c r="N294" s="6">
        <v>3185.7478154999999</v>
      </c>
      <c r="O294" s="6">
        <v>3173.6513498999998</v>
      </c>
      <c r="P294" s="6">
        <v>3000.0487877999999</v>
      </c>
      <c r="Q294" s="6">
        <v>1691.0973417</v>
      </c>
      <c r="R294" s="6">
        <v>2262.9062515000001</v>
      </c>
      <c r="S294" s="6">
        <v>6.6049721258154301</v>
      </c>
      <c r="T294" s="6">
        <v>7.6502548815126898</v>
      </c>
      <c r="U294" s="6">
        <v>8.3302705621319895</v>
      </c>
      <c r="V294" s="6">
        <v>7.3524647152937197</v>
      </c>
      <c r="W294" s="6">
        <v>10.0751167818105</v>
      </c>
      <c r="X294" s="6">
        <v>11.799235494622801</v>
      </c>
      <c r="Y294" s="6">
        <v>7.8387664642060502</v>
      </c>
      <c r="Z294" s="6">
        <v>7.1915590938682801</v>
      </c>
      <c r="AA294" s="6">
        <v>6.7464309551949002</v>
      </c>
      <c r="AB294" s="6">
        <v>5.3806257465261096</v>
      </c>
      <c r="AC294" s="6">
        <v>5.0322970101599296</v>
      </c>
      <c r="AD294" s="6">
        <v>5.0131890922713298</v>
      </c>
      <c r="AE294" s="6">
        <v>4.73896159379784</v>
      </c>
      <c r="AF294" s="6">
        <v>2.67130500886514</v>
      </c>
      <c r="AG294" s="6">
        <v>3.5745504739233098</v>
      </c>
    </row>
    <row r="295" spans="1:33" x14ac:dyDescent="0.25">
      <c r="A295" s="6" t="s">
        <v>189</v>
      </c>
      <c r="B295" s="6" t="s">
        <v>190</v>
      </c>
      <c r="C295" s="6" t="s">
        <v>15</v>
      </c>
      <c r="D295" s="6">
        <v>1645.0360559999999</v>
      </c>
      <c r="E295" s="6">
        <v>1778.2254902</v>
      </c>
      <c r="F295" s="6">
        <v>2024.9804704000001</v>
      </c>
      <c r="G295" s="6">
        <v>1607.1097542</v>
      </c>
      <c r="H295" s="6">
        <v>2085.4321319000001</v>
      </c>
      <c r="I295" s="6">
        <v>1716.1544339</v>
      </c>
      <c r="J295" s="6">
        <v>1997.9984635999999</v>
      </c>
      <c r="K295" s="6">
        <v>1913.2799674</v>
      </c>
      <c r="L295" s="6">
        <v>1608.7932026999999</v>
      </c>
      <c r="M295" s="6">
        <v>1093.1756224000001</v>
      </c>
      <c r="N295" s="6">
        <v>1618.9830357000001</v>
      </c>
      <c r="O295" s="6">
        <v>1101.8445213</v>
      </c>
      <c r="P295" s="6">
        <v>1156.5651218999999</v>
      </c>
      <c r="Q295" s="6">
        <v>883.35921370000005</v>
      </c>
      <c r="R295" s="6">
        <v>1546.8049103000001</v>
      </c>
      <c r="S295" s="6">
        <v>6.9183862312530104</v>
      </c>
      <c r="T295" s="6">
        <v>7.4785295450465297</v>
      </c>
      <c r="U295" s="6">
        <v>8.5162856788906804</v>
      </c>
      <c r="V295" s="6">
        <v>6.7588828554951101</v>
      </c>
      <c r="W295" s="6">
        <v>8.7705220167828202</v>
      </c>
      <c r="X295" s="6">
        <v>7.2174826581415497</v>
      </c>
      <c r="Y295" s="6">
        <v>8.4028097805017996</v>
      </c>
      <c r="Z295" s="6">
        <v>8.0465165092967208</v>
      </c>
      <c r="AA295" s="6">
        <v>6.7659627896284302</v>
      </c>
      <c r="AB295" s="6">
        <v>4.5974744120463198</v>
      </c>
      <c r="AC295" s="6">
        <v>6.8088172912479203</v>
      </c>
      <c r="AD295" s="6">
        <v>4.6339324523252197</v>
      </c>
      <c r="AE295" s="6">
        <v>4.8640661617817003</v>
      </c>
      <c r="AF295" s="6">
        <v>3.7150676418441799</v>
      </c>
      <c r="AG295" s="6">
        <v>6.5052639757180302</v>
      </c>
    </row>
    <row r="296" spans="1:33" x14ac:dyDescent="0.25">
      <c r="A296" s="6" t="s">
        <v>189</v>
      </c>
      <c r="B296" s="6" t="s">
        <v>190</v>
      </c>
      <c r="C296" s="6" t="s">
        <v>16</v>
      </c>
      <c r="D296" s="6">
        <v>989.60387649999996</v>
      </c>
      <c r="E296" s="6">
        <v>1028.5915573</v>
      </c>
      <c r="F296" s="6">
        <v>1311.5625499</v>
      </c>
      <c r="G296" s="6">
        <v>1475.9127467000001</v>
      </c>
      <c r="H296" s="6">
        <v>1483.5453680999999</v>
      </c>
      <c r="I296" s="6">
        <v>1620.6941952</v>
      </c>
      <c r="J296" s="6">
        <v>1265.2434799</v>
      </c>
      <c r="K296" s="6">
        <v>1440.5517970999999</v>
      </c>
      <c r="L296" s="6">
        <v>1151.2682136999999</v>
      </c>
      <c r="M296" s="6">
        <v>1057.1626859</v>
      </c>
      <c r="N296" s="6">
        <v>1286.6949050999999</v>
      </c>
      <c r="O296" s="6">
        <v>871.57845229999998</v>
      </c>
      <c r="P296" s="6">
        <v>649.47696159999998</v>
      </c>
      <c r="Q296" s="6">
        <v>534.76697320000005</v>
      </c>
      <c r="R296" s="6">
        <v>1146.6038477</v>
      </c>
      <c r="S296" s="6">
        <v>5.7158733427323396</v>
      </c>
      <c r="T296" s="6">
        <v>5.9410630885201599</v>
      </c>
      <c r="U296" s="6">
        <v>7.5754810528972998</v>
      </c>
      <c r="V296" s="6">
        <v>8.5247547280211204</v>
      </c>
      <c r="W296" s="6">
        <v>8.5688401426313803</v>
      </c>
      <c r="X296" s="6">
        <v>9.3610008681738694</v>
      </c>
      <c r="Y296" s="6">
        <v>7.30794578574623</v>
      </c>
      <c r="Z296" s="6">
        <v>8.3205126934131002</v>
      </c>
      <c r="AA296" s="6">
        <v>6.6496337062629802</v>
      </c>
      <c r="AB296" s="6">
        <v>6.1060876566474702</v>
      </c>
      <c r="AC296" s="6">
        <v>7.4318475128675496</v>
      </c>
      <c r="AD296" s="6">
        <v>5.0341678725239696</v>
      </c>
      <c r="AE296" s="6">
        <v>3.7513273135690199</v>
      </c>
      <c r="AF296" s="6">
        <v>3.08877153705</v>
      </c>
      <c r="AG296" s="6">
        <v>6.6226926989435304</v>
      </c>
    </row>
    <row r="297" spans="1:33" x14ac:dyDescent="0.25">
      <c r="A297" s="6" t="s">
        <v>191</v>
      </c>
      <c r="B297" s="6" t="s">
        <v>192</v>
      </c>
      <c r="C297" s="6" t="s">
        <v>15</v>
      </c>
      <c r="D297" s="6">
        <v>1121.9547815999999</v>
      </c>
      <c r="E297" s="6">
        <v>1916.6579334999999</v>
      </c>
      <c r="F297" s="6">
        <v>1844.3264253</v>
      </c>
      <c r="G297" s="6">
        <v>1630.3316201</v>
      </c>
      <c r="H297" s="6">
        <v>1972.5135556</v>
      </c>
      <c r="I297" s="6">
        <v>1812.9707426</v>
      </c>
      <c r="J297" s="6">
        <v>2255.9497000000001</v>
      </c>
      <c r="K297" s="6">
        <v>1600.4189842000001</v>
      </c>
      <c r="L297" s="6">
        <v>2085.1379195999998</v>
      </c>
      <c r="M297" s="6">
        <v>1315.6391146000001</v>
      </c>
      <c r="N297" s="6">
        <v>1601.0189846999999</v>
      </c>
      <c r="O297" s="6">
        <v>1409.76713</v>
      </c>
      <c r="P297" s="6">
        <v>843.31561220000003</v>
      </c>
      <c r="Q297" s="6">
        <v>986.83423389999996</v>
      </c>
      <c r="R297" s="6">
        <v>1610.2805355999999</v>
      </c>
      <c r="S297" s="6">
        <v>4.6734256713048099</v>
      </c>
      <c r="T297" s="6">
        <v>7.9837071301171303</v>
      </c>
      <c r="U297" s="6">
        <v>7.6824151949965298</v>
      </c>
      <c r="V297" s="6">
        <v>6.7910345150003701</v>
      </c>
      <c r="W297" s="6">
        <v>8.2163698920125601</v>
      </c>
      <c r="X297" s="6">
        <v>7.55180524985908</v>
      </c>
      <c r="Y297" s="6">
        <v>9.3970037064392002</v>
      </c>
      <c r="Z297" s="6">
        <v>6.6664354823084304</v>
      </c>
      <c r="AA297" s="6">
        <v>8.6854989536859399</v>
      </c>
      <c r="AB297" s="6">
        <v>5.4802044727471504</v>
      </c>
      <c r="AC297" s="6">
        <v>6.6689347432282799</v>
      </c>
      <c r="AD297" s="6">
        <v>5.8722882632649798</v>
      </c>
      <c r="AE297" s="6">
        <v>3.5127733271452999</v>
      </c>
      <c r="AF297" s="6">
        <v>4.1105902997745902</v>
      </c>
      <c r="AG297" s="6">
        <v>6.7075130981156601</v>
      </c>
    </row>
    <row r="298" spans="1:33" x14ac:dyDescent="0.25">
      <c r="A298" s="6" t="s">
        <v>191</v>
      </c>
      <c r="B298" s="6" t="s">
        <v>192</v>
      </c>
      <c r="C298" s="6" t="s">
        <v>16</v>
      </c>
      <c r="D298" s="6">
        <v>3447.3961459000002</v>
      </c>
      <c r="E298" s="6">
        <v>3815.7511029000002</v>
      </c>
      <c r="F298" s="6">
        <v>4267.9136113000004</v>
      </c>
      <c r="G298" s="6">
        <v>4262.1987854999998</v>
      </c>
      <c r="H298" s="6">
        <v>4689.9560388999998</v>
      </c>
      <c r="I298" s="6">
        <v>5588.3275577000004</v>
      </c>
      <c r="J298" s="6">
        <v>5412.0790919999999</v>
      </c>
      <c r="K298" s="6">
        <v>6363.0114056000002</v>
      </c>
      <c r="L298" s="6">
        <v>5471.8333405000003</v>
      </c>
      <c r="M298" s="6">
        <v>3282.7370316000001</v>
      </c>
      <c r="N298" s="6">
        <v>3259.8761245000001</v>
      </c>
      <c r="O298" s="6">
        <v>2798.8661935</v>
      </c>
      <c r="P298" s="6">
        <v>3176.8380619</v>
      </c>
      <c r="Q298" s="6">
        <v>1428.0032111</v>
      </c>
      <c r="R298" s="6">
        <v>2003.0950212</v>
      </c>
      <c r="S298" s="6">
        <v>5.8166345539085604</v>
      </c>
      <c r="T298" s="6">
        <v>6.4381431013198798</v>
      </c>
      <c r="U298" s="6">
        <v>7.2010563143747097</v>
      </c>
      <c r="V298" s="6">
        <v>7.19141394900356</v>
      </c>
      <c r="W298" s="6">
        <v>7.91314928649025</v>
      </c>
      <c r="X298" s="6">
        <v>9.4289306464926703</v>
      </c>
      <c r="Y298" s="6">
        <v>9.1315546350693193</v>
      </c>
      <c r="Z298" s="6">
        <v>10.736019430997199</v>
      </c>
      <c r="AA298" s="6">
        <v>9.2323752578983207</v>
      </c>
      <c r="AB298" s="6">
        <v>5.53881272742876</v>
      </c>
      <c r="AC298" s="6">
        <v>5.5002405597567297</v>
      </c>
      <c r="AD298" s="6">
        <v>4.7223994933800801</v>
      </c>
      <c r="AE298" s="6">
        <v>5.3601342175299402</v>
      </c>
      <c r="AF298" s="6">
        <v>2.4094047998096202</v>
      </c>
      <c r="AG298" s="6">
        <v>3.3797310265404201</v>
      </c>
    </row>
    <row r="299" spans="1:33" x14ac:dyDescent="0.25">
      <c r="A299" s="6" t="s">
        <v>193</v>
      </c>
      <c r="B299" s="6" t="s">
        <v>194</v>
      </c>
      <c r="C299" s="6" t="s">
        <v>15</v>
      </c>
      <c r="D299" s="6">
        <v>2352.2240654000002</v>
      </c>
      <c r="E299" s="6">
        <v>2680.6840229999998</v>
      </c>
      <c r="F299" s="6">
        <v>2679.8308143999998</v>
      </c>
      <c r="G299" s="6">
        <v>2648.9677912000002</v>
      </c>
      <c r="H299" s="6">
        <v>3200.3542559000002</v>
      </c>
      <c r="I299" s="6">
        <v>2964.8208817</v>
      </c>
      <c r="J299" s="6">
        <v>2624.4608554000001</v>
      </c>
      <c r="K299" s="6">
        <v>2518.9068041</v>
      </c>
      <c r="L299" s="6">
        <v>2105.3383773999999</v>
      </c>
      <c r="M299" s="6">
        <v>2001.8447973</v>
      </c>
      <c r="N299" s="6">
        <v>1687.0962495000001</v>
      </c>
      <c r="O299" s="6">
        <v>1753.1726054999999</v>
      </c>
      <c r="P299" s="6">
        <v>1245.1969901</v>
      </c>
      <c r="Q299" s="6">
        <v>1007.4002868</v>
      </c>
      <c r="R299" s="6">
        <v>1764.8714804000001</v>
      </c>
      <c r="S299" s="6">
        <v>7.0775147102224301</v>
      </c>
      <c r="T299" s="6">
        <v>8.0658049908244696</v>
      </c>
      <c r="U299" s="6">
        <v>8.0632378049401794</v>
      </c>
      <c r="V299" s="6">
        <v>7.9703752652217101</v>
      </c>
      <c r="W299" s="6">
        <v>9.6294203674017105</v>
      </c>
      <c r="X299" s="6">
        <v>8.9207332379868696</v>
      </c>
      <c r="Y299" s="6">
        <v>7.8966373075252898</v>
      </c>
      <c r="Z299" s="6">
        <v>7.5790398635622704</v>
      </c>
      <c r="AA299" s="6">
        <v>6.33467004917767</v>
      </c>
      <c r="AB299" s="6">
        <v>6.0232722761739401</v>
      </c>
      <c r="AC299" s="6">
        <v>5.0762377186064702</v>
      </c>
      <c r="AD299" s="6">
        <v>5.27505227393174</v>
      </c>
      <c r="AE299" s="6">
        <v>3.7466243731584301</v>
      </c>
      <c r="AF299" s="6">
        <v>3.0311272016073199</v>
      </c>
      <c r="AG299" s="6">
        <v>5.3102525596595003</v>
      </c>
    </row>
    <row r="300" spans="1:33" x14ac:dyDescent="0.25">
      <c r="A300" s="6" t="s">
        <v>193</v>
      </c>
      <c r="B300" s="6" t="s">
        <v>194</v>
      </c>
      <c r="C300" s="6" t="s">
        <v>16</v>
      </c>
      <c r="D300" s="6">
        <v>2210.2999801999999</v>
      </c>
      <c r="E300" s="6">
        <v>2616.7943186000002</v>
      </c>
      <c r="F300" s="6">
        <v>3035.1667991999998</v>
      </c>
      <c r="G300" s="6">
        <v>2711.6523989000002</v>
      </c>
      <c r="H300" s="6">
        <v>3407.0255536999998</v>
      </c>
      <c r="I300" s="6">
        <v>3652.2175944000001</v>
      </c>
      <c r="J300" s="6">
        <v>3265.3138522999998</v>
      </c>
      <c r="K300" s="6">
        <v>3109.6273148999999</v>
      </c>
      <c r="L300" s="6">
        <v>2608.4440494</v>
      </c>
      <c r="M300" s="6">
        <v>2796.5164169</v>
      </c>
      <c r="N300" s="6">
        <v>1862.4128054</v>
      </c>
      <c r="O300" s="6">
        <v>1915.9244736999999</v>
      </c>
      <c r="P300" s="6">
        <v>1493.2079807</v>
      </c>
      <c r="Q300" s="6">
        <v>954.02489630000002</v>
      </c>
      <c r="R300" s="6">
        <v>2432.2012835999999</v>
      </c>
      <c r="S300" s="6">
        <v>5.8057573122535704</v>
      </c>
      <c r="T300" s="6">
        <v>6.8734890675341003</v>
      </c>
      <c r="U300" s="6">
        <v>7.9724209366233501</v>
      </c>
      <c r="V300" s="6">
        <v>7.1226511714392098</v>
      </c>
      <c r="W300" s="6">
        <v>8.9491759935855804</v>
      </c>
      <c r="X300" s="6">
        <v>9.5932177507915792</v>
      </c>
      <c r="Y300" s="6">
        <v>8.5769442811460408</v>
      </c>
      <c r="Z300" s="6">
        <v>8.1680051050041094</v>
      </c>
      <c r="AA300" s="6">
        <v>6.8515555576478997</v>
      </c>
      <c r="AB300" s="6">
        <v>7.3455620421193704</v>
      </c>
      <c r="AC300" s="6">
        <v>4.89196799540637</v>
      </c>
      <c r="AD300" s="6">
        <v>5.0325261831214601</v>
      </c>
      <c r="AE300" s="6">
        <v>3.9221839706481698</v>
      </c>
      <c r="AF300" s="6">
        <v>2.50592094619866</v>
      </c>
      <c r="AG300" s="6">
        <v>6.3886216864805299</v>
      </c>
    </row>
    <row r="301" spans="1:33" x14ac:dyDescent="0.25">
      <c r="A301" s="6" t="s">
        <v>195</v>
      </c>
      <c r="B301" s="6" t="s">
        <v>196</v>
      </c>
      <c r="C301" s="6" t="s">
        <v>15</v>
      </c>
      <c r="D301" s="6">
        <v>7726.3870900000002</v>
      </c>
      <c r="E301" s="6">
        <v>6957.9770121000001</v>
      </c>
      <c r="F301" s="6">
        <v>8798.8616536000009</v>
      </c>
      <c r="G301" s="6">
        <v>7662.7264765999998</v>
      </c>
      <c r="H301" s="6">
        <v>7927.5720633999999</v>
      </c>
      <c r="I301" s="6">
        <v>6981.7051902000003</v>
      </c>
      <c r="J301" s="6">
        <v>7546.7069738</v>
      </c>
      <c r="K301" s="6">
        <v>6061.8710134000003</v>
      </c>
      <c r="L301" s="6">
        <v>4833.1517126999997</v>
      </c>
      <c r="M301" s="6">
        <v>4448.7056830000001</v>
      </c>
      <c r="N301" s="6">
        <v>3268.3312265999998</v>
      </c>
      <c r="O301" s="6">
        <v>3363.1950837999998</v>
      </c>
      <c r="P301" s="6">
        <v>2915.3262728</v>
      </c>
      <c r="Q301" s="6">
        <v>2572.9353501999999</v>
      </c>
      <c r="R301" s="6">
        <v>3751.6379646999999</v>
      </c>
      <c r="S301" s="6">
        <v>9.1094695893710504</v>
      </c>
      <c r="T301" s="6">
        <v>8.2035082189064692</v>
      </c>
      <c r="U301" s="6">
        <v>10.3739253186385</v>
      </c>
      <c r="V301" s="6">
        <v>9.0344132383168105</v>
      </c>
      <c r="W301" s="6">
        <v>9.3466682147670994</v>
      </c>
      <c r="X301" s="6">
        <v>8.2314839227244807</v>
      </c>
      <c r="Y301" s="6">
        <v>8.8976253554137603</v>
      </c>
      <c r="Z301" s="6">
        <v>7.1469923792359698</v>
      </c>
      <c r="AA301" s="6">
        <v>5.6983229075644601</v>
      </c>
      <c r="AB301" s="6">
        <v>5.2450580923911101</v>
      </c>
      <c r="AC301" s="6">
        <v>3.8533875626343401</v>
      </c>
      <c r="AD301" s="6">
        <v>3.9652327772511802</v>
      </c>
      <c r="AE301" s="6">
        <v>3.4371920168920802</v>
      </c>
      <c r="AF301" s="6">
        <v>3.0335104952740202</v>
      </c>
      <c r="AG301" s="6">
        <v>4.4232099106187199</v>
      </c>
    </row>
    <row r="302" spans="1:33" x14ac:dyDescent="0.25">
      <c r="A302" s="6" t="s">
        <v>195</v>
      </c>
      <c r="B302" s="6" t="s">
        <v>196</v>
      </c>
      <c r="C302" s="6" t="s">
        <v>16</v>
      </c>
      <c r="D302" s="6">
        <v>5532.6652488</v>
      </c>
      <c r="E302" s="6">
        <v>7424.5785431000004</v>
      </c>
      <c r="F302" s="6">
        <v>5747.5304563</v>
      </c>
      <c r="G302" s="6">
        <v>5085.9443858000004</v>
      </c>
      <c r="H302" s="6">
        <v>7900.7570767999996</v>
      </c>
      <c r="I302" s="6">
        <v>7491.1268545000003</v>
      </c>
      <c r="J302" s="6">
        <v>6658.9497960999997</v>
      </c>
      <c r="K302" s="6">
        <v>4846.6892731999997</v>
      </c>
      <c r="L302" s="6">
        <v>6300.9028685000003</v>
      </c>
      <c r="M302" s="6">
        <v>4278.0855957000003</v>
      </c>
      <c r="N302" s="6">
        <v>4095.7738174000001</v>
      </c>
      <c r="O302" s="6">
        <v>2284.8247262</v>
      </c>
      <c r="P302" s="6">
        <v>2428.5602678999999</v>
      </c>
      <c r="Q302" s="6">
        <v>2748.3424518000002</v>
      </c>
      <c r="R302" s="6">
        <v>4189.1778838</v>
      </c>
      <c r="S302" s="6">
        <v>7.1839818325993399</v>
      </c>
      <c r="T302" s="6">
        <v>9.6405683282403505</v>
      </c>
      <c r="U302" s="6">
        <v>7.4629771590331</v>
      </c>
      <c r="V302" s="6">
        <v>6.6039296480340202</v>
      </c>
      <c r="W302" s="6">
        <v>10.2588703185725</v>
      </c>
      <c r="X302" s="6">
        <v>9.7269790974788197</v>
      </c>
      <c r="Y302" s="6">
        <v>8.6464248618239097</v>
      </c>
      <c r="Z302" s="6">
        <v>6.2932648409326504</v>
      </c>
      <c r="AA302" s="6">
        <v>8.1815128334567007</v>
      </c>
      <c r="AB302" s="6">
        <v>5.5549518750442504</v>
      </c>
      <c r="AC302" s="6">
        <v>5.3182260938377803</v>
      </c>
      <c r="AD302" s="6">
        <v>2.9667689233963102</v>
      </c>
      <c r="AE302" s="6">
        <v>3.15340474425961</v>
      </c>
      <c r="AF302" s="6">
        <v>3.56863127545537</v>
      </c>
      <c r="AG302" s="6">
        <v>5.4395081678353101</v>
      </c>
    </row>
    <row r="303" spans="1:33" x14ac:dyDescent="0.25">
      <c r="A303" s="6" t="s">
        <v>197</v>
      </c>
      <c r="B303" s="6" t="s">
        <v>198</v>
      </c>
      <c r="C303" s="6" t="s">
        <v>15</v>
      </c>
      <c r="D303" s="6">
        <v>5854.8532068000004</v>
      </c>
      <c r="E303" s="6">
        <v>5081.5795359000003</v>
      </c>
      <c r="F303" s="6">
        <v>6834.5427903</v>
      </c>
      <c r="G303" s="6">
        <v>4939.9431974999998</v>
      </c>
      <c r="H303" s="6">
        <v>7413.3886415999996</v>
      </c>
      <c r="I303" s="6">
        <v>7159.6580674999996</v>
      </c>
      <c r="J303" s="6">
        <v>5969.6961217999997</v>
      </c>
      <c r="K303" s="6">
        <v>5093.4448807999997</v>
      </c>
      <c r="L303" s="6">
        <v>4563.0353593</v>
      </c>
      <c r="M303" s="6">
        <v>4159.4517758000002</v>
      </c>
      <c r="N303" s="6">
        <v>3561.8841990999999</v>
      </c>
      <c r="O303" s="6">
        <v>3943.5088618999998</v>
      </c>
      <c r="P303" s="6">
        <v>3042.8429141000001</v>
      </c>
      <c r="Q303" s="6">
        <v>1713.8321244000001</v>
      </c>
      <c r="R303" s="6">
        <v>3355.6086787999998</v>
      </c>
      <c r="S303" s="6">
        <v>8.0548535914981301</v>
      </c>
      <c r="T303" s="6">
        <v>6.9910171492751703</v>
      </c>
      <c r="U303" s="6">
        <v>9.4026681107491203</v>
      </c>
      <c r="V303" s="6">
        <v>6.7961600061920802</v>
      </c>
      <c r="W303" s="6">
        <v>10.199019175341601</v>
      </c>
      <c r="X303" s="6">
        <v>9.8499476352235895</v>
      </c>
      <c r="Y303" s="6">
        <v>8.2128495025265202</v>
      </c>
      <c r="Z303" s="6">
        <v>7.0073409771503297</v>
      </c>
      <c r="AA303" s="6">
        <v>6.2776265183391304</v>
      </c>
      <c r="AB303" s="6">
        <v>5.7223936948673</v>
      </c>
      <c r="AC303" s="6">
        <v>4.9002860909132799</v>
      </c>
      <c r="AD303" s="6">
        <v>5.42530878186456</v>
      </c>
      <c r="AE303" s="6">
        <v>4.18621155975982</v>
      </c>
      <c r="AF303" s="6">
        <v>2.3578160467652798</v>
      </c>
      <c r="AG303" s="6">
        <v>4.6165011595341499</v>
      </c>
    </row>
    <row r="304" spans="1:33" x14ac:dyDescent="0.25">
      <c r="A304" s="6" t="s">
        <v>197</v>
      </c>
      <c r="B304" s="6" t="s">
        <v>198</v>
      </c>
      <c r="C304" s="6" t="s">
        <v>16</v>
      </c>
      <c r="D304" s="6">
        <v>5826.5411654999998</v>
      </c>
      <c r="E304" s="6">
        <v>6364.1075001999998</v>
      </c>
      <c r="F304" s="6">
        <v>7334.3758025999996</v>
      </c>
      <c r="G304" s="6">
        <v>8087.2562483000002</v>
      </c>
      <c r="H304" s="6">
        <v>8411.4119126000005</v>
      </c>
      <c r="I304" s="6">
        <v>10328.5024056</v>
      </c>
      <c r="J304" s="6">
        <v>8085.6049425000001</v>
      </c>
      <c r="K304" s="6">
        <v>9643.8935093</v>
      </c>
      <c r="L304" s="6">
        <v>5493.4269855000002</v>
      </c>
      <c r="M304" s="6">
        <v>4964.2291848000004</v>
      </c>
      <c r="N304" s="6">
        <v>4680.1725674999998</v>
      </c>
      <c r="O304" s="6">
        <v>4662.3122778999996</v>
      </c>
      <c r="P304" s="6">
        <v>3581.3112506000002</v>
      </c>
      <c r="Q304" s="6">
        <v>1999.7567237000001</v>
      </c>
      <c r="R304" s="6">
        <v>2369.8271697999999</v>
      </c>
      <c r="S304" s="6">
        <v>6.3447326328368696</v>
      </c>
      <c r="T304" s="6">
        <v>6.9301081702622396</v>
      </c>
      <c r="U304" s="6">
        <v>7.98666862113416</v>
      </c>
      <c r="V304" s="6">
        <v>8.8065075267171196</v>
      </c>
      <c r="W304" s="6">
        <v>9.1594924216975393</v>
      </c>
      <c r="X304" s="6">
        <v>11.2470819993805</v>
      </c>
      <c r="Y304" s="6">
        <v>8.8047093597603503</v>
      </c>
      <c r="Z304" s="6">
        <v>10.501586467519401</v>
      </c>
      <c r="AA304" s="6">
        <v>5.9819924842181296</v>
      </c>
      <c r="AB304" s="6">
        <v>5.4057297478956201</v>
      </c>
      <c r="AC304" s="6">
        <v>5.0964101639153103</v>
      </c>
      <c r="AD304" s="6">
        <v>5.0769614448488403</v>
      </c>
      <c r="AE304" s="6">
        <v>3.8998201016018599</v>
      </c>
      <c r="AF304" s="6">
        <v>2.17760784352161</v>
      </c>
      <c r="AG304" s="6">
        <v>2.58059101469048</v>
      </c>
    </row>
    <row r="305" spans="1:33" x14ac:dyDescent="0.25">
      <c r="A305" s="6" t="s">
        <v>199</v>
      </c>
      <c r="B305" s="6" t="s">
        <v>200</v>
      </c>
      <c r="C305" s="6" t="s">
        <v>15</v>
      </c>
      <c r="D305" s="6">
        <v>4817.8207023000004</v>
      </c>
      <c r="E305" s="6">
        <v>4239.5349723999998</v>
      </c>
      <c r="F305" s="6">
        <v>4744.1089693000004</v>
      </c>
      <c r="G305" s="6">
        <v>4845.5110096999997</v>
      </c>
      <c r="H305" s="6">
        <v>5683.6999966000003</v>
      </c>
      <c r="I305" s="6">
        <v>5448.2903905000003</v>
      </c>
      <c r="J305" s="6">
        <v>4961.9596883000004</v>
      </c>
      <c r="K305" s="6">
        <v>3209.5449038000002</v>
      </c>
      <c r="L305" s="6">
        <v>3176.4649463000001</v>
      </c>
      <c r="M305" s="6">
        <v>2501.8783180999999</v>
      </c>
      <c r="N305" s="6">
        <v>3494.7201774999999</v>
      </c>
      <c r="O305" s="6">
        <v>2448.1246053999998</v>
      </c>
      <c r="P305" s="6">
        <v>1944.7567343999999</v>
      </c>
      <c r="Q305" s="6">
        <v>1916.9466961999999</v>
      </c>
      <c r="R305" s="6">
        <v>2193.8225195</v>
      </c>
      <c r="S305" s="6">
        <v>8.6609105499754993</v>
      </c>
      <c r="T305" s="6">
        <v>7.6213365831402102</v>
      </c>
      <c r="U305" s="6">
        <v>8.5284002791611595</v>
      </c>
      <c r="V305" s="6">
        <v>8.7106889228772193</v>
      </c>
      <c r="W305" s="6">
        <v>10.217486350197399</v>
      </c>
      <c r="X305" s="6">
        <v>9.7942946901043193</v>
      </c>
      <c r="Y305" s="6">
        <v>8.9200266403510096</v>
      </c>
      <c r="Z305" s="6">
        <v>5.7697417640866302</v>
      </c>
      <c r="AA305" s="6">
        <v>5.7102745131016199</v>
      </c>
      <c r="AB305" s="6">
        <v>4.4975821349355698</v>
      </c>
      <c r="AC305" s="6">
        <v>6.2823962793120298</v>
      </c>
      <c r="AD305" s="6">
        <v>4.4009500420887999</v>
      </c>
      <c r="AE305" s="6">
        <v>3.4960545771369</v>
      </c>
      <c r="AF305" s="6">
        <v>3.4460609663064701</v>
      </c>
      <c r="AG305" s="6">
        <v>3.9437957072251901</v>
      </c>
    </row>
    <row r="306" spans="1:33" x14ac:dyDescent="0.25">
      <c r="A306" s="6" t="s">
        <v>199</v>
      </c>
      <c r="B306" s="6" t="s">
        <v>200</v>
      </c>
      <c r="C306" s="6" t="s">
        <v>16</v>
      </c>
      <c r="D306" s="6">
        <v>3477.9577933</v>
      </c>
      <c r="E306" s="6">
        <v>4221.5132768000003</v>
      </c>
      <c r="F306" s="6">
        <v>3671.0642862</v>
      </c>
      <c r="G306" s="6">
        <v>3574.0453558999998</v>
      </c>
      <c r="H306" s="6">
        <v>3804.7436379999999</v>
      </c>
      <c r="I306" s="6">
        <v>5100.5049022000003</v>
      </c>
      <c r="J306" s="6">
        <v>4652.4527002000004</v>
      </c>
      <c r="K306" s="6">
        <v>3164.5377122999998</v>
      </c>
      <c r="L306" s="6">
        <v>2614.3082080999998</v>
      </c>
      <c r="M306" s="6">
        <v>2213.7848829</v>
      </c>
      <c r="N306" s="6">
        <v>2535.5531703000001</v>
      </c>
      <c r="O306" s="6">
        <v>1942.9327628000001</v>
      </c>
      <c r="P306" s="6">
        <v>2178.3978353000002</v>
      </c>
      <c r="Q306" s="6">
        <v>1281.3303195000001</v>
      </c>
      <c r="R306" s="6">
        <v>1266.6885265999999</v>
      </c>
      <c r="S306" s="6">
        <v>7.6104416727090101</v>
      </c>
      <c r="T306" s="6">
        <v>9.2374843149460393</v>
      </c>
      <c r="U306" s="6">
        <v>8.0329958807180795</v>
      </c>
      <c r="V306" s="6">
        <v>7.8206997707367698</v>
      </c>
      <c r="W306" s="6">
        <v>8.3255120554914797</v>
      </c>
      <c r="X306" s="6">
        <v>11.160887327137001</v>
      </c>
      <c r="Y306" s="6">
        <v>10.1804627928834</v>
      </c>
      <c r="Z306" s="6">
        <v>6.9246181557873099</v>
      </c>
      <c r="AA306" s="6">
        <v>5.72061000008613</v>
      </c>
      <c r="AB306" s="6">
        <v>4.8441878046051796</v>
      </c>
      <c r="AC306" s="6">
        <v>5.5482788053938004</v>
      </c>
      <c r="AD306" s="6">
        <v>4.2515111867573303</v>
      </c>
      <c r="AE306" s="6">
        <v>4.7667541272189897</v>
      </c>
      <c r="AF306" s="6">
        <v>2.803797584552</v>
      </c>
      <c r="AG306" s="6">
        <v>2.7717585209774001</v>
      </c>
    </row>
    <row r="307" spans="1:33" x14ac:dyDescent="0.25">
      <c r="A307" s="6" t="s">
        <v>201</v>
      </c>
      <c r="B307" s="6" t="s">
        <v>202</v>
      </c>
      <c r="C307" s="6" t="s">
        <v>15</v>
      </c>
      <c r="D307" s="6">
        <v>5619.8613973000001</v>
      </c>
      <c r="E307" s="6">
        <v>4188.6908579000001</v>
      </c>
      <c r="F307" s="6">
        <v>5976.6733405000004</v>
      </c>
      <c r="G307" s="6">
        <v>4707.5082811000002</v>
      </c>
      <c r="H307" s="6">
        <v>4366.9196904</v>
      </c>
      <c r="I307" s="6">
        <v>6533.3944737000002</v>
      </c>
      <c r="J307" s="6">
        <v>5274.2968129999999</v>
      </c>
      <c r="K307" s="6">
        <v>3908.6417984999998</v>
      </c>
      <c r="L307" s="6">
        <v>3736.7738024</v>
      </c>
      <c r="M307" s="6">
        <v>4846.3369661999996</v>
      </c>
      <c r="N307" s="6">
        <v>4368.5719509</v>
      </c>
      <c r="O307" s="6">
        <v>2542.1174406</v>
      </c>
      <c r="P307" s="6">
        <v>2576.4571833999998</v>
      </c>
      <c r="Q307" s="6">
        <v>1989.6898787</v>
      </c>
      <c r="R307" s="6">
        <v>2880.3389861000001</v>
      </c>
      <c r="S307" s="6">
        <v>8.8479080150454301</v>
      </c>
      <c r="T307" s="6">
        <v>6.5946735682781297</v>
      </c>
      <c r="U307" s="6">
        <v>9.4096726261121706</v>
      </c>
      <c r="V307" s="6">
        <v>7.4114995560652899</v>
      </c>
      <c r="W307" s="6">
        <v>6.8752769860682204</v>
      </c>
      <c r="X307" s="6">
        <v>10.2861742029931</v>
      </c>
      <c r="Y307" s="6">
        <v>8.3038512422907207</v>
      </c>
      <c r="Z307" s="6">
        <v>6.1537644173048296</v>
      </c>
      <c r="AA307" s="6">
        <v>5.8831754983408198</v>
      </c>
      <c r="AB307" s="6">
        <v>7.6300713941901002</v>
      </c>
      <c r="AC307" s="6">
        <v>6.8778783044793599</v>
      </c>
      <c r="AD307" s="6">
        <v>4.0023088983435997</v>
      </c>
      <c r="AE307" s="6">
        <v>4.0563733785994103</v>
      </c>
      <c r="AF307" s="6">
        <v>3.1325671187660298</v>
      </c>
      <c r="AG307" s="6">
        <v>4.5348047931228299</v>
      </c>
    </row>
    <row r="308" spans="1:33" x14ac:dyDescent="0.25">
      <c r="A308" s="6" t="s">
        <v>201</v>
      </c>
      <c r="B308" s="6" t="s">
        <v>202</v>
      </c>
      <c r="C308" s="6" t="s">
        <v>16</v>
      </c>
      <c r="D308" s="6">
        <v>14070.5394304</v>
      </c>
      <c r="E308" s="6">
        <v>17064.6962595</v>
      </c>
      <c r="F308" s="6">
        <v>16598.5387118</v>
      </c>
      <c r="G308" s="6">
        <v>19103.402926499999</v>
      </c>
      <c r="H308" s="6">
        <v>24268.169102200001</v>
      </c>
      <c r="I308" s="6">
        <v>24207.344569100002</v>
      </c>
      <c r="J308" s="6">
        <v>18429.7733558</v>
      </c>
      <c r="K308" s="6">
        <v>17453.1807553</v>
      </c>
      <c r="L308" s="6">
        <v>19076.9490778</v>
      </c>
      <c r="M308" s="6">
        <v>13293.993439</v>
      </c>
      <c r="N308" s="6">
        <v>16710.742997400001</v>
      </c>
      <c r="O308" s="6">
        <v>10310.094628999999</v>
      </c>
      <c r="P308" s="6">
        <v>9263.5489675000008</v>
      </c>
      <c r="Q308" s="6">
        <v>6228.2619630999998</v>
      </c>
      <c r="R308" s="6">
        <v>7506.4909509999998</v>
      </c>
      <c r="S308" s="6">
        <v>6.0237154054553601</v>
      </c>
      <c r="T308" s="6">
        <v>7.3055389422866197</v>
      </c>
      <c r="U308" s="6">
        <v>7.10597300415471</v>
      </c>
      <c r="V308" s="6">
        <v>8.1783262876445093</v>
      </c>
      <c r="W308" s="6">
        <v>10.3894058082293</v>
      </c>
      <c r="X308" s="6">
        <v>10.3633663177836</v>
      </c>
      <c r="Y308" s="6">
        <v>7.8899398442769701</v>
      </c>
      <c r="Z308" s="6">
        <v>7.4718523984057903</v>
      </c>
      <c r="AA308" s="6">
        <v>8.1670011741521709</v>
      </c>
      <c r="AB308" s="6">
        <v>5.6912695831342601</v>
      </c>
      <c r="AC308" s="6">
        <v>7.1540085956165802</v>
      </c>
      <c r="AD308" s="6">
        <v>4.4138375899241797</v>
      </c>
      <c r="AE308" s="6">
        <v>3.9658026545989702</v>
      </c>
      <c r="AF308" s="6">
        <v>2.6663709463248702</v>
      </c>
      <c r="AG308" s="6">
        <v>3.21359144801206</v>
      </c>
    </row>
    <row r="309" spans="1:33" x14ac:dyDescent="0.25">
      <c r="A309" s="6" t="s">
        <v>203</v>
      </c>
      <c r="B309" s="6" t="s">
        <v>204</v>
      </c>
      <c r="C309" s="6" t="s">
        <v>15</v>
      </c>
      <c r="D309" s="6">
        <v>45.780938499999998</v>
      </c>
      <c r="E309" s="6">
        <v>276.4136403</v>
      </c>
      <c r="F309" s="6">
        <v>310.65053660000001</v>
      </c>
      <c r="G309" s="6">
        <v>505.85963229999999</v>
      </c>
      <c r="H309" s="6">
        <v>704.55742940000005</v>
      </c>
      <c r="I309" s="6">
        <v>564.34138440000004</v>
      </c>
      <c r="J309" s="6">
        <v>547.26031139999998</v>
      </c>
      <c r="K309" s="6">
        <v>467.85502339999999</v>
      </c>
      <c r="L309" s="6">
        <v>484.54775519999998</v>
      </c>
      <c r="M309" s="6">
        <v>618.19626189999997</v>
      </c>
      <c r="N309" s="6">
        <v>733.03264490000004</v>
      </c>
      <c r="O309" s="6">
        <v>690.1006668</v>
      </c>
      <c r="P309" s="6">
        <v>453.14277479999998</v>
      </c>
      <c r="Q309" s="6">
        <v>543.1723101</v>
      </c>
      <c r="R309" s="6">
        <v>949.4601189</v>
      </c>
      <c r="S309" s="6">
        <v>0.579918729595158</v>
      </c>
      <c r="T309" s="6">
        <v>3.5014015085241001</v>
      </c>
      <c r="U309" s="6">
        <v>3.9350889351717</v>
      </c>
      <c r="V309" s="6">
        <v>6.4078519342037898</v>
      </c>
      <c r="W309" s="6">
        <v>8.9248071964378397</v>
      </c>
      <c r="X309" s="6">
        <v>7.1486550827091699</v>
      </c>
      <c r="Y309" s="6">
        <v>6.9322848098655401</v>
      </c>
      <c r="Z309" s="6">
        <v>5.9264379388998503</v>
      </c>
      <c r="AA309" s="6">
        <v>6.1378889955209104</v>
      </c>
      <c r="AB309" s="6">
        <v>7.83084844015427</v>
      </c>
      <c r="AC309" s="6">
        <v>9.2855099548076492</v>
      </c>
      <c r="AD309" s="6">
        <v>8.7416797273264208</v>
      </c>
      <c r="AE309" s="6">
        <v>5.7400741639938397</v>
      </c>
      <c r="AF309" s="6">
        <v>6.8805010632199997</v>
      </c>
      <c r="AG309" s="6">
        <v>12.027051519569801</v>
      </c>
    </row>
    <row r="310" spans="1:33" x14ac:dyDescent="0.25">
      <c r="A310" s="6" t="s">
        <v>203</v>
      </c>
      <c r="B310" s="6" t="s">
        <v>204</v>
      </c>
      <c r="C310" s="6" t="s">
        <v>16</v>
      </c>
      <c r="D310" s="6">
        <v>2242.7665255000002</v>
      </c>
      <c r="E310" s="6">
        <v>3433.0687542999999</v>
      </c>
      <c r="F310" s="6">
        <v>4338.3196029000001</v>
      </c>
      <c r="G310" s="6">
        <v>4764.6444155999998</v>
      </c>
      <c r="H310" s="6">
        <v>5680.9385228000001</v>
      </c>
      <c r="I310" s="6">
        <v>6189.3703384999999</v>
      </c>
      <c r="J310" s="6">
        <v>7287.8024808</v>
      </c>
      <c r="K310" s="6">
        <v>5650.3261835000003</v>
      </c>
      <c r="L310" s="6">
        <v>4953.3458183000002</v>
      </c>
      <c r="M310" s="6">
        <v>4712.1548726999999</v>
      </c>
      <c r="N310" s="6">
        <v>6435.7669171999996</v>
      </c>
      <c r="O310" s="6">
        <v>5770.7252517999996</v>
      </c>
      <c r="P310" s="6">
        <v>5401.4745149999999</v>
      </c>
      <c r="Q310" s="6">
        <v>3082.2022287</v>
      </c>
      <c r="R310" s="6">
        <v>5732.7221366000003</v>
      </c>
      <c r="S310" s="6">
        <v>2.9636576108480299</v>
      </c>
      <c r="T310" s="6">
        <v>4.53655796381992</v>
      </c>
      <c r="U310" s="6">
        <v>5.7327830441732699</v>
      </c>
      <c r="V310" s="6">
        <v>6.2961411830994898</v>
      </c>
      <c r="W310" s="6">
        <v>7.5069591499732704</v>
      </c>
      <c r="X310" s="6">
        <v>8.1788158961232806</v>
      </c>
      <c r="Y310" s="6">
        <v>9.63031641635766</v>
      </c>
      <c r="Z310" s="6">
        <v>7.4665071050007903</v>
      </c>
      <c r="AA310" s="6">
        <v>6.5454967633308696</v>
      </c>
      <c r="AB310" s="6">
        <v>6.22677995822976</v>
      </c>
      <c r="AC310" s="6">
        <v>8.5044115778175104</v>
      </c>
      <c r="AD310" s="6">
        <v>7.6256059728719103</v>
      </c>
      <c r="AE310" s="6">
        <v>7.1376671954797404</v>
      </c>
      <c r="AF310" s="6">
        <v>4.07291262349435</v>
      </c>
      <c r="AG310" s="6">
        <v>7.57538753938013</v>
      </c>
    </row>
    <row r="311" spans="1:33" x14ac:dyDescent="0.25">
      <c r="A311" s="6" t="s">
        <v>205</v>
      </c>
      <c r="B311" s="6" t="s">
        <v>206</v>
      </c>
      <c r="C311" s="6" t="s">
        <v>15</v>
      </c>
      <c r="D311" s="6">
        <v>965.93931710000004</v>
      </c>
      <c r="E311" s="6">
        <v>2214.1968471999999</v>
      </c>
      <c r="F311" s="6">
        <v>2998.3308323000001</v>
      </c>
      <c r="G311" s="6">
        <v>2955.3566953999998</v>
      </c>
      <c r="H311" s="6">
        <v>3177.9306016999999</v>
      </c>
      <c r="I311" s="6">
        <v>2132.1398852000002</v>
      </c>
      <c r="J311" s="6">
        <v>2252.1172166000001</v>
      </c>
      <c r="K311" s="6">
        <v>3068.6103979</v>
      </c>
      <c r="L311" s="6">
        <v>2312.7050272000001</v>
      </c>
      <c r="M311" s="6">
        <v>2369.5707517000001</v>
      </c>
      <c r="N311" s="6">
        <v>1824.394751</v>
      </c>
      <c r="O311" s="6">
        <v>1361.3812614999999</v>
      </c>
      <c r="P311" s="6">
        <v>1281.7745003</v>
      </c>
      <c r="Q311" s="6">
        <v>1162.6048490999999</v>
      </c>
      <c r="R311" s="6">
        <v>2183.0877934</v>
      </c>
      <c r="S311" s="6">
        <v>2.9942191674123602</v>
      </c>
      <c r="T311" s="6">
        <v>6.8635684695127699</v>
      </c>
      <c r="U311" s="6">
        <v>9.2942273799035</v>
      </c>
      <c r="V311" s="6">
        <v>9.1610161293300205</v>
      </c>
      <c r="W311" s="6">
        <v>9.8509508328993096</v>
      </c>
      <c r="X311" s="6">
        <v>6.6092082585859897</v>
      </c>
      <c r="Y311" s="6">
        <v>6.9811140491188599</v>
      </c>
      <c r="Z311" s="6">
        <v>9.5120800117113795</v>
      </c>
      <c r="AA311" s="6">
        <v>7.16892417403926</v>
      </c>
      <c r="AB311" s="6">
        <v>7.34519657464707</v>
      </c>
      <c r="AC311" s="6">
        <v>5.6552597411304797</v>
      </c>
      <c r="AD311" s="6">
        <v>4.2200103000024303</v>
      </c>
      <c r="AE311" s="6">
        <v>3.9732452227134401</v>
      </c>
      <c r="AF311" s="6">
        <v>3.6038430796594101</v>
      </c>
      <c r="AG311" s="6">
        <v>6.76713660933373</v>
      </c>
    </row>
    <row r="312" spans="1:33" x14ac:dyDescent="0.25">
      <c r="A312" s="6" t="s">
        <v>205</v>
      </c>
      <c r="B312" s="6" t="s">
        <v>206</v>
      </c>
      <c r="C312" s="6" t="s">
        <v>16</v>
      </c>
      <c r="D312" s="6">
        <v>4820.9555104999999</v>
      </c>
      <c r="E312" s="6">
        <v>7220.4610781000001</v>
      </c>
      <c r="F312" s="6">
        <v>8438.1164145999992</v>
      </c>
      <c r="G312" s="6">
        <v>8311.3325526999997</v>
      </c>
      <c r="H312" s="6">
        <v>9631.3801507000007</v>
      </c>
      <c r="I312" s="6">
        <v>11583.652618100001</v>
      </c>
      <c r="J312" s="6">
        <v>11823.317973699999</v>
      </c>
      <c r="K312" s="6">
        <v>11982.6347912</v>
      </c>
      <c r="L312" s="6">
        <v>12039.7206217</v>
      </c>
      <c r="M312" s="6">
        <v>8977.9819998999992</v>
      </c>
      <c r="N312" s="6">
        <v>10052.153965699999</v>
      </c>
      <c r="O312" s="6">
        <v>8107.6305968999995</v>
      </c>
      <c r="P312" s="6">
        <v>6681.7440044000004</v>
      </c>
      <c r="Q312" s="6">
        <v>5344.1214674000003</v>
      </c>
      <c r="R312" s="6">
        <v>10230.6555279</v>
      </c>
      <c r="S312" s="6">
        <v>3.5645864031599301</v>
      </c>
      <c r="T312" s="6">
        <v>5.3387668331482701</v>
      </c>
      <c r="U312" s="6">
        <v>6.2390940912550104</v>
      </c>
      <c r="V312" s="6">
        <v>6.1453508427880701</v>
      </c>
      <c r="W312" s="6">
        <v>7.1213863422043904</v>
      </c>
      <c r="X312" s="6">
        <v>8.5648852248223299</v>
      </c>
      <c r="Y312" s="6">
        <v>8.7420923917458904</v>
      </c>
      <c r="Z312" s="6">
        <v>8.8598903179491799</v>
      </c>
      <c r="AA312" s="6">
        <v>8.9020992482681205</v>
      </c>
      <c r="AB312" s="6">
        <v>6.6382675581544701</v>
      </c>
      <c r="AC312" s="6">
        <v>7.4325040483288296</v>
      </c>
      <c r="AD312" s="6">
        <v>5.9947348040463098</v>
      </c>
      <c r="AE312" s="6">
        <v>4.9404425690311804</v>
      </c>
      <c r="AF312" s="6">
        <v>3.9514122621624099</v>
      </c>
      <c r="AG312" s="6">
        <v>7.5644870629355996</v>
      </c>
    </row>
    <row r="313" spans="1:33" x14ac:dyDescent="0.25">
      <c r="A313" s="6" t="s">
        <v>207</v>
      </c>
      <c r="B313" s="6" t="s">
        <v>208</v>
      </c>
      <c r="C313" s="6" t="s">
        <v>15</v>
      </c>
      <c r="D313" s="6">
        <v>2490.7838725000001</v>
      </c>
      <c r="E313" s="6">
        <v>2583.2961660000001</v>
      </c>
      <c r="F313" s="6">
        <v>2595.9708509000002</v>
      </c>
      <c r="G313" s="6">
        <v>2643.1888727</v>
      </c>
      <c r="H313" s="6">
        <v>2307.9299397999998</v>
      </c>
      <c r="I313" s="6">
        <v>3193.9788880999999</v>
      </c>
      <c r="J313" s="6">
        <v>3186.2089019999999</v>
      </c>
      <c r="K313" s="6">
        <v>2052.4454744</v>
      </c>
      <c r="L313" s="6">
        <v>2507.4618132000001</v>
      </c>
      <c r="M313" s="6">
        <v>1564.1558970000001</v>
      </c>
      <c r="N313" s="6">
        <v>1786.0419167</v>
      </c>
      <c r="O313" s="6">
        <v>1405.4235727</v>
      </c>
      <c r="P313" s="6">
        <v>1167.3116199000001</v>
      </c>
      <c r="Q313" s="6">
        <v>571.4202196</v>
      </c>
      <c r="R313" s="6">
        <v>1058.8008620999999</v>
      </c>
      <c r="S313" s="6">
        <v>8.0052398956861097</v>
      </c>
      <c r="T313" s="6">
        <v>8.3025692268031808</v>
      </c>
      <c r="U313" s="6">
        <v>8.3433049543574498</v>
      </c>
      <c r="V313" s="6">
        <v>8.4950610324668503</v>
      </c>
      <c r="W313" s="6">
        <v>7.4175575948271604</v>
      </c>
      <c r="X313" s="6">
        <v>10.2652693006777</v>
      </c>
      <c r="Y313" s="6">
        <v>10.2402970004298</v>
      </c>
      <c r="Z313" s="6">
        <v>6.5964448287904496</v>
      </c>
      <c r="AA313" s="6">
        <v>8.0588418632207404</v>
      </c>
      <c r="AB313" s="6">
        <v>5.0271094686225499</v>
      </c>
      <c r="AC313" s="6">
        <v>5.7402387115120996</v>
      </c>
      <c r="AD313" s="6">
        <v>4.5169526664806003</v>
      </c>
      <c r="AE313" s="6">
        <v>3.7516741831728102</v>
      </c>
      <c r="AF313" s="6">
        <v>1.8365125893289</v>
      </c>
      <c r="AG313" s="6">
        <v>3.4029266836236798</v>
      </c>
    </row>
    <row r="314" spans="1:33" x14ac:dyDescent="0.25">
      <c r="A314" s="6" t="s">
        <v>207</v>
      </c>
      <c r="B314" s="6" t="s">
        <v>208</v>
      </c>
      <c r="C314" s="6" t="s">
        <v>16</v>
      </c>
      <c r="D314" s="6">
        <v>6099.7506776</v>
      </c>
      <c r="E314" s="6">
        <v>7923.7737785999998</v>
      </c>
      <c r="F314" s="6">
        <v>6506.4246549999998</v>
      </c>
      <c r="G314" s="6">
        <v>8213.0679108999993</v>
      </c>
      <c r="H314" s="6">
        <v>11550.8132754</v>
      </c>
      <c r="I314" s="6">
        <v>10874.8028734</v>
      </c>
      <c r="J314" s="6">
        <v>9286.8956839999992</v>
      </c>
      <c r="K314" s="6">
        <v>8737.4106140000004</v>
      </c>
      <c r="L314" s="6">
        <v>8079.7256171999998</v>
      </c>
      <c r="M314" s="6">
        <v>6909.6270327000002</v>
      </c>
      <c r="N314" s="6">
        <v>8913.2452893999998</v>
      </c>
      <c r="O314" s="6">
        <v>5554.2319894000002</v>
      </c>
      <c r="P314" s="6">
        <v>4251.3097272000005</v>
      </c>
      <c r="Q314" s="6">
        <v>3647.6167157</v>
      </c>
      <c r="R314" s="6">
        <v>3959.8852943000002</v>
      </c>
      <c r="S314" s="6">
        <v>5.5197077140637898</v>
      </c>
      <c r="T314" s="6">
        <v>7.1702791740077298</v>
      </c>
      <c r="U314" s="6">
        <v>5.8877098847766103</v>
      </c>
      <c r="V314" s="6">
        <v>7.4320634891525597</v>
      </c>
      <c r="W314" s="6">
        <v>10.452412977151701</v>
      </c>
      <c r="X314" s="6">
        <v>9.84068636274929</v>
      </c>
      <c r="Y314" s="6">
        <v>8.4037778683193007</v>
      </c>
      <c r="Z314" s="6">
        <v>7.9065449255402003</v>
      </c>
      <c r="AA314" s="6">
        <v>7.3114011004667896</v>
      </c>
      <c r="AB314" s="6">
        <v>6.2525705802624802</v>
      </c>
      <c r="AC314" s="6">
        <v>8.0656589722453305</v>
      </c>
      <c r="AD314" s="6">
        <v>5.0260639783483096</v>
      </c>
      <c r="AE314" s="6">
        <v>3.8470403687603101</v>
      </c>
      <c r="AF314" s="6">
        <v>3.3007542746844099</v>
      </c>
      <c r="AG314" s="6">
        <v>3.5833283294712399</v>
      </c>
    </row>
    <row r="315" spans="1:33" x14ac:dyDescent="0.25">
      <c r="A315" s="6" t="s">
        <v>209</v>
      </c>
      <c r="B315" s="6" t="s">
        <v>210</v>
      </c>
      <c r="C315" s="6" t="s">
        <v>15</v>
      </c>
      <c r="D315" s="6">
        <v>1058.8224004000001</v>
      </c>
      <c r="E315" s="6">
        <v>1836.4333228</v>
      </c>
      <c r="F315" s="6">
        <v>2183.1900059999998</v>
      </c>
      <c r="G315" s="6">
        <v>1196.9728161</v>
      </c>
      <c r="H315" s="6">
        <v>2509.1166146999999</v>
      </c>
      <c r="I315" s="6">
        <v>2495.3468458000002</v>
      </c>
      <c r="J315" s="6">
        <v>1957.1301175999999</v>
      </c>
      <c r="K315" s="6">
        <v>1813.0693936</v>
      </c>
      <c r="L315" s="6">
        <v>1587.4821304</v>
      </c>
      <c r="M315" s="6">
        <v>1742.4593030000001</v>
      </c>
      <c r="N315" s="6">
        <v>1703.5376759000001</v>
      </c>
      <c r="O315" s="6">
        <v>1562.2441311</v>
      </c>
      <c r="P315" s="6">
        <v>922.30122789999996</v>
      </c>
      <c r="Q315" s="6">
        <v>842.88790719999997</v>
      </c>
      <c r="R315" s="6">
        <v>1610.9503135</v>
      </c>
      <c r="S315" s="6">
        <v>4.2315752592322804</v>
      </c>
      <c r="T315" s="6">
        <v>7.3392910945730696</v>
      </c>
      <c r="U315" s="6">
        <v>8.7251014070940691</v>
      </c>
      <c r="V315" s="6">
        <v>4.7836922912368198</v>
      </c>
      <c r="W315" s="6">
        <v>10.0276644933863</v>
      </c>
      <c r="X315" s="6">
        <v>9.9726337220496308</v>
      </c>
      <c r="Y315" s="6">
        <v>7.82165487017072</v>
      </c>
      <c r="Z315" s="6">
        <v>7.2459173382907798</v>
      </c>
      <c r="AA315" s="6">
        <v>6.3443596442011803</v>
      </c>
      <c r="AB315" s="6">
        <v>6.9637246756476099</v>
      </c>
      <c r="AC315" s="6">
        <v>6.8081747040723899</v>
      </c>
      <c r="AD315" s="6">
        <v>6.2434961817451002</v>
      </c>
      <c r="AE315" s="6">
        <v>3.6859694846527602</v>
      </c>
      <c r="AF315" s="6">
        <v>3.3685947832858001</v>
      </c>
      <c r="AG315" s="6">
        <v>6.4381500503614397</v>
      </c>
    </row>
    <row r="316" spans="1:33" x14ac:dyDescent="0.25">
      <c r="A316" s="6" t="s">
        <v>209</v>
      </c>
      <c r="B316" s="6" t="s">
        <v>210</v>
      </c>
      <c r="C316" s="6" t="s">
        <v>16</v>
      </c>
      <c r="D316" s="6">
        <v>5193.9815269000001</v>
      </c>
      <c r="E316" s="6">
        <v>6123.5587341</v>
      </c>
      <c r="F316" s="6">
        <v>6834.0140106999997</v>
      </c>
      <c r="G316" s="6">
        <v>6593.2594010000003</v>
      </c>
      <c r="H316" s="6">
        <v>10546.6511689</v>
      </c>
      <c r="I316" s="6">
        <v>11081.010308299999</v>
      </c>
      <c r="J316" s="6">
        <v>9151.2989032000005</v>
      </c>
      <c r="K316" s="6">
        <v>7806.8435667000003</v>
      </c>
      <c r="L316" s="6">
        <v>8372.5362468999992</v>
      </c>
      <c r="M316" s="6">
        <v>7716.0499019999997</v>
      </c>
      <c r="N316" s="6">
        <v>7549.2356073000001</v>
      </c>
      <c r="O316" s="6">
        <v>5930.7328266000004</v>
      </c>
      <c r="P316" s="6">
        <v>5628.1030502000003</v>
      </c>
      <c r="Q316" s="6">
        <v>4727.3002921999996</v>
      </c>
      <c r="R316" s="6">
        <v>8812.4802517999997</v>
      </c>
      <c r="S316" s="6">
        <v>4.6347086482915403</v>
      </c>
      <c r="T316" s="6">
        <v>5.46419167574388</v>
      </c>
      <c r="U316" s="6">
        <v>6.0981471870657797</v>
      </c>
      <c r="V316" s="6">
        <v>5.8833163360291199</v>
      </c>
      <c r="W316" s="6">
        <v>9.4110183353287908</v>
      </c>
      <c r="X316" s="6">
        <v>9.8878392311761001</v>
      </c>
      <c r="Y316" s="6">
        <v>8.1659135578551592</v>
      </c>
      <c r="Z316" s="6">
        <v>6.9662252757450602</v>
      </c>
      <c r="AA316" s="6">
        <v>7.4710058075239196</v>
      </c>
      <c r="AB316" s="6">
        <v>6.88520800973905</v>
      </c>
      <c r="AC316" s="6">
        <v>6.73635579486292</v>
      </c>
      <c r="AD316" s="6">
        <v>5.2921287031521604</v>
      </c>
      <c r="AE316" s="6">
        <v>5.0220852240509304</v>
      </c>
      <c r="AF316" s="6">
        <v>4.2182782964973597</v>
      </c>
      <c r="AG316" s="6">
        <v>7.8635779169382198</v>
      </c>
    </row>
    <row r="317" spans="1:33" x14ac:dyDescent="0.25">
      <c r="A317" s="6" t="s">
        <v>211</v>
      </c>
      <c r="B317" s="6" t="s">
        <v>212</v>
      </c>
      <c r="C317" s="6" t="s">
        <v>15</v>
      </c>
      <c r="D317" s="6">
        <v>1266.4653737000001</v>
      </c>
      <c r="E317" s="6">
        <v>959.37766180000006</v>
      </c>
      <c r="F317" s="6">
        <v>893.11092069999995</v>
      </c>
      <c r="G317" s="6">
        <v>943.93492609999998</v>
      </c>
      <c r="H317" s="6">
        <v>1359.5525931</v>
      </c>
      <c r="I317" s="6">
        <v>1368.0861932</v>
      </c>
      <c r="J317" s="6">
        <v>1351.1029933</v>
      </c>
      <c r="K317" s="6">
        <v>935.63681770000005</v>
      </c>
      <c r="L317" s="6">
        <v>749.39184680000005</v>
      </c>
      <c r="M317" s="6">
        <v>700.35664919999999</v>
      </c>
      <c r="N317" s="6">
        <v>531.13781600000004</v>
      </c>
      <c r="O317" s="6">
        <v>660.14832560000002</v>
      </c>
      <c r="P317" s="6">
        <v>401.75166489999998</v>
      </c>
      <c r="Q317" s="6">
        <v>297.36955499999999</v>
      </c>
      <c r="R317" s="6">
        <v>323.19374690000001</v>
      </c>
      <c r="S317" s="6">
        <v>9.9403770268746303</v>
      </c>
      <c r="T317" s="6">
        <v>7.5300721737003702</v>
      </c>
      <c r="U317" s="6">
        <v>7.0099502623117997</v>
      </c>
      <c r="V317" s="6">
        <v>7.4088634787197103</v>
      </c>
      <c r="W317" s="6">
        <v>10.6710105494604</v>
      </c>
      <c r="X317" s="6">
        <v>10.7379900375318</v>
      </c>
      <c r="Y317" s="6">
        <v>10.604690372468299</v>
      </c>
      <c r="Z317" s="6">
        <v>7.3437323446051703</v>
      </c>
      <c r="AA317" s="6">
        <v>5.8819116990895699</v>
      </c>
      <c r="AB317" s="6">
        <v>5.49703868017136</v>
      </c>
      <c r="AC317" s="6">
        <v>4.1688547147925599</v>
      </c>
      <c r="AD317" s="6">
        <v>5.1814470307645601</v>
      </c>
      <c r="AE317" s="6">
        <v>3.15331402122218</v>
      </c>
      <c r="AF317" s="6">
        <v>2.3340278813766799</v>
      </c>
      <c r="AG317" s="6">
        <v>2.5367197269108401</v>
      </c>
    </row>
    <row r="318" spans="1:33" x14ac:dyDescent="0.25">
      <c r="A318" s="6" t="s">
        <v>211</v>
      </c>
      <c r="B318" s="6" t="s">
        <v>212</v>
      </c>
      <c r="C318" s="6" t="s">
        <v>16</v>
      </c>
      <c r="D318" s="6">
        <v>1172.3064019999999</v>
      </c>
      <c r="E318" s="6">
        <v>1432.8087218000001</v>
      </c>
      <c r="F318" s="6">
        <v>1367.9309192999999</v>
      </c>
      <c r="G318" s="6">
        <v>1429.9495658000001</v>
      </c>
      <c r="H318" s="6">
        <v>2056.5629161000002</v>
      </c>
      <c r="I318" s="6">
        <v>2202.9365609000001</v>
      </c>
      <c r="J318" s="6">
        <v>1932.6853002</v>
      </c>
      <c r="K318" s="6">
        <v>1480.2210493</v>
      </c>
      <c r="L318" s="6">
        <v>1484.127915</v>
      </c>
      <c r="M318" s="6">
        <v>1518.6007603999999</v>
      </c>
      <c r="N318" s="6">
        <v>1770.7160971999999</v>
      </c>
      <c r="O318" s="6">
        <v>1054.4782911</v>
      </c>
      <c r="P318" s="6">
        <v>961.75108760000001</v>
      </c>
      <c r="Q318" s="6">
        <v>716.99091639999995</v>
      </c>
      <c r="R318" s="6">
        <v>1277.316413</v>
      </c>
      <c r="S318" s="6">
        <v>5.3629437139168603</v>
      </c>
      <c r="T318" s="6">
        <v>6.5546622578476299</v>
      </c>
      <c r="U318" s="6">
        <v>6.2578661280162802</v>
      </c>
      <c r="V318" s="6">
        <v>6.5415824924627897</v>
      </c>
      <c r="W318" s="6">
        <v>9.4081471741148199</v>
      </c>
      <c r="X318" s="6">
        <v>10.077761889963901</v>
      </c>
      <c r="Y318" s="6">
        <v>8.8414449191817202</v>
      </c>
      <c r="Z318" s="6">
        <v>6.7715591742975496</v>
      </c>
      <c r="AA318" s="6">
        <v>6.7894318915421001</v>
      </c>
      <c r="AB318" s="6">
        <v>6.9471346296857801</v>
      </c>
      <c r="AC318" s="6">
        <v>8.1004852881543208</v>
      </c>
      <c r="AD318" s="6">
        <v>4.8239160965671601</v>
      </c>
      <c r="AE318" s="6">
        <v>4.3997174636235696</v>
      </c>
      <c r="AF318" s="6">
        <v>3.2800144411758199</v>
      </c>
      <c r="AG318" s="6">
        <v>5.8433324394497097</v>
      </c>
    </row>
    <row r="319" spans="1:33" x14ac:dyDescent="0.25">
      <c r="A319" s="6" t="s">
        <v>213</v>
      </c>
      <c r="B319" s="6" t="s">
        <v>214</v>
      </c>
      <c r="C319" s="6" t="s">
        <v>15</v>
      </c>
      <c r="D319" s="6">
        <v>1083.6943232000001</v>
      </c>
      <c r="E319" s="6">
        <v>1077.3216881999999</v>
      </c>
      <c r="F319" s="6">
        <v>1168.4230150000001</v>
      </c>
      <c r="G319" s="6">
        <v>1241.7534771999999</v>
      </c>
      <c r="H319" s="6">
        <v>1459.2316997</v>
      </c>
      <c r="I319" s="6">
        <v>1537.1578807000001</v>
      </c>
      <c r="J319" s="6">
        <v>1203.2036857000001</v>
      </c>
      <c r="K319" s="6">
        <v>1286.7481017</v>
      </c>
      <c r="L319" s="6">
        <v>1338.6421155</v>
      </c>
      <c r="M319" s="6">
        <v>943.57388649999996</v>
      </c>
      <c r="N319" s="6">
        <v>1364.3110102000001</v>
      </c>
      <c r="O319" s="6">
        <v>869.27826210000001</v>
      </c>
      <c r="P319" s="6">
        <v>823.98445500000003</v>
      </c>
      <c r="Q319" s="6">
        <v>617.36379190000002</v>
      </c>
      <c r="R319" s="6">
        <v>671.3999652</v>
      </c>
      <c r="S319" s="6">
        <v>6.4945981641011903</v>
      </c>
      <c r="T319" s="6">
        <v>6.4564068561968799</v>
      </c>
      <c r="U319" s="6">
        <v>7.0023786280479596</v>
      </c>
      <c r="V319" s="6">
        <v>7.4418493117833</v>
      </c>
      <c r="W319" s="6">
        <v>8.7451999285972501</v>
      </c>
      <c r="X319" s="6">
        <v>9.2122128317963501</v>
      </c>
      <c r="Y319" s="6">
        <v>7.2108197679880703</v>
      </c>
      <c r="Z319" s="6">
        <v>7.7115028473017198</v>
      </c>
      <c r="AA319" s="6">
        <v>8.0225045380350704</v>
      </c>
      <c r="AB319" s="6">
        <v>5.6548540485671204</v>
      </c>
      <c r="AC319" s="6">
        <v>8.1763386523458799</v>
      </c>
      <c r="AD319" s="6">
        <v>5.2095991316601298</v>
      </c>
      <c r="AE319" s="6">
        <v>4.9381525898270198</v>
      </c>
      <c r="AF319" s="6">
        <v>3.69987150769296</v>
      </c>
      <c r="AG319" s="6">
        <v>4.0237111960591001</v>
      </c>
    </row>
    <row r="320" spans="1:33" x14ac:dyDescent="0.25">
      <c r="A320" s="6" t="s">
        <v>213</v>
      </c>
      <c r="B320" s="6" t="s">
        <v>214</v>
      </c>
      <c r="C320" s="6" t="s">
        <v>16</v>
      </c>
      <c r="D320" s="6">
        <v>2423.9577969000002</v>
      </c>
      <c r="E320" s="6">
        <v>2994.4009999999998</v>
      </c>
      <c r="F320" s="6">
        <v>3234.2021768</v>
      </c>
      <c r="G320" s="6">
        <v>3741.6843613999999</v>
      </c>
      <c r="H320" s="6">
        <v>4365.3304609999996</v>
      </c>
      <c r="I320" s="6">
        <v>4431.1733391999996</v>
      </c>
      <c r="J320" s="6">
        <v>4160.1554869000001</v>
      </c>
      <c r="K320" s="6">
        <v>4435.6023530000002</v>
      </c>
      <c r="L320" s="6">
        <v>3761.5874103000001</v>
      </c>
      <c r="M320" s="6">
        <v>3430.6678793000001</v>
      </c>
      <c r="N320" s="6">
        <v>3766.1768508</v>
      </c>
      <c r="O320" s="6">
        <v>2163.1095102999998</v>
      </c>
      <c r="P320" s="6">
        <v>1548.4483072</v>
      </c>
      <c r="Q320" s="6">
        <v>940.75047300000006</v>
      </c>
      <c r="R320" s="6">
        <v>1408.6652352000001</v>
      </c>
      <c r="S320" s="6">
        <v>5.1787427273903397</v>
      </c>
      <c r="T320" s="6">
        <v>6.3974844865172802</v>
      </c>
      <c r="U320" s="6">
        <v>6.9098154363221296</v>
      </c>
      <c r="V320" s="6">
        <v>7.99404209907118</v>
      </c>
      <c r="W320" s="6">
        <v>9.3264509004534908</v>
      </c>
      <c r="X320" s="6">
        <v>9.4671230388318008</v>
      </c>
      <c r="Y320" s="6">
        <v>8.8880982169530807</v>
      </c>
      <c r="Z320" s="6">
        <v>9.4765855480535404</v>
      </c>
      <c r="AA320" s="6">
        <v>8.0365646091064598</v>
      </c>
      <c r="AB320" s="6">
        <v>7.32956091592773</v>
      </c>
      <c r="AC320" s="6">
        <v>8.0463698671198394</v>
      </c>
      <c r="AD320" s="6">
        <v>4.6214450017824102</v>
      </c>
      <c r="AE320" s="6">
        <v>3.3082322719922801</v>
      </c>
      <c r="AF320" s="6">
        <v>2.0098966560261302</v>
      </c>
      <c r="AG320" s="6">
        <v>3.00958822445231</v>
      </c>
    </row>
    <row r="321" spans="1:33" x14ac:dyDescent="0.25">
      <c r="A321" s="6" t="s">
        <v>215</v>
      </c>
      <c r="B321" s="6" t="s">
        <v>216</v>
      </c>
      <c r="C321" s="6" t="s">
        <v>15</v>
      </c>
      <c r="D321" s="6">
        <v>258.81462110000001</v>
      </c>
      <c r="E321" s="6">
        <v>412.14547750000003</v>
      </c>
      <c r="F321" s="6">
        <v>435.16632959999998</v>
      </c>
      <c r="G321" s="6">
        <v>438.99926570000002</v>
      </c>
      <c r="H321" s="6">
        <v>464.43980219999997</v>
      </c>
      <c r="I321" s="6">
        <v>502.37171239999998</v>
      </c>
      <c r="J321" s="6">
        <v>374.10134140000002</v>
      </c>
      <c r="K321" s="6">
        <v>577.64875789999996</v>
      </c>
      <c r="L321" s="6">
        <v>445.70830380000001</v>
      </c>
      <c r="M321" s="6">
        <v>260.60460740000002</v>
      </c>
      <c r="N321" s="6">
        <v>398.43029589999998</v>
      </c>
      <c r="O321" s="6">
        <v>234.882488</v>
      </c>
      <c r="P321" s="6">
        <v>348.46707179999999</v>
      </c>
      <c r="Q321" s="6">
        <v>206.24919550000001</v>
      </c>
      <c r="R321" s="6">
        <v>227.67468719999999</v>
      </c>
      <c r="S321" s="6">
        <v>4.6335184083130603</v>
      </c>
      <c r="T321" s="6">
        <v>7.3785771792288699</v>
      </c>
      <c r="U321" s="6">
        <v>7.7907159584332604</v>
      </c>
      <c r="V321" s="6">
        <v>7.8593364247027298</v>
      </c>
      <c r="W321" s="6">
        <v>8.3147944420632101</v>
      </c>
      <c r="X321" s="6">
        <v>8.9938836041328791</v>
      </c>
      <c r="Y321" s="6">
        <v>6.6974788541091002</v>
      </c>
      <c r="Z321" s="6">
        <v>10.3415569873646</v>
      </c>
      <c r="AA321" s="6">
        <v>7.9794473033165501</v>
      </c>
      <c r="AB321" s="6">
        <v>4.6655642581047996</v>
      </c>
      <c r="AC321" s="6">
        <v>7.1330363896596296</v>
      </c>
      <c r="AD321" s="6">
        <v>4.2050651053360104</v>
      </c>
      <c r="AE321" s="6">
        <v>6.2385524628162097</v>
      </c>
      <c r="AF321" s="6">
        <v>3.6924476677063902</v>
      </c>
      <c r="AG321" s="6">
        <v>4.0760249547127199</v>
      </c>
    </row>
    <row r="322" spans="1:33" x14ac:dyDescent="0.25">
      <c r="A322" s="6" t="s">
        <v>215</v>
      </c>
      <c r="B322" s="6" t="s">
        <v>216</v>
      </c>
      <c r="C322" s="6" t="s">
        <v>16</v>
      </c>
      <c r="D322" s="6">
        <v>1220.4366252</v>
      </c>
      <c r="E322" s="6">
        <v>1600.3675653</v>
      </c>
      <c r="F322" s="6">
        <v>2053.0693798000002</v>
      </c>
      <c r="G322" s="6">
        <v>1745.6317819000001</v>
      </c>
      <c r="H322" s="6">
        <v>1844.9291501</v>
      </c>
      <c r="I322" s="6">
        <v>2360.8993618999998</v>
      </c>
      <c r="J322" s="6">
        <v>2393.0791773999999</v>
      </c>
      <c r="K322" s="6">
        <v>2293.1211922000002</v>
      </c>
      <c r="L322" s="6">
        <v>2401.0295529999999</v>
      </c>
      <c r="M322" s="6">
        <v>1850.0831932999999</v>
      </c>
      <c r="N322" s="6">
        <v>1572.9224994000001</v>
      </c>
      <c r="O322" s="6">
        <v>1149.0321022000001</v>
      </c>
      <c r="P322" s="6">
        <v>716.19064079999998</v>
      </c>
      <c r="Q322" s="6">
        <v>562.10976519999997</v>
      </c>
      <c r="R322" s="6">
        <v>539.39404990000003</v>
      </c>
      <c r="S322" s="6">
        <v>5.0218984383688099</v>
      </c>
      <c r="T322" s="6">
        <v>6.5852525326164502</v>
      </c>
      <c r="U322" s="6">
        <v>8.4480469525329394</v>
      </c>
      <c r="V322" s="6">
        <v>7.1829911840395502</v>
      </c>
      <c r="W322" s="6">
        <v>7.5915837221535103</v>
      </c>
      <c r="X322" s="6">
        <v>9.71471731826189</v>
      </c>
      <c r="Y322" s="6">
        <v>9.8471320310536807</v>
      </c>
      <c r="Z322" s="6">
        <v>9.4358211613097396</v>
      </c>
      <c r="AA322" s="6">
        <v>9.8798465350153606</v>
      </c>
      <c r="AB322" s="6">
        <v>7.6127917725863901</v>
      </c>
      <c r="AC322" s="6">
        <v>6.4723205452127104</v>
      </c>
      <c r="AD322" s="6">
        <v>4.7280804267310499</v>
      </c>
      <c r="AE322" s="6">
        <v>2.9470081332723699</v>
      </c>
      <c r="AF322" s="6">
        <v>2.3129903624345398</v>
      </c>
      <c r="AG322" s="6">
        <v>2.2195188844110101</v>
      </c>
    </row>
    <row r="323" spans="1:33" x14ac:dyDescent="0.25">
      <c r="A323" s="6" t="s">
        <v>217</v>
      </c>
      <c r="B323" s="6" t="s">
        <v>218</v>
      </c>
      <c r="C323" s="6" t="s">
        <v>15</v>
      </c>
      <c r="D323" s="6">
        <v>3200.2988965999998</v>
      </c>
      <c r="E323" s="6">
        <v>3425.2562480000001</v>
      </c>
      <c r="F323" s="6">
        <v>4299.7208435000002</v>
      </c>
      <c r="G323" s="6">
        <v>4746.4594858</v>
      </c>
      <c r="H323" s="6">
        <v>4885.0735433</v>
      </c>
      <c r="I323" s="6">
        <v>4669.2676666999996</v>
      </c>
      <c r="J323" s="6">
        <v>4315.9407628999998</v>
      </c>
      <c r="K323" s="6">
        <v>3471.8401776000001</v>
      </c>
      <c r="L323" s="6">
        <v>3919.6966032999999</v>
      </c>
      <c r="M323" s="6">
        <v>3808.2464034999998</v>
      </c>
      <c r="N323" s="6">
        <v>4282.6062836999999</v>
      </c>
      <c r="O323" s="6">
        <v>2541.8954349999999</v>
      </c>
      <c r="P323" s="6">
        <v>1587.0765335000001</v>
      </c>
      <c r="Q323" s="6">
        <v>1470.6880238000001</v>
      </c>
      <c r="R323" s="6">
        <v>1399.6642747999999</v>
      </c>
      <c r="S323" s="6">
        <v>6.1516135499856102</v>
      </c>
      <c r="T323" s="6">
        <v>6.5840265013231596</v>
      </c>
      <c r="U323" s="6">
        <v>8.2649220765381894</v>
      </c>
      <c r="V323" s="6">
        <v>9.1236429567017598</v>
      </c>
      <c r="W323" s="6">
        <v>9.3900868551893009</v>
      </c>
      <c r="X323" s="6">
        <v>8.9752648658840304</v>
      </c>
      <c r="Y323" s="6">
        <v>8.2961000005960699</v>
      </c>
      <c r="Z323" s="6">
        <v>6.67357011640342</v>
      </c>
      <c r="AA323" s="6">
        <v>7.5344395994730204</v>
      </c>
      <c r="AB323" s="6">
        <v>7.3202100598613704</v>
      </c>
      <c r="AC323" s="6">
        <v>8.2320244749799194</v>
      </c>
      <c r="AD323" s="6">
        <v>4.88603061957902</v>
      </c>
      <c r="AE323" s="6">
        <v>3.05067802220446</v>
      </c>
      <c r="AF323" s="6">
        <v>2.8269560648292198</v>
      </c>
      <c r="AG323" s="6">
        <v>2.69043423645146</v>
      </c>
    </row>
    <row r="324" spans="1:33" x14ac:dyDescent="0.25">
      <c r="A324" s="6" t="s">
        <v>217</v>
      </c>
      <c r="B324" s="6" t="s">
        <v>218</v>
      </c>
      <c r="C324" s="6" t="s">
        <v>16</v>
      </c>
      <c r="D324" s="6">
        <v>3926.5165817000002</v>
      </c>
      <c r="E324" s="6">
        <v>5403.5240513999997</v>
      </c>
      <c r="F324" s="6">
        <v>5711.6833790999999</v>
      </c>
      <c r="G324" s="6">
        <v>5143.2495981000002</v>
      </c>
      <c r="H324" s="6">
        <v>7477.2173734999997</v>
      </c>
      <c r="I324" s="6">
        <v>7072.6894025000001</v>
      </c>
      <c r="J324" s="6">
        <v>7790.5410207000004</v>
      </c>
      <c r="K324" s="6">
        <v>6503.5694641</v>
      </c>
      <c r="L324" s="6">
        <v>7620.1456761999998</v>
      </c>
      <c r="M324" s="6">
        <v>6299.8378166000002</v>
      </c>
      <c r="N324" s="6">
        <v>5870.6187234999998</v>
      </c>
      <c r="O324" s="6">
        <v>3256.0152773</v>
      </c>
      <c r="P324" s="6">
        <v>3138.3376303</v>
      </c>
      <c r="Q324" s="6">
        <v>1768.8073405</v>
      </c>
      <c r="R324" s="6">
        <v>2409.5154858000001</v>
      </c>
      <c r="S324" s="6">
        <v>4.9457165540110699</v>
      </c>
      <c r="T324" s="6">
        <v>6.8061086194205096</v>
      </c>
      <c r="U324" s="6">
        <v>7.1942563978819303</v>
      </c>
      <c r="V324" s="6">
        <v>6.4782751198062796</v>
      </c>
      <c r="W324" s="6">
        <v>9.4180673817624303</v>
      </c>
      <c r="X324" s="6">
        <v>8.9085366969667508</v>
      </c>
      <c r="Y324" s="6">
        <v>9.8127199743281395</v>
      </c>
      <c r="Z324" s="6">
        <v>8.1916911566522295</v>
      </c>
      <c r="AA324" s="6">
        <v>9.5980953678900303</v>
      </c>
      <c r="AB324" s="6">
        <v>7.9350771934481203</v>
      </c>
      <c r="AC324" s="6">
        <v>7.3944463493213402</v>
      </c>
      <c r="AD324" s="6">
        <v>4.1011742398101703</v>
      </c>
      <c r="AE324" s="6">
        <v>3.95295118390422</v>
      </c>
      <c r="AF324" s="6">
        <v>2.2279339874784498</v>
      </c>
      <c r="AG324" s="6">
        <v>3.0349497773183098</v>
      </c>
    </row>
    <row r="325" spans="1:33" x14ac:dyDescent="0.25">
      <c r="A325" s="6" t="s">
        <v>219</v>
      </c>
      <c r="B325" s="6" t="s">
        <v>220</v>
      </c>
      <c r="C325" s="6" t="s">
        <v>15</v>
      </c>
      <c r="D325" s="6">
        <v>2524.8886480000001</v>
      </c>
      <c r="E325" s="6">
        <v>2764.8300770000001</v>
      </c>
      <c r="F325" s="6">
        <v>3240.8370479999999</v>
      </c>
      <c r="G325" s="6">
        <v>2506.4405013999999</v>
      </c>
      <c r="H325" s="6">
        <v>3272.8951505</v>
      </c>
      <c r="I325" s="6">
        <v>3244.0778700000001</v>
      </c>
      <c r="J325" s="6">
        <v>2376.3982210999998</v>
      </c>
      <c r="K325" s="6">
        <v>2458.2959368000002</v>
      </c>
      <c r="L325" s="6">
        <v>1845.9472094</v>
      </c>
      <c r="M325" s="6">
        <v>1878.5725365999999</v>
      </c>
      <c r="N325" s="6">
        <v>2293.5163260999998</v>
      </c>
      <c r="O325" s="6">
        <v>1317.2531543</v>
      </c>
      <c r="P325" s="6">
        <v>1381.5266286000001</v>
      </c>
      <c r="Q325" s="6">
        <v>584.80982200000005</v>
      </c>
      <c r="R325" s="6">
        <v>839.25197409999998</v>
      </c>
      <c r="S325" s="6">
        <v>7.7618329749425499</v>
      </c>
      <c r="T325" s="6">
        <v>8.4994438383531996</v>
      </c>
      <c r="U325" s="6">
        <v>9.9627505892219705</v>
      </c>
      <c r="V325" s="6">
        <v>7.70512099569551</v>
      </c>
      <c r="W325" s="6">
        <v>10.0613013262201</v>
      </c>
      <c r="X325" s="6">
        <v>9.9727132935517009</v>
      </c>
      <c r="Y325" s="6">
        <v>7.3053542732426999</v>
      </c>
      <c r="Z325" s="6">
        <v>7.5571184018494302</v>
      </c>
      <c r="AA325" s="6">
        <v>5.6746795274609303</v>
      </c>
      <c r="AB325" s="6">
        <v>5.7749739862600604</v>
      </c>
      <c r="AC325" s="6">
        <v>7.0505646506800197</v>
      </c>
      <c r="AD325" s="6">
        <v>4.0494058926090197</v>
      </c>
      <c r="AE325" s="6">
        <v>4.2469908326938199</v>
      </c>
      <c r="AF325" s="6">
        <v>1.7977807314653</v>
      </c>
      <c r="AG325" s="6">
        <v>2.5799686857537001</v>
      </c>
    </row>
    <row r="326" spans="1:33" x14ac:dyDescent="0.25">
      <c r="A326" s="6" t="s">
        <v>219</v>
      </c>
      <c r="B326" s="6" t="s">
        <v>220</v>
      </c>
      <c r="C326" s="6" t="s">
        <v>16</v>
      </c>
      <c r="D326" s="6">
        <v>1473.5544136000001</v>
      </c>
      <c r="E326" s="6">
        <v>1384.9622927</v>
      </c>
      <c r="F326" s="6">
        <v>1631.9275201999999</v>
      </c>
      <c r="G326" s="6">
        <v>2199.6978763000002</v>
      </c>
      <c r="H326" s="6">
        <v>2424.9664723000001</v>
      </c>
      <c r="I326" s="6">
        <v>2774.6221279000001</v>
      </c>
      <c r="J326" s="6">
        <v>1896.6301298000001</v>
      </c>
      <c r="K326" s="6">
        <v>2048.9403010999999</v>
      </c>
      <c r="L326" s="6">
        <v>1434.7847801</v>
      </c>
      <c r="M326" s="6">
        <v>1518.9411607</v>
      </c>
      <c r="N326" s="6">
        <v>1696.2734015999999</v>
      </c>
      <c r="O326" s="6">
        <v>1003.8727715</v>
      </c>
      <c r="P326" s="6">
        <v>1269.5794509</v>
      </c>
      <c r="Q326" s="6">
        <v>542.68012399999998</v>
      </c>
      <c r="R326" s="6">
        <v>632.02607350000005</v>
      </c>
      <c r="S326" s="6">
        <v>6.1568802904370896</v>
      </c>
      <c r="T326" s="6">
        <v>5.78672016738832</v>
      </c>
      <c r="U326" s="6">
        <v>6.8186028909473997</v>
      </c>
      <c r="V326" s="6">
        <v>9.1908899830991597</v>
      </c>
      <c r="W326" s="6">
        <v>10.132118733097199</v>
      </c>
      <c r="X326" s="6">
        <v>11.5930678467062</v>
      </c>
      <c r="Y326" s="6">
        <v>7.9245968500655604</v>
      </c>
      <c r="Z326" s="6">
        <v>8.5609869847325601</v>
      </c>
      <c r="AA326" s="6">
        <v>5.9948910281739796</v>
      </c>
      <c r="AB326" s="6">
        <v>6.3465175146128496</v>
      </c>
      <c r="AC326" s="6">
        <v>7.0874561381068197</v>
      </c>
      <c r="AD326" s="6">
        <v>4.1944324715195602</v>
      </c>
      <c r="AE326" s="6">
        <v>5.3046216863437801</v>
      </c>
      <c r="AF326" s="6">
        <v>2.26745380328693</v>
      </c>
      <c r="AG326" s="6">
        <v>2.6407636114826198</v>
      </c>
    </row>
    <row r="327" spans="1:33" x14ac:dyDescent="0.25">
      <c r="A327" s="6" t="s">
        <v>221</v>
      </c>
      <c r="B327" s="6" t="s">
        <v>222</v>
      </c>
      <c r="C327" s="6" t="s">
        <v>15</v>
      </c>
      <c r="D327" s="6">
        <v>1187.5840616999999</v>
      </c>
      <c r="E327" s="6">
        <v>1705.8828759999999</v>
      </c>
      <c r="F327" s="6">
        <v>1921.3340965</v>
      </c>
      <c r="G327" s="6">
        <v>1684.0796777</v>
      </c>
      <c r="H327" s="6">
        <v>1575.2493853999999</v>
      </c>
      <c r="I327" s="6">
        <v>2026.3973364000001</v>
      </c>
      <c r="J327" s="6">
        <v>1727.1852444000001</v>
      </c>
      <c r="K327" s="6">
        <v>1423.0951133000001</v>
      </c>
      <c r="L327" s="6">
        <v>1628.4364375</v>
      </c>
      <c r="M327" s="6">
        <v>1486.8195661</v>
      </c>
      <c r="N327" s="6">
        <v>1362.0272797</v>
      </c>
      <c r="O327" s="6">
        <v>1030.0895679</v>
      </c>
      <c r="P327" s="6">
        <v>819.20823459999997</v>
      </c>
      <c r="Q327" s="6">
        <v>693.85006799999996</v>
      </c>
      <c r="R327" s="6">
        <v>1364.6490504000001</v>
      </c>
      <c r="S327" s="6">
        <v>5.4889545644787701</v>
      </c>
      <c r="T327" s="6">
        <v>7.8845059483896298</v>
      </c>
      <c r="U327" s="6">
        <v>8.8803107914532209</v>
      </c>
      <c r="V327" s="6">
        <v>7.7837326484703802</v>
      </c>
      <c r="W327" s="6">
        <v>7.2807244413557299</v>
      </c>
      <c r="X327" s="6">
        <v>9.3659078694255609</v>
      </c>
      <c r="Y327" s="6">
        <v>7.9829644373794597</v>
      </c>
      <c r="Z327" s="6">
        <v>6.5774749508289601</v>
      </c>
      <c r="AA327" s="6">
        <v>7.5265523551941502</v>
      </c>
      <c r="AB327" s="6">
        <v>6.87200620747514</v>
      </c>
      <c r="AC327" s="6">
        <v>6.2952224562125201</v>
      </c>
      <c r="AD327" s="6">
        <v>4.7610228344197596</v>
      </c>
      <c r="AE327" s="6">
        <v>3.7863397830798502</v>
      </c>
      <c r="AF327" s="6">
        <v>3.2069405616312401</v>
      </c>
      <c r="AG327" s="6">
        <v>6.3073401502056399</v>
      </c>
    </row>
    <row r="328" spans="1:33" x14ac:dyDescent="0.25">
      <c r="A328" s="6" t="s">
        <v>221</v>
      </c>
      <c r="B328" s="6" t="s">
        <v>222</v>
      </c>
      <c r="C328" s="6" t="s">
        <v>16</v>
      </c>
      <c r="D328" s="6">
        <v>2399.2032531999998</v>
      </c>
      <c r="E328" s="6">
        <v>2333.0431620999998</v>
      </c>
      <c r="F328" s="6">
        <v>3095.9525515999999</v>
      </c>
      <c r="G328" s="6">
        <v>2860.1314824999999</v>
      </c>
      <c r="H328" s="6">
        <v>4089.5394548999998</v>
      </c>
      <c r="I328" s="6">
        <v>4161.8188276999999</v>
      </c>
      <c r="J328" s="6">
        <v>3355.9642890999999</v>
      </c>
      <c r="K328" s="6">
        <v>2835.7526299000001</v>
      </c>
      <c r="L328" s="6">
        <v>2914.2692652999999</v>
      </c>
      <c r="M328" s="6">
        <v>2935.9014821000001</v>
      </c>
      <c r="N328" s="6">
        <v>2306.3325309000002</v>
      </c>
      <c r="O328" s="6">
        <v>1972.9112372</v>
      </c>
      <c r="P328" s="6">
        <v>1526.2726114</v>
      </c>
      <c r="Q328" s="6">
        <v>1355.3405768</v>
      </c>
      <c r="R328" s="6">
        <v>2753.6786517999999</v>
      </c>
      <c r="S328" s="6">
        <v>5.8665803067506097</v>
      </c>
      <c r="T328" s="6">
        <v>5.7048043142320903</v>
      </c>
      <c r="U328" s="6">
        <v>7.5702857795086498</v>
      </c>
      <c r="V328" s="6">
        <v>6.9936513330299297</v>
      </c>
      <c r="W328" s="6">
        <v>9.9998245658414007</v>
      </c>
      <c r="X328" s="6">
        <v>10.176563549705</v>
      </c>
      <c r="Y328" s="6">
        <v>8.2060717374957406</v>
      </c>
      <c r="Z328" s="6">
        <v>6.9340396697106303</v>
      </c>
      <c r="AA328" s="6">
        <v>7.12603013420153</v>
      </c>
      <c r="AB328" s="6">
        <v>7.1789256681255402</v>
      </c>
      <c r="AC328" s="6">
        <v>5.6394909387313703</v>
      </c>
      <c r="AD328" s="6">
        <v>4.8242024495786504</v>
      </c>
      <c r="AE328" s="6">
        <v>3.73207265071412</v>
      </c>
      <c r="AF328" s="6">
        <v>3.31410618345476</v>
      </c>
      <c r="AG328" s="6">
        <v>6.7333507189200104</v>
      </c>
    </row>
    <row r="329" spans="1:33" x14ac:dyDescent="0.25">
      <c r="A329" s="6" t="s">
        <v>223</v>
      </c>
      <c r="B329" s="6" t="s">
        <v>224</v>
      </c>
      <c r="C329" s="6" t="s">
        <v>15</v>
      </c>
      <c r="D329" s="6">
        <v>6403.7209763999999</v>
      </c>
      <c r="E329" s="6">
        <v>6321.1585283000004</v>
      </c>
      <c r="F329" s="6">
        <v>6049.7173650000004</v>
      </c>
      <c r="G329" s="6">
        <v>7483.1451146999998</v>
      </c>
      <c r="H329" s="6">
        <v>8056.7762331000004</v>
      </c>
      <c r="I329" s="6">
        <v>8737.2456390999996</v>
      </c>
      <c r="J329" s="6">
        <v>7008.6617481000003</v>
      </c>
      <c r="K329" s="6">
        <v>6797.4834318000003</v>
      </c>
      <c r="L329" s="6">
        <v>5419.8693104000004</v>
      </c>
      <c r="M329" s="6">
        <v>4959.7525007000004</v>
      </c>
      <c r="N329" s="6">
        <v>5026.1477136000003</v>
      </c>
      <c r="O329" s="6">
        <v>3356.2391871</v>
      </c>
      <c r="P329" s="6">
        <v>2848.2663186</v>
      </c>
      <c r="Q329" s="6">
        <v>2300.2414869999998</v>
      </c>
      <c r="R329" s="6">
        <v>3646.0676982</v>
      </c>
      <c r="S329" s="6">
        <v>7.5860444453247897</v>
      </c>
      <c r="T329" s="6">
        <v>7.4882384348646696</v>
      </c>
      <c r="U329" s="6">
        <v>7.1666809003198004</v>
      </c>
      <c r="V329" s="6">
        <v>8.8647634149173093</v>
      </c>
      <c r="W329" s="6">
        <v>9.5443044466769607</v>
      </c>
      <c r="X329" s="6">
        <v>10.3504093935701</v>
      </c>
      <c r="Y329" s="6">
        <v>8.3026758535041498</v>
      </c>
      <c r="Z329" s="6">
        <v>8.0525075374197108</v>
      </c>
      <c r="AA329" s="6">
        <v>6.4205435602317804</v>
      </c>
      <c r="AB329" s="6">
        <v>5.8754750631362898</v>
      </c>
      <c r="AC329" s="6">
        <v>5.9541288704886703</v>
      </c>
      <c r="AD329" s="6">
        <v>3.9759039683822399</v>
      </c>
      <c r="AE329" s="6">
        <v>3.3741437149824298</v>
      </c>
      <c r="AF329" s="6">
        <v>2.7249366766088801</v>
      </c>
      <c r="AG329" s="6">
        <v>4.31924371957217</v>
      </c>
    </row>
    <row r="330" spans="1:33" x14ac:dyDescent="0.25">
      <c r="A330" s="6" t="s">
        <v>223</v>
      </c>
      <c r="B330" s="6" t="s">
        <v>224</v>
      </c>
      <c r="C330" s="6" t="s">
        <v>16</v>
      </c>
      <c r="D330" s="6">
        <v>2921.4837834</v>
      </c>
      <c r="E330" s="6">
        <v>4444.3074812000004</v>
      </c>
      <c r="F330" s="6">
        <v>4450.6118651999996</v>
      </c>
      <c r="G330" s="6">
        <v>4698.3755437999998</v>
      </c>
      <c r="H330" s="6">
        <v>4828.7031086999996</v>
      </c>
      <c r="I330" s="6">
        <v>5264.4114689999997</v>
      </c>
      <c r="J330" s="6">
        <v>4677.4907974999996</v>
      </c>
      <c r="K330" s="6">
        <v>5349.0847962999997</v>
      </c>
      <c r="L330" s="6">
        <v>2843.7766256999998</v>
      </c>
      <c r="M330" s="6">
        <v>3485.9231786</v>
      </c>
      <c r="N330" s="6">
        <v>3406.1527928999999</v>
      </c>
      <c r="O330" s="6">
        <v>2255.8348384999999</v>
      </c>
      <c r="P330" s="6">
        <v>1900.0772202000001</v>
      </c>
      <c r="Q330" s="6">
        <v>1304.8397660000001</v>
      </c>
      <c r="R330" s="6">
        <v>2412.4334828999999</v>
      </c>
      <c r="S330" s="6">
        <v>5.3858682051476796</v>
      </c>
      <c r="T330" s="6">
        <v>8.1932525153495792</v>
      </c>
      <c r="U330" s="6">
        <v>8.2048748907779707</v>
      </c>
      <c r="V330" s="6">
        <v>8.6616368028393804</v>
      </c>
      <c r="W330" s="6">
        <v>8.9019007029977892</v>
      </c>
      <c r="X330" s="6">
        <v>9.7051458956600491</v>
      </c>
      <c r="Y330" s="6">
        <v>8.6231349663038195</v>
      </c>
      <c r="Z330" s="6">
        <v>9.8612444452807395</v>
      </c>
      <c r="AA330" s="6">
        <v>5.2426120582722904</v>
      </c>
      <c r="AB330" s="6">
        <v>6.4264340332429297</v>
      </c>
      <c r="AC330" s="6">
        <v>6.27937424585161</v>
      </c>
      <c r="AD330" s="6">
        <v>4.1587186626796697</v>
      </c>
      <c r="AE330" s="6">
        <v>3.50286575121455</v>
      </c>
      <c r="AF330" s="6">
        <v>2.4055225116919701</v>
      </c>
      <c r="AG330" s="6">
        <v>4.4474143126899603</v>
      </c>
    </row>
    <row r="331" spans="1:33" x14ac:dyDescent="0.25">
      <c r="A331" s="6" t="s">
        <v>225</v>
      </c>
      <c r="B331" s="6" t="s">
        <v>226</v>
      </c>
      <c r="C331" s="6" t="s">
        <v>15</v>
      </c>
      <c r="D331" s="6">
        <v>614.15814320000004</v>
      </c>
      <c r="E331" s="6">
        <v>744.02665239999999</v>
      </c>
      <c r="F331" s="6">
        <v>1100.3529136</v>
      </c>
      <c r="G331" s="6">
        <v>1116.8714814</v>
      </c>
      <c r="H331" s="6">
        <v>1054.7240354</v>
      </c>
      <c r="I331" s="6">
        <v>934.17822060000003</v>
      </c>
      <c r="J331" s="6">
        <v>571.10343899999998</v>
      </c>
      <c r="K331" s="6">
        <v>560.98504490000005</v>
      </c>
      <c r="L331" s="6">
        <v>757.39111319999995</v>
      </c>
      <c r="M331" s="6">
        <v>945.39091580000002</v>
      </c>
      <c r="N331" s="6">
        <v>887.22615970000004</v>
      </c>
      <c r="O331" s="6">
        <v>625.85465260000001</v>
      </c>
      <c r="P331" s="6">
        <v>403.51187709999999</v>
      </c>
      <c r="Q331" s="6">
        <v>292.62943739999997</v>
      </c>
      <c r="R331" s="6">
        <v>423.678765</v>
      </c>
      <c r="S331" s="6">
        <v>5.5670189526144496</v>
      </c>
      <c r="T331" s="6">
        <v>6.74420834604524</v>
      </c>
      <c r="U331" s="6">
        <v>9.97411756629743</v>
      </c>
      <c r="V331" s="6">
        <v>10.1238496524561</v>
      </c>
      <c r="W331" s="6">
        <v>9.5605159027219706</v>
      </c>
      <c r="X331" s="6">
        <v>8.4678318064835594</v>
      </c>
      <c r="Y331" s="6">
        <v>5.1767508157600703</v>
      </c>
      <c r="Z331" s="6">
        <v>5.0850329213571399</v>
      </c>
      <c r="AA331" s="6">
        <v>6.8653501193634598</v>
      </c>
      <c r="AB331" s="6">
        <v>8.5694689619612205</v>
      </c>
      <c r="AC331" s="6">
        <v>8.0422361911055695</v>
      </c>
      <c r="AD331" s="6">
        <v>5.6730416280933804</v>
      </c>
      <c r="AE331" s="6">
        <v>3.6576218882588498</v>
      </c>
      <c r="AF331" s="6">
        <v>2.6525311796903099</v>
      </c>
      <c r="AG331" s="6">
        <v>3.8404240677912802</v>
      </c>
    </row>
    <row r="332" spans="1:33" x14ac:dyDescent="0.25">
      <c r="A332" s="6" t="s">
        <v>225</v>
      </c>
      <c r="B332" s="6" t="s">
        <v>226</v>
      </c>
      <c r="C332" s="6" t="s">
        <v>16</v>
      </c>
      <c r="D332" s="6">
        <v>870.89119530000005</v>
      </c>
      <c r="E332" s="6">
        <v>1246.5292757</v>
      </c>
      <c r="F332" s="6">
        <v>1737.0418205999999</v>
      </c>
      <c r="G332" s="6">
        <v>1817.2833367999999</v>
      </c>
      <c r="H332" s="6">
        <v>1970.1211462000001</v>
      </c>
      <c r="I332" s="6">
        <v>1914.4613476</v>
      </c>
      <c r="J332" s="6">
        <v>1466.6279305999999</v>
      </c>
      <c r="K332" s="6">
        <v>1579.0801752</v>
      </c>
      <c r="L332" s="6">
        <v>1862.6354329999999</v>
      </c>
      <c r="M332" s="6">
        <v>1685.1019636000001</v>
      </c>
      <c r="N332" s="6">
        <v>1782.8182592000001</v>
      </c>
      <c r="O332" s="6">
        <v>927.11930789999997</v>
      </c>
      <c r="P332" s="6">
        <v>480.1156699</v>
      </c>
      <c r="Q332" s="6">
        <v>424.29634249999998</v>
      </c>
      <c r="R332" s="6">
        <v>508.79394830000001</v>
      </c>
      <c r="S332" s="6">
        <v>4.2958356153342203</v>
      </c>
      <c r="T332" s="6">
        <v>6.1487415270792898</v>
      </c>
      <c r="U332" s="6">
        <v>8.5682874721083806</v>
      </c>
      <c r="V332" s="6">
        <v>8.9640939344778108</v>
      </c>
      <c r="W332" s="6">
        <v>9.7179953501007006</v>
      </c>
      <c r="X332" s="6">
        <v>9.4434428612724695</v>
      </c>
      <c r="Y332" s="6">
        <v>7.2344197905745098</v>
      </c>
      <c r="Z332" s="6">
        <v>7.7891117658568501</v>
      </c>
      <c r="AA332" s="6">
        <v>9.1878017307415103</v>
      </c>
      <c r="AB332" s="6">
        <v>8.3120842991286494</v>
      </c>
      <c r="AC332" s="6">
        <v>8.7940884175563294</v>
      </c>
      <c r="AD332" s="6">
        <v>4.5731914205067596</v>
      </c>
      <c r="AE332" s="6">
        <v>2.36826139174135</v>
      </c>
      <c r="AF332" s="6">
        <v>2.0929219969202602</v>
      </c>
      <c r="AG332" s="6">
        <v>2.50972242660088</v>
      </c>
    </row>
    <row r="333" spans="1:33" x14ac:dyDescent="0.25">
      <c r="A333" s="6" t="s">
        <v>227</v>
      </c>
      <c r="B333" s="6" t="s">
        <v>228</v>
      </c>
      <c r="C333" s="6" t="s">
        <v>15</v>
      </c>
      <c r="D333" s="6">
        <v>5641.8336789000005</v>
      </c>
      <c r="E333" s="6">
        <v>5055.9656527999996</v>
      </c>
      <c r="F333" s="6">
        <v>6193.6888607000001</v>
      </c>
      <c r="G333" s="6">
        <v>6414.3634922000001</v>
      </c>
      <c r="H333" s="6">
        <v>5845.2621531000004</v>
      </c>
      <c r="I333" s="6">
        <v>6439.8571889000004</v>
      </c>
      <c r="J333" s="6">
        <v>5850.8496994999996</v>
      </c>
      <c r="K333" s="6">
        <v>4958.5525578999996</v>
      </c>
      <c r="L333" s="6">
        <v>3646.1415852999999</v>
      </c>
      <c r="M333" s="6">
        <v>4241.8064414999999</v>
      </c>
      <c r="N333" s="6">
        <v>3714.5550185000002</v>
      </c>
      <c r="O333" s="6">
        <v>2568.2432428000002</v>
      </c>
      <c r="P333" s="6">
        <v>3346.6917616000001</v>
      </c>
      <c r="Q333" s="6">
        <v>2260.2865833999999</v>
      </c>
      <c r="R333" s="6">
        <v>3223.3786153999999</v>
      </c>
      <c r="S333" s="6">
        <v>8.1292703855630304</v>
      </c>
      <c r="T333" s="6">
        <v>7.2850981065688796</v>
      </c>
      <c r="U333" s="6">
        <v>8.9244338451496201</v>
      </c>
      <c r="V333" s="6">
        <v>9.2424020535012907</v>
      </c>
      <c r="W333" s="6">
        <v>8.4223887518628295</v>
      </c>
      <c r="X333" s="6">
        <v>9.2791357052530099</v>
      </c>
      <c r="Y333" s="6">
        <v>8.4304398001678091</v>
      </c>
      <c r="Z333" s="6">
        <v>7.1447364028025504</v>
      </c>
      <c r="AA333" s="6">
        <v>5.2536945429288497</v>
      </c>
      <c r="AB333" s="6">
        <v>6.1119829914765704</v>
      </c>
      <c r="AC333" s="6">
        <v>5.3522708796555802</v>
      </c>
      <c r="AD333" s="6">
        <v>3.7005599464404999</v>
      </c>
      <c r="AE333" s="6">
        <v>4.8222198270274204</v>
      </c>
      <c r="AF333" s="6">
        <v>3.2568278029957098</v>
      </c>
      <c r="AG333" s="6">
        <v>4.6445389586063399</v>
      </c>
    </row>
    <row r="334" spans="1:33" x14ac:dyDescent="0.25">
      <c r="A334" s="6" t="s">
        <v>227</v>
      </c>
      <c r="B334" s="6" t="s">
        <v>228</v>
      </c>
      <c r="C334" s="6" t="s">
        <v>16</v>
      </c>
      <c r="D334" s="6">
        <v>7383.1726946999997</v>
      </c>
      <c r="E334" s="6">
        <v>9263.7416585999999</v>
      </c>
      <c r="F334" s="6">
        <v>11060.5974553</v>
      </c>
      <c r="G334" s="6">
        <v>9670.9334032999996</v>
      </c>
      <c r="H334" s="6">
        <v>12641.440951500001</v>
      </c>
      <c r="I334" s="6">
        <v>13925.012635900001</v>
      </c>
      <c r="J334" s="6">
        <v>13628.257872300001</v>
      </c>
      <c r="K334" s="6">
        <v>9696.0372970000008</v>
      </c>
      <c r="L334" s="6">
        <v>7939.5217529000001</v>
      </c>
      <c r="M334" s="6">
        <v>7699.1401709000002</v>
      </c>
      <c r="N334" s="6">
        <v>7721.2677820999997</v>
      </c>
      <c r="O334" s="6">
        <v>5562.9252403</v>
      </c>
      <c r="P334" s="6">
        <v>6018.9483622999996</v>
      </c>
      <c r="Q334" s="6">
        <v>3383.8164101000002</v>
      </c>
      <c r="R334" s="6">
        <v>4174.7097831999999</v>
      </c>
      <c r="S334" s="6">
        <v>5.6894504173655802</v>
      </c>
      <c r="T334" s="6">
        <v>7.1386111398590701</v>
      </c>
      <c r="U334" s="6">
        <v>8.5232627503813596</v>
      </c>
      <c r="V334" s="6">
        <v>7.4523918595616196</v>
      </c>
      <c r="W334" s="6">
        <v>9.7414559392933793</v>
      </c>
      <c r="X334" s="6">
        <v>10.7305723743959</v>
      </c>
      <c r="Y334" s="6">
        <v>10.5018940563564</v>
      </c>
      <c r="Z334" s="6">
        <v>7.4717368436755001</v>
      </c>
      <c r="AA334" s="6">
        <v>6.1181713090832002</v>
      </c>
      <c r="AB334" s="6">
        <v>5.9329339932855296</v>
      </c>
      <c r="AC334" s="6">
        <v>5.94998546315938</v>
      </c>
      <c r="AD334" s="6">
        <v>4.2867732665820304</v>
      </c>
      <c r="AE334" s="6">
        <v>4.6381832970766101</v>
      </c>
      <c r="AF334" s="6">
        <v>2.60755863133907</v>
      </c>
      <c r="AG334" s="6">
        <v>3.2170186585853</v>
      </c>
    </row>
    <row r="335" spans="1:33" x14ac:dyDescent="0.25">
      <c r="A335" s="6" t="s">
        <v>229</v>
      </c>
      <c r="B335" s="6" t="s">
        <v>230</v>
      </c>
      <c r="C335" s="6" t="s">
        <v>15</v>
      </c>
      <c r="D335" s="6">
        <v>8112.2396448</v>
      </c>
      <c r="E335" s="6">
        <v>9758.6572603999994</v>
      </c>
      <c r="F335" s="6">
        <v>9293.2675257999999</v>
      </c>
      <c r="G335" s="6">
        <v>9940.8473823999993</v>
      </c>
      <c r="H335" s="6">
        <v>10632.7944252</v>
      </c>
      <c r="I335" s="6">
        <v>10215.3278632</v>
      </c>
      <c r="J335" s="6">
        <v>9393.3801784999996</v>
      </c>
      <c r="K335" s="6">
        <v>8093.7227882999996</v>
      </c>
      <c r="L335" s="6">
        <v>6943.6390021999996</v>
      </c>
      <c r="M335" s="6">
        <v>7412.5699070999999</v>
      </c>
      <c r="N335" s="6">
        <v>6755.7557613999998</v>
      </c>
      <c r="O335" s="6">
        <v>8163.1389127000002</v>
      </c>
      <c r="P335" s="6">
        <v>4267.2801590999998</v>
      </c>
      <c r="Q335" s="6">
        <v>3637.4114973000001</v>
      </c>
      <c r="R335" s="6">
        <v>6331.2519350000002</v>
      </c>
      <c r="S335" s="6">
        <v>6.8197999680277599</v>
      </c>
      <c r="T335" s="6">
        <v>8.2039108047221099</v>
      </c>
      <c r="U335" s="6">
        <v>7.81266682819831</v>
      </c>
      <c r="V335" s="6">
        <v>8.3570744491155597</v>
      </c>
      <c r="W335" s="6">
        <v>8.9387806889440604</v>
      </c>
      <c r="X335" s="6">
        <v>8.5878247790055298</v>
      </c>
      <c r="Y335" s="6">
        <v>7.8968295619903701</v>
      </c>
      <c r="Z335" s="6">
        <v>6.8042332117562498</v>
      </c>
      <c r="AA335" s="6">
        <v>5.8373804422252498</v>
      </c>
      <c r="AB335" s="6">
        <v>6.2316014108198097</v>
      </c>
      <c r="AC335" s="6">
        <v>5.6794307050744104</v>
      </c>
      <c r="AD335" s="6">
        <v>6.86258997926954</v>
      </c>
      <c r="AE335" s="6">
        <v>3.5874183168701399</v>
      </c>
      <c r="AF335" s="6">
        <v>3.05790014831372</v>
      </c>
      <c r="AG335" s="6">
        <v>5.3225587056671797</v>
      </c>
    </row>
    <row r="336" spans="1:33" x14ac:dyDescent="0.25">
      <c r="A336" s="6" t="s">
        <v>229</v>
      </c>
      <c r="B336" s="6" t="s">
        <v>230</v>
      </c>
      <c r="C336" s="6" t="s">
        <v>16</v>
      </c>
      <c r="D336" s="6">
        <v>6119.3715804000003</v>
      </c>
      <c r="E336" s="6">
        <v>8512.9703463000005</v>
      </c>
      <c r="F336" s="6">
        <v>8080.4936399999997</v>
      </c>
      <c r="G336" s="6">
        <v>8201.8767069999994</v>
      </c>
      <c r="H336" s="6">
        <v>9812.4814848000005</v>
      </c>
      <c r="I336" s="6">
        <v>11541.599961800001</v>
      </c>
      <c r="J336" s="6">
        <v>9183.4609013999998</v>
      </c>
      <c r="K336" s="6">
        <v>9593.0061827000009</v>
      </c>
      <c r="L336" s="6">
        <v>9429.4126326000005</v>
      </c>
      <c r="M336" s="6">
        <v>7448.6732169999996</v>
      </c>
      <c r="N336" s="6">
        <v>7737.4516006000003</v>
      </c>
      <c r="O336" s="6">
        <v>4897.0116331999998</v>
      </c>
      <c r="P336" s="6">
        <v>3942.4468059000001</v>
      </c>
      <c r="Q336" s="6">
        <v>4231.1481372999997</v>
      </c>
      <c r="R336" s="6">
        <v>9211.3109194000008</v>
      </c>
      <c r="S336" s="6">
        <v>5.18842689136505</v>
      </c>
      <c r="T336" s="6">
        <v>7.2178856423111704</v>
      </c>
      <c r="U336" s="6">
        <v>6.8512019488347198</v>
      </c>
      <c r="V336" s="6">
        <v>6.9541189168116802</v>
      </c>
      <c r="W336" s="6">
        <v>8.3197011552336804</v>
      </c>
      <c r="X336" s="6">
        <v>9.7857675129554202</v>
      </c>
      <c r="Y336" s="6">
        <v>7.7863739553316602</v>
      </c>
      <c r="Z336" s="6">
        <v>8.1336147990703402</v>
      </c>
      <c r="AA336" s="6">
        <v>7.9949088611417896</v>
      </c>
      <c r="AB336" s="6">
        <v>6.3155008510771404</v>
      </c>
      <c r="AC336" s="6">
        <v>6.5603471578309502</v>
      </c>
      <c r="AD336" s="6">
        <v>4.1520254998735604</v>
      </c>
      <c r="AE336" s="6">
        <v>3.3426793514262698</v>
      </c>
      <c r="AF336" s="6">
        <v>3.5874603279903301</v>
      </c>
      <c r="AG336" s="6">
        <v>7.8099871287462399</v>
      </c>
    </row>
    <row r="337" spans="1:33" x14ac:dyDescent="0.25">
      <c r="A337" s="6" t="s">
        <v>231</v>
      </c>
      <c r="B337" s="6" t="s">
        <v>232</v>
      </c>
      <c r="C337" s="6" t="s">
        <v>15</v>
      </c>
      <c r="D337" s="6">
        <v>4188.8420335000001</v>
      </c>
      <c r="E337" s="6">
        <v>4321.2963865000002</v>
      </c>
      <c r="F337" s="6">
        <v>4981.1877037000004</v>
      </c>
      <c r="G337" s="6">
        <v>5523.1070987000003</v>
      </c>
      <c r="H337" s="6">
        <v>5428.6952614000002</v>
      </c>
      <c r="I337" s="6">
        <v>5126.0658713000003</v>
      </c>
      <c r="J337" s="6">
        <v>5307.3824537999999</v>
      </c>
      <c r="K337" s="6">
        <v>3931.8977967999999</v>
      </c>
      <c r="L337" s="6">
        <v>3215.8679914999998</v>
      </c>
      <c r="M337" s="6">
        <v>4132.1053930999997</v>
      </c>
      <c r="N337" s="6">
        <v>2884.6835750999999</v>
      </c>
      <c r="O337" s="6">
        <v>3592.8429943000001</v>
      </c>
      <c r="P337" s="6">
        <v>1740.9242652999999</v>
      </c>
      <c r="Q337" s="6">
        <v>1788.2038617000001</v>
      </c>
      <c r="R337" s="6">
        <v>2079.3110152999998</v>
      </c>
      <c r="S337" s="6">
        <v>7.1920817961501502</v>
      </c>
      <c r="T337" s="6">
        <v>7.4195008617089799</v>
      </c>
      <c r="U337" s="6">
        <v>8.5525090515418505</v>
      </c>
      <c r="V337" s="6">
        <v>9.4829639564033705</v>
      </c>
      <c r="W337" s="6">
        <v>9.3208624374260491</v>
      </c>
      <c r="X337" s="6">
        <v>8.8012593322930499</v>
      </c>
      <c r="Y337" s="6">
        <v>9.1125729798141109</v>
      </c>
      <c r="Z337" s="6">
        <v>6.7509183546508504</v>
      </c>
      <c r="AA337" s="6">
        <v>5.5215225247259401</v>
      </c>
      <c r="AB337" s="6">
        <v>7.0946671514029402</v>
      </c>
      <c r="AC337" s="6">
        <v>4.9528915299760996</v>
      </c>
      <c r="AD337" s="6">
        <v>6.1687742075439198</v>
      </c>
      <c r="AE337" s="6">
        <v>2.98910047617106</v>
      </c>
      <c r="AF337" s="6">
        <v>3.0702777375426602</v>
      </c>
      <c r="AG337" s="6">
        <v>3.5700976026489699</v>
      </c>
    </row>
    <row r="338" spans="1:33" x14ac:dyDescent="0.25">
      <c r="A338" s="6" t="s">
        <v>231</v>
      </c>
      <c r="B338" s="6" t="s">
        <v>232</v>
      </c>
      <c r="C338" s="6" t="s">
        <v>16</v>
      </c>
      <c r="D338" s="6">
        <v>4707.5970743999997</v>
      </c>
      <c r="E338" s="6">
        <v>6748.2530084999999</v>
      </c>
      <c r="F338" s="6">
        <v>7315.8237923999995</v>
      </c>
      <c r="G338" s="6">
        <v>6505.3774848000003</v>
      </c>
      <c r="H338" s="6">
        <v>8091.8201556000004</v>
      </c>
      <c r="I338" s="6">
        <v>9432.9902421000006</v>
      </c>
      <c r="J338" s="6">
        <v>6680.9627078000003</v>
      </c>
      <c r="K338" s="6">
        <v>6157.8425917000004</v>
      </c>
      <c r="L338" s="6">
        <v>6999.8848971999996</v>
      </c>
      <c r="M338" s="6">
        <v>5202.0682092999996</v>
      </c>
      <c r="N338" s="6">
        <v>5817.2482748000002</v>
      </c>
      <c r="O338" s="6">
        <v>3298.1502857999999</v>
      </c>
      <c r="P338" s="6">
        <v>2927.3962995000002</v>
      </c>
      <c r="Q338" s="6">
        <v>1559.2793646</v>
      </c>
      <c r="R338" s="6">
        <v>1836.8919142</v>
      </c>
      <c r="S338" s="6">
        <v>5.6526265689626696</v>
      </c>
      <c r="T338" s="6">
        <v>8.1029352442596494</v>
      </c>
      <c r="U338" s="6">
        <v>8.7844433772064505</v>
      </c>
      <c r="V338" s="6">
        <v>7.8113035229122403</v>
      </c>
      <c r="W338" s="6">
        <v>9.7162176116446801</v>
      </c>
      <c r="X338" s="6">
        <v>11.326621719012801</v>
      </c>
      <c r="Y338" s="6">
        <v>8.0221367104091801</v>
      </c>
      <c r="Z338" s="6">
        <v>7.3940025221401902</v>
      </c>
      <c r="AA338" s="6">
        <v>8.4050811325300891</v>
      </c>
      <c r="AB338" s="6">
        <v>6.2463606185312903</v>
      </c>
      <c r="AC338" s="6">
        <v>6.9850353878422702</v>
      </c>
      <c r="AD338" s="6">
        <v>3.96023951058323</v>
      </c>
      <c r="AE338" s="6">
        <v>3.5150582853452401</v>
      </c>
      <c r="AF338" s="6">
        <v>1.8722978677814299</v>
      </c>
      <c r="AG338" s="6">
        <v>2.2056399208386002</v>
      </c>
    </row>
    <row r="339" spans="1:33" x14ac:dyDescent="0.25">
      <c r="A339" s="6" t="s">
        <v>233</v>
      </c>
      <c r="B339" s="6" t="s">
        <v>234</v>
      </c>
      <c r="C339" s="6" t="s">
        <v>15</v>
      </c>
      <c r="D339" s="6">
        <v>2977.9674318000002</v>
      </c>
      <c r="E339" s="6">
        <v>3831.7119886</v>
      </c>
      <c r="F339" s="6">
        <v>4025.5040932000002</v>
      </c>
      <c r="G339" s="6">
        <v>4488.3346395999997</v>
      </c>
      <c r="H339" s="6">
        <v>3486.5850225999998</v>
      </c>
      <c r="I339" s="6">
        <v>3710.2390180000002</v>
      </c>
      <c r="J339" s="6">
        <v>3728.6964515999998</v>
      </c>
      <c r="K339" s="6">
        <v>4499.9476949</v>
      </c>
      <c r="L339" s="6">
        <v>3229.6923562000002</v>
      </c>
      <c r="M339" s="6">
        <v>2677.3918626999998</v>
      </c>
      <c r="N339" s="6">
        <v>2480.6745041999998</v>
      </c>
      <c r="O339" s="6">
        <v>2441.8308237000001</v>
      </c>
      <c r="P339" s="6">
        <v>1894.1980713</v>
      </c>
      <c r="Q339" s="6">
        <v>1273.485373</v>
      </c>
      <c r="R339" s="6">
        <v>852.72098159999996</v>
      </c>
      <c r="S339" s="6">
        <v>6.5307763712229301</v>
      </c>
      <c r="T339" s="6">
        <v>8.4030650736012191</v>
      </c>
      <c r="U339" s="6">
        <v>8.8280572626145997</v>
      </c>
      <c r="V339" s="6">
        <v>9.84305922805998</v>
      </c>
      <c r="W339" s="6">
        <v>7.6461907671343203</v>
      </c>
      <c r="X339" s="6">
        <v>8.1366710231944204</v>
      </c>
      <c r="Y339" s="6">
        <v>8.1771487564097391</v>
      </c>
      <c r="Z339" s="6">
        <v>9.8685270240946394</v>
      </c>
      <c r="AA339" s="6">
        <v>7.0828170586947001</v>
      </c>
      <c r="AB339" s="6">
        <v>5.8716046813369003</v>
      </c>
      <c r="AC339" s="6">
        <v>5.4401973183877796</v>
      </c>
      <c r="AD339" s="6">
        <v>5.3550119036408601</v>
      </c>
      <c r="AE339" s="6">
        <v>4.1540360295293199</v>
      </c>
      <c r="AF339" s="6">
        <v>2.7927935323521602</v>
      </c>
      <c r="AG339" s="6">
        <v>1.8700439697264299</v>
      </c>
    </row>
    <row r="340" spans="1:33" x14ac:dyDescent="0.25">
      <c r="A340" s="6" t="s">
        <v>233</v>
      </c>
      <c r="B340" s="6" t="s">
        <v>234</v>
      </c>
      <c r="C340" s="6" t="s">
        <v>16</v>
      </c>
      <c r="D340" s="6">
        <v>3198.3565910000002</v>
      </c>
      <c r="E340" s="6">
        <v>5194.0400897</v>
      </c>
      <c r="F340" s="6">
        <v>6269.4198048999997</v>
      </c>
      <c r="G340" s="6">
        <v>6067.5277815999998</v>
      </c>
      <c r="H340" s="6">
        <v>5709.5525567000004</v>
      </c>
      <c r="I340" s="6">
        <v>6945.8567347999997</v>
      </c>
      <c r="J340" s="6">
        <v>5765.3434534999997</v>
      </c>
      <c r="K340" s="6">
        <v>5546.6575167000001</v>
      </c>
      <c r="L340" s="6">
        <v>5455.9201045999998</v>
      </c>
      <c r="M340" s="6">
        <v>3735.0852994000002</v>
      </c>
      <c r="N340" s="6">
        <v>3953.4950060000001</v>
      </c>
      <c r="O340" s="6">
        <v>2456.7885673999999</v>
      </c>
      <c r="P340" s="6">
        <v>1718.9533999</v>
      </c>
      <c r="Q340" s="6">
        <v>1450.0915358</v>
      </c>
      <c r="R340" s="6">
        <v>1158.9312471000001</v>
      </c>
      <c r="S340" s="6">
        <v>4.9490230194997498</v>
      </c>
      <c r="T340" s="6">
        <v>8.0370725517171806</v>
      </c>
      <c r="U340" s="6">
        <v>9.7010768032143204</v>
      </c>
      <c r="V340" s="6">
        <v>9.3886762805281805</v>
      </c>
      <c r="W340" s="6">
        <v>8.8347581735147305</v>
      </c>
      <c r="X340" s="6">
        <v>10.7477712045625</v>
      </c>
      <c r="Y340" s="6">
        <v>8.9210870191846201</v>
      </c>
      <c r="Z340" s="6">
        <v>8.5827001931785603</v>
      </c>
      <c r="AA340" s="6">
        <v>8.4422963550085495</v>
      </c>
      <c r="AB340" s="6">
        <v>5.7795378972255804</v>
      </c>
      <c r="AC340" s="6">
        <v>6.1174972944632797</v>
      </c>
      <c r="AD340" s="6">
        <v>3.8015470846247501</v>
      </c>
      <c r="AE340" s="6">
        <v>2.6598472382632599</v>
      </c>
      <c r="AF340" s="6">
        <v>2.2438199703092301</v>
      </c>
      <c r="AG340" s="6">
        <v>1.79328891470546</v>
      </c>
    </row>
    <row r="341" spans="1:33" x14ac:dyDescent="0.25">
      <c r="A341" s="6" t="s">
        <v>235</v>
      </c>
      <c r="B341" s="6" t="s">
        <v>236</v>
      </c>
      <c r="C341" s="6" t="s">
        <v>15</v>
      </c>
      <c r="D341" s="6">
        <v>492.73077410000002</v>
      </c>
      <c r="E341" s="6">
        <v>604.86077890000001</v>
      </c>
      <c r="F341" s="6">
        <v>618.78850379999994</v>
      </c>
      <c r="G341" s="6">
        <v>592.13164089999998</v>
      </c>
      <c r="H341" s="6">
        <v>557.73606870000003</v>
      </c>
      <c r="I341" s="6">
        <v>699.12311969999996</v>
      </c>
      <c r="J341" s="6">
        <v>576.47035830000004</v>
      </c>
      <c r="K341" s="6">
        <v>407.38982859999999</v>
      </c>
      <c r="L341" s="6">
        <v>434.2948227</v>
      </c>
      <c r="M341" s="6">
        <v>373.16789640000002</v>
      </c>
      <c r="N341" s="6">
        <v>370.20034820000001</v>
      </c>
      <c r="O341" s="6">
        <v>354.96003189999999</v>
      </c>
      <c r="P341" s="6">
        <v>321.65922740000002</v>
      </c>
      <c r="Q341" s="6">
        <v>163.39986529999999</v>
      </c>
      <c r="R341" s="6">
        <v>291.74582959999998</v>
      </c>
      <c r="S341" s="6">
        <v>7.1840685957860702</v>
      </c>
      <c r="T341" s="6">
        <v>8.8189363338533795</v>
      </c>
      <c r="U341" s="6">
        <v>9.0220040867202496</v>
      </c>
      <c r="V341" s="6">
        <v>8.6333441091252592</v>
      </c>
      <c r="W341" s="6">
        <v>8.1318529032482694</v>
      </c>
      <c r="X341" s="6">
        <v>10.1932915759092</v>
      </c>
      <c r="Y341" s="6">
        <v>8.4050008953247897</v>
      </c>
      <c r="Z341" s="6">
        <v>5.9397882732892802</v>
      </c>
      <c r="AA341" s="6">
        <v>6.3320660309281704</v>
      </c>
      <c r="AB341" s="6">
        <v>5.4408287576101504</v>
      </c>
      <c r="AC341" s="6">
        <v>5.3975615801763004</v>
      </c>
      <c r="AD341" s="6">
        <v>5.1753561010875204</v>
      </c>
      <c r="AE341" s="6">
        <v>4.6898267280544701</v>
      </c>
      <c r="AF341" s="6">
        <v>2.3823879135650801</v>
      </c>
      <c r="AG341" s="6">
        <v>4.25368611532177</v>
      </c>
    </row>
    <row r="342" spans="1:33" x14ac:dyDescent="0.25">
      <c r="A342" s="6" t="s">
        <v>235</v>
      </c>
      <c r="B342" s="6" t="s">
        <v>236</v>
      </c>
      <c r="C342" s="6" t="s">
        <v>16</v>
      </c>
      <c r="D342" s="6">
        <v>667.09959739999999</v>
      </c>
      <c r="E342" s="6">
        <v>848.34162790000005</v>
      </c>
      <c r="F342" s="6">
        <v>717.17871600000001</v>
      </c>
      <c r="G342" s="6">
        <v>649.54777490000004</v>
      </c>
      <c r="H342" s="6">
        <v>908.58451679999996</v>
      </c>
      <c r="I342" s="6">
        <v>1273.4155410999999</v>
      </c>
      <c r="J342" s="6">
        <v>1257.9878891999999</v>
      </c>
      <c r="K342" s="6">
        <v>803.90243550000002</v>
      </c>
      <c r="L342" s="6">
        <v>547.41438119999998</v>
      </c>
      <c r="M342" s="6">
        <v>633.48247200000003</v>
      </c>
      <c r="N342" s="6">
        <v>634.1509092</v>
      </c>
      <c r="O342" s="6">
        <v>476.20700820000002</v>
      </c>
      <c r="P342" s="6">
        <v>367.94499769999999</v>
      </c>
      <c r="Q342" s="6">
        <v>232.68101060000001</v>
      </c>
      <c r="R342" s="6">
        <v>401.40202959999999</v>
      </c>
      <c r="S342" s="6">
        <v>6.4025124365843196</v>
      </c>
      <c r="T342" s="6">
        <v>8.1419893585172396</v>
      </c>
      <c r="U342" s="6">
        <v>6.8831485828199597</v>
      </c>
      <c r="V342" s="6">
        <v>6.2340581873553402</v>
      </c>
      <c r="W342" s="6">
        <v>8.7201726566353894</v>
      </c>
      <c r="X342" s="6">
        <v>12.221651565386599</v>
      </c>
      <c r="Y342" s="6">
        <v>12.073584120072599</v>
      </c>
      <c r="Z342" s="6">
        <v>7.7154826073189504</v>
      </c>
      <c r="AA342" s="6">
        <v>5.2538292591662001</v>
      </c>
      <c r="AB342" s="6">
        <v>6.0798708635799503</v>
      </c>
      <c r="AC342" s="6">
        <v>6.0862862137057201</v>
      </c>
      <c r="AD342" s="6">
        <v>4.5704139296023998</v>
      </c>
      <c r="AE342" s="6">
        <v>3.53136538072394</v>
      </c>
      <c r="AF342" s="6">
        <v>2.2331643879410699</v>
      </c>
      <c r="AG342" s="6">
        <v>3.8524704505903</v>
      </c>
    </row>
    <row r="343" spans="1:33" x14ac:dyDescent="0.25">
      <c r="A343" s="6" t="s">
        <v>237</v>
      </c>
      <c r="B343" s="6" t="s">
        <v>238</v>
      </c>
      <c r="C343" s="6" t="s">
        <v>15</v>
      </c>
      <c r="D343" s="6">
        <v>176.60462229999999</v>
      </c>
      <c r="E343" s="6">
        <v>147.1453664</v>
      </c>
      <c r="F343" s="6">
        <v>201.480422</v>
      </c>
      <c r="G343" s="6">
        <v>304.62347149999999</v>
      </c>
      <c r="H343" s="6">
        <v>310.01028079999998</v>
      </c>
      <c r="I343" s="6">
        <v>298.24819989999997</v>
      </c>
      <c r="J343" s="6">
        <v>249.54598290000001</v>
      </c>
      <c r="K343" s="6">
        <v>267.1004633</v>
      </c>
      <c r="L343" s="6">
        <v>227.20298990000001</v>
      </c>
      <c r="M343" s="6">
        <v>169.55516929999999</v>
      </c>
      <c r="N343" s="6">
        <v>185.7774081</v>
      </c>
      <c r="O343" s="6">
        <v>226.3580527</v>
      </c>
      <c r="P343" s="6">
        <v>212.93941860000001</v>
      </c>
      <c r="Q343" s="6">
        <v>163.49414899999999</v>
      </c>
      <c r="R343" s="6">
        <v>214.7060511</v>
      </c>
      <c r="S343" s="6">
        <v>5.2642494611793698</v>
      </c>
      <c r="T343" s="6">
        <v>4.3861248120131497</v>
      </c>
      <c r="U343" s="6">
        <v>6.0057499579482601</v>
      </c>
      <c r="V343" s="6">
        <v>9.0802490038023507</v>
      </c>
      <c r="W343" s="6">
        <v>9.2408195912857796</v>
      </c>
      <c r="X343" s="6">
        <v>8.8902142264103894</v>
      </c>
      <c r="Y343" s="6">
        <v>7.4384933356345204</v>
      </c>
      <c r="Z343" s="6">
        <v>7.9617591640339898</v>
      </c>
      <c r="AA343" s="6">
        <v>6.7724910117452701</v>
      </c>
      <c r="AB343" s="6">
        <v>5.0541186125438298</v>
      </c>
      <c r="AC343" s="6">
        <v>5.5376728409091296</v>
      </c>
      <c r="AD343" s="6">
        <v>6.7473050333608802</v>
      </c>
      <c r="AE343" s="6">
        <v>6.3473209536084703</v>
      </c>
      <c r="AF343" s="6">
        <v>4.8734510714968398</v>
      </c>
      <c r="AG343" s="6">
        <v>6.3999809240277497</v>
      </c>
    </row>
    <row r="344" spans="1:33" x14ac:dyDescent="0.25">
      <c r="A344" s="6" t="s">
        <v>237</v>
      </c>
      <c r="B344" s="6" t="s">
        <v>238</v>
      </c>
      <c r="C344" s="6" t="s">
        <v>16</v>
      </c>
      <c r="D344" s="6">
        <v>258.0088743</v>
      </c>
      <c r="E344" s="6">
        <v>404.5933149</v>
      </c>
      <c r="F344" s="6">
        <v>413.16740010000001</v>
      </c>
      <c r="G344" s="6">
        <v>595.92689540000003</v>
      </c>
      <c r="H344" s="6">
        <v>896.43935139999996</v>
      </c>
      <c r="I344" s="6">
        <v>885.16305829999999</v>
      </c>
      <c r="J344" s="6">
        <v>812.02814460000002</v>
      </c>
      <c r="K344" s="6">
        <v>757.31742789999998</v>
      </c>
      <c r="L344" s="6">
        <v>835.85402929999998</v>
      </c>
      <c r="M344" s="6">
        <v>580.65998890000003</v>
      </c>
      <c r="N344" s="6">
        <v>557.54713709999999</v>
      </c>
      <c r="O344" s="6">
        <v>508.01879330000003</v>
      </c>
      <c r="P344" s="6">
        <v>430.81476700000002</v>
      </c>
      <c r="Q344" s="6">
        <v>422.27194989999998</v>
      </c>
      <c r="R344" s="6">
        <v>593.39682070000003</v>
      </c>
      <c r="S344" s="6">
        <v>2.88239169117556</v>
      </c>
      <c r="T344" s="6">
        <v>4.5199856490863901</v>
      </c>
      <c r="U344" s="6">
        <v>4.6157725556684301</v>
      </c>
      <c r="V344" s="6">
        <v>6.6575025239316199</v>
      </c>
      <c r="W344" s="6">
        <v>10.014730482152901</v>
      </c>
      <c r="X344" s="6">
        <v>9.8887553829363206</v>
      </c>
      <c r="Y344" s="6">
        <v>9.0717157824355592</v>
      </c>
      <c r="Z344" s="6">
        <v>8.4605053515455904</v>
      </c>
      <c r="AA344" s="6">
        <v>9.3378908598646202</v>
      </c>
      <c r="AB344" s="6">
        <v>6.4869455825669302</v>
      </c>
      <c r="AC344" s="6">
        <v>6.22873627806747</v>
      </c>
      <c r="AD344" s="6">
        <v>5.6754216409871496</v>
      </c>
      <c r="AE344" s="6">
        <v>4.8129232306663097</v>
      </c>
      <c r="AF344" s="6">
        <v>4.7174856411838597</v>
      </c>
      <c r="AG344" s="6">
        <v>6.6292373477312996</v>
      </c>
    </row>
    <row r="345" spans="1:33" x14ac:dyDescent="0.25">
      <c r="A345" s="6" t="s">
        <v>239</v>
      </c>
      <c r="B345" s="6" t="s">
        <v>240</v>
      </c>
      <c r="C345" s="6" t="s">
        <v>15</v>
      </c>
      <c r="D345" s="6">
        <v>243.31560279999999</v>
      </c>
      <c r="E345" s="6">
        <v>354.10678209999998</v>
      </c>
      <c r="F345" s="6">
        <v>293.140085</v>
      </c>
      <c r="G345" s="6">
        <v>600.73637359999998</v>
      </c>
      <c r="H345" s="6">
        <v>646.16851699999995</v>
      </c>
      <c r="I345" s="6">
        <v>502.81385030000001</v>
      </c>
      <c r="J345" s="6">
        <v>467.52678909999997</v>
      </c>
      <c r="K345" s="6">
        <v>309.91864950000001</v>
      </c>
      <c r="L345" s="6">
        <v>505.91439480000003</v>
      </c>
      <c r="M345" s="6">
        <v>391.95365229999999</v>
      </c>
      <c r="N345" s="6">
        <v>387.15020399999997</v>
      </c>
      <c r="O345" s="6">
        <v>418.81584889999999</v>
      </c>
      <c r="P345" s="6">
        <v>451.82072799999997</v>
      </c>
      <c r="Q345" s="6">
        <v>378.29976349999998</v>
      </c>
      <c r="R345" s="6">
        <v>514.73412480000002</v>
      </c>
      <c r="S345" s="6">
        <v>3.7627586388994798</v>
      </c>
      <c r="T345" s="6">
        <v>5.4760908799378898</v>
      </c>
      <c r="U345" s="6">
        <v>4.5332702652370802</v>
      </c>
      <c r="V345" s="6">
        <v>9.2900987583708901</v>
      </c>
      <c r="W345" s="6">
        <v>9.9926849801126405</v>
      </c>
      <c r="X345" s="6">
        <v>7.7757740860120199</v>
      </c>
      <c r="Y345" s="6">
        <v>7.2300766755553001</v>
      </c>
      <c r="Z345" s="6">
        <v>4.7927426862170197</v>
      </c>
      <c r="AA345" s="6">
        <v>7.8237225137676196</v>
      </c>
      <c r="AB345" s="6">
        <v>6.0613745040111597</v>
      </c>
      <c r="AC345" s="6">
        <v>5.98709148895031</v>
      </c>
      <c r="AD345" s="6">
        <v>6.4767854400683502</v>
      </c>
      <c r="AE345" s="6">
        <v>6.9871900032374397</v>
      </c>
      <c r="AF345" s="6">
        <v>5.8502236881754701</v>
      </c>
      <c r="AG345" s="6">
        <v>7.9601153914473199</v>
      </c>
    </row>
    <row r="346" spans="1:33" x14ac:dyDescent="0.25">
      <c r="A346" s="6" t="s">
        <v>239</v>
      </c>
      <c r="B346" s="6" t="s">
        <v>240</v>
      </c>
      <c r="C346" s="6" t="s">
        <v>16</v>
      </c>
      <c r="D346" s="6">
        <v>379.1523775</v>
      </c>
      <c r="E346" s="6">
        <v>370.92745289999999</v>
      </c>
      <c r="F346" s="6">
        <v>465.35770000000002</v>
      </c>
      <c r="G346" s="6">
        <v>978.18616020000002</v>
      </c>
      <c r="H346" s="6">
        <v>1581.9089497</v>
      </c>
      <c r="I346" s="6">
        <v>929.43007590000002</v>
      </c>
      <c r="J346" s="6">
        <v>990.93359459999999</v>
      </c>
      <c r="K346" s="6">
        <v>1019.9473348</v>
      </c>
      <c r="L346" s="6">
        <v>911.29055779999999</v>
      </c>
      <c r="M346" s="6">
        <v>710.71925590000001</v>
      </c>
      <c r="N346" s="6">
        <v>709.40164189999996</v>
      </c>
      <c r="O346" s="6">
        <v>572.60751679999998</v>
      </c>
      <c r="P346" s="6">
        <v>597.48393060000001</v>
      </c>
      <c r="Q346" s="6">
        <v>427.51800830000002</v>
      </c>
      <c r="R346" s="6">
        <v>858.72007929999995</v>
      </c>
      <c r="S346" s="6">
        <v>3.29594982338693</v>
      </c>
      <c r="T346" s="6">
        <v>3.2244510266195499</v>
      </c>
      <c r="U346" s="6">
        <v>4.0453277366742801</v>
      </c>
      <c r="V346" s="6">
        <v>8.5033160630800193</v>
      </c>
      <c r="W346" s="6">
        <v>13.7514435693547</v>
      </c>
      <c r="X346" s="6">
        <v>8.0794822248295297</v>
      </c>
      <c r="Y346" s="6">
        <v>8.6141287775784701</v>
      </c>
      <c r="Z346" s="6">
        <v>8.8663435533858195</v>
      </c>
      <c r="AA346" s="6">
        <v>7.9217964366716602</v>
      </c>
      <c r="AB346" s="6">
        <v>6.1782416383800598</v>
      </c>
      <c r="AC346" s="6">
        <v>6.1667876956164003</v>
      </c>
      <c r="AD346" s="6">
        <v>4.9776442292439196</v>
      </c>
      <c r="AE346" s="6">
        <v>5.1938934644754999</v>
      </c>
      <c r="AF346" s="6">
        <v>3.71638947180575</v>
      </c>
      <c r="AG346" s="6">
        <v>7.4648042888974002</v>
      </c>
    </row>
    <row r="347" spans="1:33" x14ac:dyDescent="0.25">
      <c r="A347" s="6" t="s">
        <v>241</v>
      </c>
      <c r="B347" s="6" t="s">
        <v>242</v>
      </c>
      <c r="C347" s="6" t="s">
        <v>15</v>
      </c>
      <c r="D347" s="6">
        <v>706.39816780000001</v>
      </c>
      <c r="E347" s="6">
        <v>618.33420430000001</v>
      </c>
      <c r="F347" s="6">
        <v>636.07156150000003</v>
      </c>
      <c r="G347" s="6">
        <v>648.95522670000003</v>
      </c>
      <c r="H347" s="6">
        <v>620.5250886</v>
      </c>
      <c r="I347" s="6">
        <v>649.32610820000002</v>
      </c>
      <c r="J347" s="6">
        <v>467.40604089999999</v>
      </c>
      <c r="K347" s="6">
        <v>540.47114759999999</v>
      </c>
      <c r="L347" s="6">
        <v>431.71872289999999</v>
      </c>
      <c r="M347" s="6">
        <v>383.78066059999998</v>
      </c>
      <c r="N347" s="6">
        <v>457.48445279999999</v>
      </c>
      <c r="O347" s="6">
        <v>365.97978269999999</v>
      </c>
      <c r="P347" s="6">
        <v>363.54549320000001</v>
      </c>
      <c r="Q347" s="6">
        <v>308.10711659999998</v>
      </c>
      <c r="R347" s="6">
        <v>415.38864000000001</v>
      </c>
      <c r="S347" s="6">
        <v>9.27824090904633</v>
      </c>
      <c r="T347" s="6">
        <v>8.1215580267801393</v>
      </c>
      <c r="U347" s="6">
        <v>8.3545307052115501</v>
      </c>
      <c r="V347" s="6">
        <v>8.5237521938365592</v>
      </c>
      <c r="W347" s="6">
        <v>8.1503343646386508</v>
      </c>
      <c r="X347" s="6">
        <v>8.5286235653414195</v>
      </c>
      <c r="Y347" s="6">
        <v>6.1391804898361499</v>
      </c>
      <c r="Z347" s="6">
        <v>7.0988597371918898</v>
      </c>
      <c r="AA347" s="6">
        <v>5.6704426746844403</v>
      </c>
      <c r="AB347" s="6">
        <v>5.0407965190078201</v>
      </c>
      <c r="AC347" s="6">
        <v>6.0088646300444699</v>
      </c>
      <c r="AD347" s="6">
        <v>4.8069895230708299</v>
      </c>
      <c r="AE347" s="6">
        <v>4.7750161609460298</v>
      </c>
      <c r="AF347" s="6">
        <v>4.0468565518927004</v>
      </c>
      <c r="AG347" s="6">
        <v>5.4559539484710404</v>
      </c>
    </row>
    <row r="348" spans="1:33" x14ac:dyDescent="0.25">
      <c r="A348" s="6" t="s">
        <v>241</v>
      </c>
      <c r="B348" s="6" t="s">
        <v>242</v>
      </c>
      <c r="C348" s="6" t="s">
        <v>16</v>
      </c>
      <c r="D348" s="6">
        <v>727.37866459999998</v>
      </c>
      <c r="E348" s="6">
        <v>781.71629780000001</v>
      </c>
      <c r="F348" s="6">
        <v>807.10110369999995</v>
      </c>
      <c r="G348" s="6">
        <v>1038.0533514000001</v>
      </c>
      <c r="H348" s="6">
        <v>1362.4663353999999</v>
      </c>
      <c r="I348" s="6">
        <v>1440.7052021</v>
      </c>
      <c r="J348" s="6">
        <v>1258.6499690000001</v>
      </c>
      <c r="K348" s="6">
        <v>997.69571229999997</v>
      </c>
      <c r="L348" s="6">
        <v>765.69972189999999</v>
      </c>
      <c r="M348" s="6">
        <v>960.76062160000004</v>
      </c>
      <c r="N348" s="6">
        <v>869.30163979999998</v>
      </c>
      <c r="O348" s="6">
        <v>672.24545720000003</v>
      </c>
      <c r="P348" s="6">
        <v>445.35868629999999</v>
      </c>
      <c r="Q348" s="6">
        <v>482.69993340000002</v>
      </c>
      <c r="R348" s="6">
        <v>656.67489209999997</v>
      </c>
      <c r="S348" s="6">
        <v>5.4828194967079504</v>
      </c>
      <c r="T348" s="6">
        <v>5.8924045577129398</v>
      </c>
      <c r="U348" s="6">
        <v>6.08374961013513</v>
      </c>
      <c r="V348" s="6">
        <v>7.8246165727294104</v>
      </c>
      <c r="W348" s="6">
        <v>10.2699698944941</v>
      </c>
      <c r="X348" s="6">
        <v>10.859717167297401</v>
      </c>
      <c r="Y348" s="6">
        <v>9.4874250860231406</v>
      </c>
      <c r="Z348" s="6">
        <v>7.5204096152428797</v>
      </c>
      <c r="AA348" s="6">
        <v>5.7716751510244597</v>
      </c>
      <c r="AB348" s="6">
        <v>7.2420010706177704</v>
      </c>
      <c r="AC348" s="6">
        <v>6.5526034941328204</v>
      </c>
      <c r="AD348" s="6">
        <v>5.0672375733434603</v>
      </c>
      <c r="AE348" s="6">
        <v>3.3570152756909399</v>
      </c>
      <c r="AF348" s="6">
        <v>3.6384853374281199</v>
      </c>
      <c r="AG348" s="6">
        <v>4.9498700974194998</v>
      </c>
    </row>
    <row r="349" spans="1:33" x14ac:dyDescent="0.25">
      <c r="A349" s="6" t="s">
        <v>243</v>
      </c>
      <c r="B349" s="6" t="s">
        <v>244</v>
      </c>
      <c r="C349" s="6" t="s">
        <v>15</v>
      </c>
      <c r="D349" s="6">
        <v>1419.1348084000001</v>
      </c>
      <c r="E349" s="6">
        <v>2215.4102917</v>
      </c>
      <c r="F349" s="6">
        <v>2350.3721681000002</v>
      </c>
      <c r="G349" s="6">
        <v>1927.2678997</v>
      </c>
      <c r="H349" s="6">
        <v>1957.2939303999999</v>
      </c>
      <c r="I349" s="6">
        <v>2271.1741099999999</v>
      </c>
      <c r="J349" s="6">
        <v>1941.9176818000001</v>
      </c>
      <c r="K349" s="6">
        <v>1608.6850322</v>
      </c>
      <c r="L349" s="6">
        <v>1388.1153763</v>
      </c>
      <c r="M349" s="6">
        <v>1227.0144789000001</v>
      </c>
      <c r="N349" s="6">
        <v>1301.9115241</v>
      </c>
      <c r="O349" s="6">
        <v>871.41960449999999</v>
      </c>
      <c r="P349" s="6">
        <v>916.93786450000005</v>
      </c>
      <c r="Q349" s="6">
        <v>816.15754670000001</v>
      </c>
      <c r="R349" s="6">
        <v>1105.1367349</v>
      </c>
      <c r="S349" s="6">
        <v>6.0860189943082004</v>
      </c>
      <c r="T349" s="6">
        <v>9.50087971605282</v>
      </c>
      <c r="U349" s="6">
        <v>10.0796693690273</v>
      </c>
      <c r="V349" s="6">
        <v>8.2651690137309295</v>
      </c>
      <c r="W349" s="6">
        <v>8.3939369025053008</v>
      </c>
      <c r="X349" s="6">
        <v>9.7400251836716301</v>
      </c>
      <c r="Y349" s="6">
        <v>8.3279952171298905</v>
      </c>
      <c r="Z349" s="6">
        <v>6.8989130587718801</v>
      </c>
      <c r="AA349" s="6">
        <v>5.9529908620717</v>
      </c>
      <c r="AB349" s="6">
        <v>5.2621029240315398</v>
      </c>
      <c r="AC349" s="6">
        <v>5.5833020356357901</v>
      </c>
      <c r="AD349" s="6">
        <v>3.73711942911113</v>
      </c>
      <c r="AE349" s="6">
        <v>3.9323263913448199</v>
      </c>
      <c r="AF349" s="6">
        <v>3.5001257823873502</v>
      </c>
      <c r="AG349" s="6">
        <v>4.7394251202197104</v>
      </c>
    </row>
    <row r="350" spans="1:33" x14ac:dyDescent="0.25">
      <c r="A350" s="6" t="s">
        <v>243</v>
      </c>
      <c r="B350" s="6" t="s">
        <v>244</v>
      </c>
      <c r="C350" s="6" t="s">
        <v>16</v>
      </c>
      <c r="D350" s="6">
        <v>1321.5738083000001</v>
      </c>
      <c r="E350" s="6">
        <v>1272.1801645</v>
      </c>
      <c r="F350" s="6">
        <v>1831.3287582999999</v>
      </c>
      <c r="G350" s="6">
        <v>1761.2019769999999</v>
      </c>
      <c r="H350" s="6">
        <v>2050.2361919999998</v>
      </c>
      <c r="I350" s="6">
        <v>2016.477635</v>
      </c>
      <c r="J350" s="6">
        <v>1708.8302176</v>
      </c>
      <c r="K350" s="6">
        <v>1476.4477489000001</v>
      </c>
      <c r="L350" s="6">
        <v>1830.7909794</v>
      </c>
      <c r="M350" s="6">
        <v>1310.8777110999999</v>
      </c>
      <c r="N350" s="6">
        <v>1691.7575039999999</v>
      </c>
      <c r="O350" s="6">
        <v>947.9688787</v>
      </c>
      <c r="P350" s="6">
        <v>891.39430089999996</v>
      </c>
      <c r="Q350" s="6">
        <v>791.99522390000004</v>
      </c>
      <c r="R350" s="6">
        <v>1080.9898456000001</v>
      </c>
      <c r="S350" s="6">
        <v>6.0115117618418399</v>
      </c>
      <c r="T350" s="6">
        <v>5.7868323161694999</v>
      </c>
      <c r="U350" s="6">
        <v>8.3302607097526398</v>
      </c>
      <c r="V350" s="6">
        <v>8.0112713593603697</v>
      </c>
      <c r="W350" s="6">
        <v>9.3260163793772897</v>
      </c>
      <c r="X350" s="6">
        <v>9.1724570691111804</v>
      </c>
      <c r="Y350" s="6">
        <v>7.7730452038144797</v>
      </c>
      <c r="Z350" s="6">
        <v>6.7159949391509599</v>
      </c>
      <c r="AA350" s="6">
        <v>8.3278144868006496</v>
      </c>
      <c r="AB350" s="6">
        <v>5.9628578662215004</v>
      </c>
      <c r="AC350" s="6">
        <v>7.6953856603456297</v>
      </c>
      <c r="AD350" s="6">
        <v>4.3120755181245602</v>
      </c>
      <c r="AE350" s="6">
        <v>4.0547317831549501</v>
      </c>
      <c r="AF350" s="6">
        <v>3.6025900134339199</v>
      </c>
      <c r="AG350" s="6">
        <v>4.91715493334054</v>
      </c>
    </row>
    <row r="351" spans="1:33" x14ac:dyDescent="0.25">
      <c r="A351" s="6" t="s">
        <v>245</v>
      </c>
      <c r="B351" s="6" t="s">
        <v>246</v>
      </c>
      <c r="C351" s="6" t="s">
        <v>15</v>
      </c>
      <c r="D351" s="6">
        <v>449.82852780000002</v>
      </c>
      <c r="E351" s="6">
        <v>572.21305140000004</v>
      </c>
      <c r="F351" s="6">
        <v>463.06674390000001</v>
      </c>
      <c r="G351" s="6">
        <v>471.22431230000001</v>
      </c>
      <c r="H351" s="6">
        <v>538.79280589999996</v>
      </c>
      <c r="I351" s="6">
        <v>575.08123909999995</v>
      </c>
      <c r="J351" s="6">
        <v>782.14525140000001</v>
      </c>
      <c r="K351" s="6">
        <v>521.98806549999995</v>
      </c>
      <c r="L351" s="6">
        <v>824.95243749999997</v>
      </c>
      <c r="M351" s="6">
        <v>395.9991685</v>
      </c>
      <c r="N351" s="6">
        <v>391.7747736</v>
      </c>
      <c r="O351" s="6">
        <v>526.62517920000005</v>
      </c>
      <c r="P351" s="6">
        <v>562.13274279999996</v>
      </c>
      <c r="Q351" s="6">
        <v>354.57115709999999</v>
      </c>
      <c r="R351" s="6">
        <v>562.56316330000004</v>
      </c>
      <c r="S351" s="6">
        <v>5.6278100416262999</v>
      </c>
      <c r="T351" s="6">
        <v>7.1589642666023598</v>
      </c>
      <c r="U351" s="6">
        <v>5.7934335201219103</v>
      </c>
      <c r="V351" s="6">
        <v>5.8954929550388204</v>
      </c>
      <c r="W351" s="6">
        <v>6.7408431791329102</v>
      </c>
      <c r="X351" s="6">
        <v>7.1948481969041396</v>
      </c>
      <c r="Y351" s="6">
        <v>9.7854285084300603</v>
      </c>
      <c r="Z351" s="6">
        <v>6.5305988728578503</v>
      </c>
      <c r="AA351" s="6">
        <v>10.3209897209783</v>
      </c>
      <c r="AB351" s="6">
        <v>4.9543502895637497</v>
      </c>
      <c r="AC351" s="6">
        <v>4.9014988349121502</v>
      </c>
      <c r="AD351" s="6">
        <v>6.5886138573068198</v>
      </c>
      <c r="AE351" s="6">
        <v>7.0328494062594</v>
      </c>
      <c r="AF351" s="6">
        <v>4.43604394803</v>
      </c>
      <c r="AG351" s="6">
        <v>7.0382344022352497</v>
      </c>
    </row>
    <row r="352" spans="1:33" x14ac:dyDescent="0.25">
      <c r="A352" s="6" t="s">
        <v>245</v>
      </c>
      <c r="B352" s="6" t="s">
        <v>246</v>
      </c>
      <c r="C352" s="6" t="s">
        <v>16</v>
      </c>
      <c r="D352" s="6">
        <v>1380.2413829</v>
      </c>
      <c r="E352" s="6">
        <v>1617.8831359000001</v>
      </c>
      <c r="F352" s="6">
        <v>1534.7671588000001</v>
      </c>
      <c r="G352" s="6">
        <v>1789.2912277</v>
      </c>
      <c r="H352" s="6">
        <v>3041.6916543000002</v>
      </c>
      <c r="I352" s="6">
        <v>3723.3946716999999</v>
      </c>
      <c r="J352" s="6">
        <v>3023.1223844000001</v>
      </c>
      <c r="K352" s="6">
        <v>2895.3316009</v>
      </c>
      <c r="L352" s="6">
        <v>2711.3036044</v>
      </c>
      <c r="M352" s="6">
        <v>2496.5796743999999</v>
      </c>
      <c r="N352" s="6">
        <v>2412.3271258999998</v>
      </c>
      <c r="O352" s="6">
        <v>1997.4524108999999</v>
      </c>
      <c r="P352" s="6">
        <v>1749.0683177000001</v>
      </c>
      <c r="Q352" s="6">
        <v>1796.4942486</v>
      </c>
      <c r="R352" s="6">
        <v>3163.0927829000002</v>
      </c>
      <c r="S352" s="6">
        <v>3.9064863759233801</v>
      </c>
      <c r="T352" s="6">
        <v>4.5790819682207999</v>
      </c>
      <c r="U352" s="6">
        <v>4.3438394692018996</v>
      </c>
      <c r="V352" s="6">
        <v>5.0642169479682098</v>
      </c>
      <c r="W352" s="6">
        <v>8.6088760665305095</v>
      </c>
      <c r="X352" s="6">
        <v>10.538294777556001</v>
      </c>
      <c r="Y352" s="6">
        <v>8.5563196073677101</v>
      </c>
      <c r="Z352" s="6">
        <v>8.1946343536895192</v>
      </c>
      <c r="AA352" s="6">
        <v>7.6737813565092301</v>
      </c>
      <c r="AB352" s="6">
        <v>7.0660498991555203</v>
      </c>
      <c r="AC352" s="6">
        <v>6.8275905710048503</v>
      </c>
      <c r="AD352" s="6">
        <v>5.6533739144535504</v>
      </c>
      <c r="AE352" s="6">
        <v>4.9503743608224404</v>
      </c>
      <c r="AF352" s="6">
        <v>5.0846036016071698</v>
      </c>
      <c r="AG352" s="6">
        <v>8.9524767299892307</v>
      </c>
    </row>
    <row r="353" spans="1:33" x14ac:dyDescent="0.25">
      <c r="A353" s="6" t="s">
        <v>247</v>
      </c>
      <c r="B353" s="6" t="s">
        <v>248</v>
      </c>
      <c r="C353" s="6" t="s">
        <v>15</v>
      </c>
      <c r="D353" s="6">
        <v>193.73245030000001</v>
      </c>
      <c r="E353" s="6">
        <v>321.69666740000002</v>
      </c>
      <c r="F353" s="6">
        <v>319.81165829999998</v>
      </c>
      <c r="G353" s="6">
        <v>237.0032132</v>
      </c>
      <c r="H353" s="6">
        <v>400.90124459999998</v>
      </c>
      <c r="I353" s="6">
        <v>455.2027028</v>
      </c>
      <c r="J353" s="6">
        <v>388.51903879999998</v>
      </c>
      <c r="K353" s="6">
        <v>503.03658300000001</v>
      </c>
      <c r="L353" s="6">
        <v>295.19176470000002</v>
      </c>
      <c r="M353" s="6">
        <v>231.80630189999999</v>
      </c>
      <c r="N353" s="6">
        <v>262.43858710000001</v>
      </c>
      <c r="O353" s="6">
        <v>239.4736288</v>
      </c>
      <c r="P353" s="6">
        <v>394.59510010000002</v>
      </c>
      <c r="Q353" s="6">
        <v>145.89475619999999</v>
      </c>
      <c r="R353" s="6">
        <v>392.79649219999999</v>
      </c>
      <c r="S353" s="6">
        <v>4.0512001553088997</v>
      </c>
      <c r="T353" s="6">
        <v>6.7271001162433297</v>
      </c>
      <c r="U353" s="6">
        <v>6.6876820985242897</v>
      </c>
      <c r="V353" s="6">
        <v>4.95604867763626</v>
      </c>
      <c r="W353" s="6">
        <v>8.3833719228350194</v>
      </c>
      <c r="X353" s="6">
        <v>9.5188867813560591</v>
      </c>
      <c r="Y353" s="6">
        <v>8.12444372581718</v>
      </c>
      <c r="Z353" s="6">
        <v>10.519156083660301</v>
      </c>
      <c r="AA353" s="6">
        <v>6.1728477658063703</v>
      </c>
      <c r="AB353" s="6">
        <v>4.8473744321338499</v>
      </c>
      <c r="AC353" s="6">
        <v>5.4879357752002198</v>
      </c>
      <c r="AD353" s="6">
        <v>5.0077083146609302</v>
      </c>
      <c r="AE353" s="6">
        <v>8.2515021532727193</v>
      </c>
      <c r="AF353" s="6">
        <v>3.0508510993431299</v>
      </c>
      <c r="AG353" s="6">
        <v>8.2138908982014307</v>
      </c>
    </row>
    <row r="354" spans="1:33" x14ac:dyDescent="0.25">
      <c r="A354" s="6" t="s">
        <v>247</v>
      </c>
      <c r="B354" s="6" t="s">
        <v>248</v>
      </c>
      <c r="C354" s="6" t="s">
        <v>16</v>
      </c>
      <c r="D354" s="6">
        <v>1054.4794889</v>
      </c>
      <c r="E354" s="6">
        <v>1332.2986238000001</v>
      </c>
      <c r="F354" s="6">
        <v>881.98111080000001</v>
      </c>
      <c r="G354" s="6">
        <v>1294.6538151</v>
      </c>
      <c r="H354" s="6">
        <v>2768.4417266999999</v>
      </c>
      <c r="I354" s="6">
        <v>3489.5592591</v>
      </c>
      <c r="J354" s="6">
        <v>3834.9526516000001</v>
      </c>
      <c r="K354" s="6">
        <v>4025.9565907000001</v>
      </c>
      <c r="L354" s="6">
        <v>3478.9981115000001</v>
      </c>
      <c r="M354" s="6">
        <v>1950.5573832</v>
      </c>
      <c r="N354" s="6">
        <v>1918.7810236</v>
      </c>
      <c r="O354" s="6">
        <v>2097.5494119999998</v>
      </c>
      <c r="P354" s="6">
        <v>1723.4958764</v>
      </c>
      <c r="Q354" s="6">
        <v>1487.4975413</v>
      </c>
      <c r="R354" s="6">
        <v>2879.6971920000001</v>
      </c>
      <c r="S354" s="6">
        <v>3.0815704036560998</v>
      </c>
      <c r="T354" s="6">
        <v>3.8934583850622202</v>
      </c>
      <c r="U354" s="6">
        <v>2.5774677613314401</v>
      </c>
      <c r="V354" s="6">
        <v>3.78344664034613</v>
      </c>
      <c r="W354" s="6">
        <v>8.0903878918922594</v>
      </c>
      <c r="X354" s="6">
        <v>10.197754103177701</v>
      </c>
      <c r="Y354" s="6">
        <v>11.2071185025333</v>
      </c>
      <c r="Z354" s="6">
        <v>11.765301086365501</v>
      </c>
      <c r="AA354" s="6">
        <v>10.166890610605799</v>
      </c>
      <c r="AB354" s="6">
        <v>5.7002340642701901</v>
      </c>
      <c r="AC354" s="6">
        <v>5.6073720500631197</v>
      </c>
      <c r="AD354" s="6">
        <v>6.1297979299419296</v>
      </c>
      <c r="AE354" s="6">
        <v>5.0366782279263802</v>
      </c>
      <c r="AF354" s="6">
        <v>4.3470057474166701</v>
      </c>
      <c r="AG354" s="6">
        <v>8.4155165954112903</v>
      </c>
    </row>
    <row r="355" spans="1:33" x14ac:dyDescent="0.25">
      <c r="A355" s="6" t="s">
        <v>249</v>
      </c>
      <c r="B355" s="6" t="s">
        <v>250</v>
      </c>
      <c r="C355" s="6" t="s">
        <v>15</v>
      </c>
      <c r="D355" s="6">
        <v>81.404241499999998</v>
      </c>
      <c r="E355" s="6">
        <v>149.7508273</v>
      </c>
      <c r="F355" s="6">
        <v>114.41453679999999</v>
      </c>
      <c r="G355" s="6">
        <v>29.150412599999999</v>
      </c>
      <c r="H355" s="6">
        <v>224.38025569999999</v>
      </c>
      <c r="I355" s="6">
        <v>170.3167474</v>
      </c>
      <c r="J355" s="6">
        <v>266.13064780000002</v>
      </c>
      <c r="K355" s="6">
        <v>339.5794866</v>
      </c>
      <c r="L355" s="6">
        <v>166.6278456</v>
      </c>
      <c r="M355" s="6">
        <v>97.548027700000006</v>
      </c>
      <c r="N355" s="6">
        <v>117.65659100000001</v>
      </c>
      <c r="O355" s="6">
        <v>186.86063770000001</v>
      </c>
      <c r="P355" s="6">
        <v>178.30283120000001</v>
      </c>
      <c r="Q355" s="6">
        <v>113.4947366</v>
      </c>
      <c r="R355" s="6">
        <v>161.31412940000001</v>
      </c>
      <c r="S355" s="6">
        <v>3.3961849160376398</v>
      </c>
      <c r="T355" s="6">
        <v>6.2476044425820003</v>
      </c>
      <c r="U355" s="6">
        <v>4.7733744199998904</v>
      </c>
      <c r="V355" s="6">
        <v>1.2161551995837201</v>
      </c>
      <c r="W355" s="6">
        <v>9.3611441593618796</v>
      </c>
      <c r="X355" s="6">
        <v>7.1056146192145704</v>
      </c>
      <c r="Y355" s="6">
        <v>11.1029704975961</v>
      </c>
      <c r="Z355" s="6">
        <v>14.1672560168345</v>
      </c>
      <c r="AA355" s="6">
        <v>6.9517136379014</v>
      </c>
      <c r="AB355" s="6">
        <v>4.0697036684994101</v>
      </c>
      <c r="AC355" s="6">
        <v>4.9086329196570198</v>
      </c>
      <c r="AD355" s="6">
        <v>7.7958257145349696</v>
      </c>
      <c r="AE355" s="6">
        <v>7.4387940314909304</v>
      </c>
      <c r="AF355" s="6">
        <v>4.7350003561004304</v>
      </c>
      <c r="AG355" s="6">
        <v>6.7300254006055003</v>
      </c>
    </row>
    <row r="356" spans="1:33" x14ac:dyDescent="0.25">
      <c r="A356" s="6" t="s">
        <v>249</v>
      </c>
      <c r="B356" s="6" t="s">
        <v>250</v>
      </c>
      <c r="C356" s="6" t="s">
        <v>16</v>
      </c>
      <c r="D356" s="6">
        <v>639.74963939999998</v>
      </c>
      <c r="E356" s="6">
        <v>766.12869090000004</v>
      </c>
      <c r="F356" s="6">
        <v>1072.5520636000001</v>
      </c>
      <c r="G356" s="6">
        <v>1304.8207973999999</v>
      </c>
      <c r="H356" s="6">
        <v>1907.6485345000001</v>
      </c>
      <c r="I356" s="6">
        <v>2630.0378602999999</v>
      </c>
      <c r="J356" s="6">
        <v>2974.3749318999999</v>
      </c>
      <c r="K356" s="6">
        <v>2747.0941435</v>
      </c>
      <c r="L356" s="6">
        <v>2644.3203358999999</v>
      </c>
      <c r="M356" s="6">
        <v>1878.2787599999999</v>
      </c>
      <c r="N356" s="6">
        <v>1690.0346188000001</v>
      </c>
      <c r="O356" s="6">
        <v>1466.4529135</v>
      </c>
      <c r="P356" s="6">
        <v>1618.2708971</v>
      </c>
      <c r="Q356" s="6">
        <v>1164.2924367999999</v>
      </c>
      <c r="R356" s="6">
        <v>2441.0114211999999</v>
      </c>
      <c r="S356" s="6">
        <v>2.3742736085740299</v>
      </c>
      <c r="T356" s="6">
        <v>2.8432984085481001</v>
      </c>
      <c r="U356" s="6">
        <v>3.98051347213794</v>
      </c>
      <c r="V356" s="6">
        <v>4.84252181226839</v>
      </c>
      <c r="W356" s="6">
        <v>7.079768851681</v>
      </c>
      <c r="X356" s="6">
        <v>9.7607393528462794</v>
      </c>
      <c r="Y356" s="6">
        <v>11.0386617950071</v>
      </c>
      <c r="Z356" s="6">
        <v>10.1951649887563</v>
      </c>
      <c r="AA356" s="6">
        <v>9.8137452520195598</v>
      </c>
      <c r="AB356" s="6">
        <v>6.97077014939096</v>
      </c>
      <c r="AC356" s="6">
        <v>6.2721482684329404</v>
      </c>
      <c r="AD356" s="6">
        <v>5.4423797002917702</v>
      </c>
      <c r="AE356" s="6">
        <v>6.0058148467444799</v>
      </c>
      <c r="AF356" s="6">
        <v>4.32098532786853</v>
      </c>
      <c r="AG356" s="6">
        <v>9.0592141654326905</v>
      </c>
    </row>
    <row r="357" spans="1:33" x14ac:dyDescent="0.25">
      <c r="A357" s="6" t="s">
        <v>251</v>
      </c>
      <c r="B357" s="6" t="s">
        <v>252</v>
      </c>
      <c r="C357" s="6" t="s">
        <v>15</v>
      </c>
      <c r="D357" s="6">
        <v>1408.7871365000001</v>
      </c>
      <c r="E357" s="6">
        <v>1134.6464123999999</v>
      </c>
      <c r="F357" s="6">
        <v>1059.1752426999999</v>
      </c>
      <c r="G357" s="6">
        <v>1469.270295</v>
      </c>
      <c r="H357" s="6">
        <v>1655.0522298000001</v>
      </c>
      <c r="I357" s="6">
        <v>2235.6310097</v>
      </c>
      <c r="J357" s="6">
        <v>1993.2882794</v>
      </c>
      <c r="K357" s="6">
        <v>1484.8685516</v>
      </c>
      <c r="L357" s="6">
        <v>843.11282459999995</v>
      </c>
      <c r="M357" s="6">
        <v>920.82258479999996</v>
      </c>
      <c r="N357" s="6">
        <v>1241.9463330000001</v>
      </c>
      <c r="O357" s="6">
        <v>709.44987690000005</v>
      </c>
      <c r="P357" s="6">
        <v>568.55695749999995</v>
      </c>
      <c r="Q357" s="6">
        <v>396.22776449999998</v>
      </c>
      <c r="R357" s="6">
        <v>570.0024406</v>
      </c>
      <c r="S357" s="6">
        <v>7.9633714432162996</v>
      </c>
      <c r="T357" s="6">
        <v>6.4137516623711601</v>
      </c>
      <c r="U357" s="6">
        <v>5.9871400458935602</v>
      </c>
      <c r="V357" s="6">
        <v>8.3052611756786696</v>
      </c>
      <c r="W357" s="6">
        <v>9.3554202209460406</v>
      </c>
      <c r="X357" s="6">
        <v>12.637225084581701</v>
      </c>
      <c r="Y357" s="6">
        <v>11.2673480265496</v>
      </c>
      <c r="Z357" s="6">
        <v>8.3934325593846602</v>
      </c>
      <c r="AA357" s="6">
        <v>4.7658162236698303</v>
      </c>
      <c r="AB357" s="6">
        <v>5.2050817941756096</v>
      </c>
      <c r="AC357" s="6">
        <v>7.0202798605830399</v>
      </c>
      <c r="AD357" s="6">
        <v>4.0102672318081396</v>
      </c>
      <c r="AE357" s="6">
        <v>3.21384978744618</v>
      </c>
      <c r="AF357" s="6">
        <v>2.23973429560679</v>
      </c>
      <c r="AG357" s="6">
        <v>3.22202058808878</v>
      </c>
    </row>
    <row r="358" spans="1:33" x14ac:dyDescent="0.25">
      <c r="A358" s="6" t="s">
        <v>251</v>
      </c>
      <c r="B358" s="6" t="s">
        <v>252</v>
      </c>
      <c r="C358" s="6" t="s">
        <v>16</v>
      </c>
      <c r="D358" s="6">
        <v>836.86930959999995</v>
      </c>
      <c r="E358" s="6">
        <v>1139.0499589999999</v>
      </c>
      <c r="F358" s="6">
        <v>1084.4719399000001</v>
      </c>
      <c r="G358" s="6">
        <v>1777.6854228</v>
      </c>
      <c r="H358" s="6">
        <v>2065.9920525000002</v>
      </c>
      <c r="I358" s="6">
        <v>2038.4928686999999</v>
      </c>
      <c r="J358" s="6">
        <v>1874.7037069999999</v>
      </c>
      <c r="K358" s="6">
        <v>1413.1032110000001</v>
      </c>
      <c r="L358" s="6">
        <v>1716.8955157</v>
      </c>
      <c r="M358" s="6">
        <v>1280.3265643</v>
      </c>
      <c r="N358" s="6">
        <v>1777.8085506</v>
      </c>
      <c r="O358" s="6">
        <v>1185.8362433</v>
      </c>
      <c r="P358" s="6">
        <v>1125.2974403000001</v>
      </c>
      <c r="Q358" s="6">
        <v>956.9071351</v>
      </c>
      <c r="R358" s="6">
        <v>1330.7221411999999</v>
      </c>
      <c r="S358" s="6">
        <v>3.8736485462249099</v>
      </c>
      <c r="T358" s="6">
        <v>5.2723635185843296</v>
      </c>
      <c r="U358" s="6">
        <v>5.0197361824909503</v>
      </c>
      <c r="V358" s="6">
        <v>8.2284395839128202</v>
      </c>
      <c r="W358" s="6">
        <v>9.5629353578565492</v>
      </c>
      <c r="X358" s="6">
        <v>9.4356488483295706</v>
      </c>
      <c r="Y358" s="6">
        <v>8.6775117762342209</v>
      </c>
      <c r="Z358" s="6">
        <v>6.5408841454255899</v>
      </c>
      <c r="AA358" s="6">
        <v>7.9470590474756397</v>
      </c>
      <c r="AB358" s="6">
        <v>5.92629587153142</v>
      </c>
      <c r="AC358" s="6">
        <v>8.2290095102059695</v>
      </c>
      <c r="AD358" s="6">
        <v>5.4889249578472699</v>
      </c>
      <c r="AE358" s="6">
        <v>5.2087067164312604</v>
      </c>
      <c r="AF358" s="6">
        <v>4.4292721578284002</v>
      </c>
      <c r="AG358" s="6">
        <v>6.1595637796210996</v>
      </c>
    </row>
    <row r="359" spans="1:33" x14ac:dyDescent="0.25">
      <c r="A359" s="6" t="s">
        <v>253</v>
      </c>
      <c r="B359" s="6" t="s">
        <v>254</v>
      </c>
      <c r="C359" s="6" t="s">
        <v>15</v>
      </c>
      <c r="D359" s="6">
        <v>15.8817497</v>
      </c>
      <c r="E359" s="6">
        <v>108.88681819999999</v>
      </c>
      <c r="F359" s="6">
        <v>168.4684689</v>
      </c>
      <c r="G359" s="6">
        <v>53.423680699999998</v>
      </c>
      <c r="H359" s="6">
        <v>79.701184799999993</v>
      </c>
      <c r="I359" s="6">
        <v>149.10378610000001</v>
      </c>
      <c r="J359" s="6">
        <v>141.4344815</v>
      </c>
      <c r="K359" s="6">
        <v>156.78070969999999</v>
      </c>
      <c r="L359" s="6">
        <v>252.5193357</v>
      </c>
      <c r="M359" s="6">
        <v>101.451385</v>
      </c>
      <c r="N359" s="6">
        <v>84.933239799999996</v>
      </c>
      <c r="O359" s="6">
        <v>71.657247699999999</v>
      </c>
      <c r="P359" s="6">
        <v>58.530137199999999</v>
      </c>
      <c r="Q359" s="6">
        <v>95.924887699999999</v>
      </c>
      <c r="R359" s="6">
        <v>136.28884600000001</v>
      </c>
      <c r="S359" s="6">
        <v>0.94817210959345799</v>
      </c>
      <c r="T359" s="6">
        <v>6.5007600591774404</v>
      </c>
      <c r="U359" s="6">
        <v>10.0579033528587</v>
      </c>
      <c r="V359" s="6">
        <v>3.1895002117787001</v>
      </c>
      <c r="W359" s="6">
        <v>4.7583195779060796</v>
      </c>
      <c r="X359" s="6">
        <v>8.9017931956709209</v>
      </c>
      <c r="Y359" s="6">
        <v>8.4439204260417196</v>
      </c>
      <c r="Z359" s="6">
        <v>9.3601208347848797</v>
      </c>
      <c r="AA359" s="6">
        <v>15.075907615129299</v>
      </c>
      <c r="AB359" s="6">
        <v>6.0568498782365303</v>
      </c>
      <c r="AC359" s="6">
        <v>5.0706836889497797</v>
      </c>
      <c r="AD359" s="6">
        <v>4.2780805013801499</v>
      </c>
      <c r="AE359" s="6">
        <v>3.49436584205319</v>
      </c>
      <c r="AF359" s="6">
        <v>5.7269069750560604</v>
      </c>
      <c r="AG359" s="6">
        <v>8.1367157313830507</v>
      </c>
    </row>
    <row r="360" spans="1:33" x14ac:dyDescent="0.25">
      <c r="A360" s="6" t="s">
        <v>253</v>
      </c>
      <c r="B360" s="6" t="s">
        <v>254</v>
      </c>
      <c r="C360" s="6" t="s">
        <v>16</v>
      </c>
      <c r="D360" s="6">
        <v>707.32692280000003</v>
      </c>
      <c r="E360" s="6">
        <v>1025.4498057000001</v>
      </c>
      <c r="F360" s="6">
        <v>1076.9862341</v>
      </c>
      <c r="G360" s="6">
        <v>1241.0703668000001</v>
      </c>
      <c r="H360" s="6">
        <v>2303.8047671999998</v>
      </c>
      <c r="I360" s="6">
        <v>2325.2117669999998</v>
      </c>
      <c r="J360" s="6">
        <v>2407.9356201000001</v>
      </c>
      <c r="K360" s="6">
        <v>2731.3320689000002</v>
      </c>
      <c r="L360" s="6">
        <v>2691.6218982</v>
      </c>
      <c r="M360" s="6">
        <v>1643.9179511</v>
      </c>
      <c r="N360" s="6">
        <v>1891.7577597</v>
      </c>
      <c r="O360" s="6">
        <v>1956.9095846</v>
      </c>
      <c r="P360" s="6">
        <v>1614.2718144999999</v>
      </c>
      <c r="Q360" s="6">
        <v>1426.7272373999999</v>
      </c>
      <c r="R360" s="6">
        <v>2638.6902470999999</v>
      </c>
      <c r="S360" s="6">
        <v>2.5550936095509602</v>
      </c>
      <c r="T360" s="6">
        <v>3.7042563502141599</v>
      </c>
      <c r="U360" s="6">
        <v>3.89042259755939</v>
      </c>
      <c r="V360" s="6">
        <v>4.4831475531299301</v>
      </c>
      <c r="W360" s="6">
        <v>8.3220879180222802</v>
      </c>
      <c r="X360" s="6">
        <v>8.3994169247736696</v>
      </c>
      <c r="Y360" s="6">
        <v>8.6982422368041092</v>
      </c>
      <c r="Z360" s="6">
        <v>9.86645480308019</v>
      </c>
      <c r="AA360" s="6">
        <v>9.7230088234077403</v>
      </c>
      <c r="AB360" s="6">
        <v>5.93836331699959</v>
      </c>
      <c r="AC360" s="6">
        <v>6.8336408622673597</v>
      </c>
      <c r="AD360" s="6">
        <v>7.0689903252760597</v>
      </c>
      <c r="AE360" s="6">
        <v>5.83127188341654</v>
      </c>
      <c r="AF360" s="6">
        <v>5.1538002150722502</v>
      </c>
      <c r="AG360" s="6">
        <v>9.5318025804257598</v>
      </c>
    </row>
    <row r="361" spans="1:33" x14ac:dyDescent="0.25">
      <c r="A361" s="6" t="s">
        <v>255</v>
      </c>
      <c r="B361" s="6" t="s">
        <v>256</v>
      </c>
      <c r="C361" s="6" t="s">
        <v>15</v>
      </c>
      <c r="D361" s="6">
        <v>0</v>
      </c>
      <c r="E361" s="6">
        <v>7.3211139999999997</v>
      </c>
      <c r="F361" s="6">
        <v>0</v>
      </c>
      <c r="G361" s="6">
        <v>0</v>
      </c>
      <c r="H361" s="6">
        <v>28.990426100000001</v>
      </c>
      <c r="I361" s="6">
        <v>0</v>
      </c>
      <c r="J361" s="6">
        <v>36.556126800000001</v>
      </c>
      <c r="K361" s="6">
        <v>29.1161174</v>
      </c>
      <c r="L361" s="6">
        <v>6.7249882999999997</v>
      </c>
      <c r="M361" s="6">
        <v>0</v>
      </c>
      <c r="N361" s="6">
        <v>16.1375587</v>
      </c>
      <c r="O361" s="6">
        <v>80.059713099999996</v>
      </c>
      <c r="P361" s="6">
        <v>36.3875843</v>
      </c>
      <c r="Q361" s="6">
        <v>12.5274971</v>
      </c>
      <c r="R361" s="6">
        <v>54.498187700000003</v>
      </c>
      <c r="S361" s="6">
        <v>0</v>
      </c>
      <c r="T361" s="6">
        <v>2.3745233202849598</v>
      </c>
      <c r="U361" s="6">
        <v>0</v>
      </c>
      <c r="V361" s="6">
        <v>0</v>
      </c>
      <c r="W361" s="6">
        <v>9.4027278962529195</v>
      </c>
      <c r="X361" s="6">
        <v>0</v>
      </c>
      <c r="Y361" s="6">
        <v>11.8565802398233</v>
      </c>
      <c r="Z361" s="6">
        <v>9.4434944958451297</v>
      </c>
      <c r="AA361" s="6">
        <v>2.1811764639907998</v>
      </c>
      <c r="AB361" s="6">
        <v>0</v>
      </c>
      <c r="AC361" s="6">
        <v>5.23404081204274</v>
      </c>
      <c r="AD361" s="6">
        <v>25.9664930461776</v>
      </c>
      <c r="AE361" s="6">
        <v>11.801915321791901</v>
      </c>
      <c r="AF361" s="6">
        <v>4.06315678307321</v>
      </c>
      <c r="AG361" s="6">
        <v>17.675891620717401</v>
      </c>
    </row>
    <row r="362" spans="1:33" x14ac:dyDescent="0.25">
      <c r="A362" s="6" t="s">
        <v>255</v>
      </c>
      <c r="B362" s="6" t="s">
        <v>256</v>
      </c>
      <c r="C362" s="6" t="s">
        <v>16</v>
      </c>
      <c r="D362" s="6">
        <v>893.6345172</v>
      </c>
      <c r="E362" s="6">
        <v>1303.4462779</v>
      </c>
      <c r="F362" s="6">
        <v>1542.5980904999999</v>
      </c>
      <c r="G362" s="6">
        <v>1418.6693261</v>
      </c>
      <c r="H362" s="6">
        <v>1682.3402472</v>
      </c>
      <c r="I362" s="6">
        <v>1850.9680346</v>
      </c>
      <c r="J362" s="6">
        <v>2083.3901087999998</v>
      </c>
      <c r="K362" s="6">
        <v>2277.8516487000002</v>
      </c>
      <c r="L362" s="6">
        <v>2047.8532829000001</v>
      </c>
      <c r="M362" s="6">
        <v>2111.4678975000002</v>
      </c>
      <c r="N362" s="6">
        <v>2378.9342363000001</v>
      </c>
      <c r="O362" s="6">
        <v>1829.6266037</v>
      </c>
      <c r="P362" s="6">
        <v>1287.2981858000001</v>
      </c>
      <c r="Q362" s="6">
        <v>906.01032910000004</v>
      </c>
      <c r="R362" s="6">
        <v>1814.5918982000001</v>
      </c>
      <c r="S362" s="6">
        <v>3.5142779457870699</v>
      </c>
      <c r="T362" s="6">
        <v>5.1258903050149698</v>
      </c>
      <c r="U362" s="6">
        <v>6.0663709204555296</v>
      </c>
      <c r="V362" s="6">
        <v>5.5790127049915998</v>
      </c>
      <c r="W362" s="6">
        <v>6.6159163665359504</v>
      </c>
      <c r="X362" s="6">
        <v>7.2790565014576396</v>
      </c>
      <c r="Y362" s="6">
        <v>8.1930719672370795</v>
      </c>
      <c r="Z362" s="6">
        <v>8.9578050743641597</v>
      </c>
      <c r="AA362" s="6">
        <v>8.0533210051603792</v>
      </c>
      <c r="AB362" s="6">
        <v>8.3034897629865707</v>
      </c>
      <c r="AC362" s="6">
        <v>9.3553191603450898</v>
      </c>
      <c r="AD362" s="6">
        <v>7.1951298866057396</v>
      </c>
      <c r="AE362" s="6">
        <v>5.0623868448852303</v>
      </c>
      <c r="AF362" s="6">
        <v>3.56294665988022</v>
      </c>
      <c r="AG362" s="6">
        <v>7.1360048942927703</v>
      </c>
    </row>
    <row r="363" spans="1:33" x14ac:dyDescent="0.25">
      <c r="A363" s="6" t="s">
        <v>257</v>
      </c>
      <c r="B363" s="6" t="s">
        <v>258</v>
      </c>
      <c r="C363" s="6" t="s">
        <v>15</v>
      </c>
      <c r="D363" s="6">
        <v>28.1549838</v>
      </c>
      <c r="E363" s="6">
        <v>39.150483199999996</v>
      </c>
      <c r="F363" s="6">
        <v>0</v>
      </c>
      <c r="G363" s="6">
        <v>44.905260200000001</v>
      </c>
      <c r="H363" s="6">
        <v>86.009985099999994</v>
      </c>
      <c r="I363" s="6">
        <v>95.298758100000001</v>
      </c>
      <c r="J363" s="6">
        <v>107.3104103</v>
      </c>
      <c r="K363" s="6">
        <v>108.4813278</v>
      </c>
      <c r="L363" s="6">
        <v>77.795927399999997</v>
      </c>
      <c r="M363" s="6">
        <v>38.166211799999999</v>
      </c>
      <c r="N363" s="6">
        <v>113.8797766</v>
      </c>
      <c r="O363" s="6">
        <v>112.7130476</v>
      </c>
      <c r="P363" s="6">
        <v>106.8914584</v>
      </c>
      <c r="Q363" s="6">
        <v>74.270010499999998</v>
      </c>
      <c r="R363" s="6">
        <v>142.00440499999999</v>
      </c>
      <c r="S363" s="6">
        <v>2.3961034850612202</v>
      </c>
      <c r="T363" s="6">
        <v>3.33186514699223</v>
      </c>
      <c r="U363" s="6">
        <v>0</v>
      </c>
      <c r="V363" s="6">
        <v>3.8216200452156199</v>
      </c>
      <c r="W363" s="6">
        <v>7.3197990988783301</v>
      </c>
      <c r="X363" s="6">
        <v>8.1103114115596302</v>
      </c>
      <c r="Y363" s="6">
        <v>9.1325518043160798</v>
      </c>
      <c r="Z363" s="6">
        <v>9.2322016397554805</v>
      </c>
      <c r="AA363" s="6">
        <v>6.6207494236494604</v>
      </c>
      <c r="AB363" s="6">
        <v>3.2480996528069301</v>
      </c>
      <c r="AC363" s="6">
        <v>9.6916315607772994</v>
      </c>
      <c r="AD363" s="6">
        <v>9.5923381837012993</v>
      </c>
      <c r="AE363" s="6">
        <v>9.0968972958711802</v>
      </c>
      <c r="AF363" s="6">
        <v>6.3206795734183201</v>
      </c>
      <c r="AG363" s="6">
        <v>12.085151677996899</v>
      </c>
    </row>
    <row r="364" spans="1:33" x14ac:dyDescent="0.25">
      <c r="A364" s="6" t="s">
        <v>257</v>
      </c>
      <c r="B364" s="6" t="s">
        <v>258</v>
      </c>
      <c r="C364" s="6" t="s">
        <v>16</v>
      </c>
      <c r="D364" s="6">
        <v>1208.2917717</v>
      </c>
      <c r="E364" s="6">
        <v>2168.2502961</v>
      </c>
      <c r="F364" s="6">
        <v>2146.1524648</v>
      </c>
      <c r="G364" s="6">
        <v>2568.1176172999999</v>
      </c>
      <c r="H364" s="6">
        <v>4002.9671380999998</v>
      </c>
      <c r="I364" s="6">
        <v>3403.8818253999998</v>
      </c>
      <c r="J364" s="6">
        <v>2718.5540990999998</v>
      </c>
      <c r="K364" s="6">
        <v>3435.6250734999999</v>
      </c>
      <c r="L364" s="6">
        <v>3484.9219444</v>
      </c>
      <c r="M364" s="6">
        <v>3929.2000923999999</v>
      </c>
      <c r="N364" s="6">
        <v>3503.8845501000001</v>
      </c>
      <c r="O364" s="6">
        <v>3441.6861969000001</v>
      </c>
      <c r="P364" s="6">
        <v>2494.5133848999999</v>
      </c>
      <c r="Q364" s="6">
        <v>2401.0976446999998</v>
      </c>
      <c r="R364" s="6">
        <v>3740.8238525000002</v>
      </c>
      <c r="S364" s="6">
        <v>2.70626374978972</v>
      </c>
      <c r="T364" s="6">
        <v>4.8563247009044002</v>
      </c>
      <c r="U364" s="6">
        <v>4.8068312249105896</v>
      </c>
      <c r="V364" s="6">
        <v>5.7519249701726096</v>
      </c>
      <c r="W364" s="6">
        <v>8.96561998613792</v>
      </c>
      <c r="X364" s="6">
        <v>7.6238224975144604</v>
      </c>
      <c r="Y364" s="6">
        <v>6.0888641158960297</v>
      </c>
      <c r="Z364" s="6">
        <v>7.6949192339531702</v>
      </c>
      <c r="AA364" s="6">
        <v>7.8053315845289202</v>
      </c>
      <c r="AB364" s="6">
        <v>8.8004007184223791</v>
      </c>
      <c r="AC364" s="6">
        <v>7.8478029590838103</v>
      </c>
      <c r="AD364" s="6">
        <v>7.7084945962328799</v>
      </c>
      <c r="AE364" s="6">
        <v>5.5870703625020104</v>
      </c>
      <c r="AF364" s="6">
        <v>5.3778430572400104</v>
      </c>
      <c r="AG364" s="6">
        <v>8.3784862427110909</v>
      </c>
    </row>
    <row r="365" spans="1:33" x14ac:dyDescent="0.25">
      <c r="A365" s="6" t="s">
        <v>259</v>
      </c>
      <c r="B365" s="6" t="s">
        <v>260</v>
      </c>
      <c r="C365" s="6" t="s">
        <v>15</v>
      </c>
      <c r="D365" s="6">
        <v>32.575220000000002</v>
      </c>
      <c r="E365" s="6">
        <v>85.8994766</v>
      </c>
      <c r="F365" s="6">
        <v>35.595049899999999</v>
      </c>
      <c r="G365" s="6">
        <v>42.998125799999997</v>
      </c>
      <c r="H365" s="6">
        <v>82.838621000000003</v>
      </c>
      <c r="I365" s="6">
        <v>93.488609499999995</v>
      </c>
      <c r="J365" s="6">
        <v>78.862166299999998</v>
      </c>
      <c r="K365" s="6">
        <v>116.93667069999999</v>
      </c>
      <c r="L365" s="6">
        <v>103.13395079999999</v>
      </c>
      <c r="M365" s="6">
        <v>161.5497733</v>
      </c>
      <c r="N365" s="6">
        <v>127.8077121</v>
      </c>
      <c r="O365" s="6">
        <v>150.1988881</v>
      </c>
      <c r="P365" s="6">
        <v>111.8349312</v>
      </c>
      <c r="Q365" s="6">
        <v>12.616349899999999</v>
      </c>
      <c r="R365" s="6">
        <v>39.345566300000002</v>
      </c>
      <c r="S365" s="6">
        <v>2.55355509353718</v>
      </c>
      <c r="T365" s="6">
        <v>6.7336167186010698</v>
      </c>
      <c r="U365" s="6">
        <v>2.7902780388545398</v>
      </c>
      <c r="V365" s="6">
        <v>3.37060143106148</v>
      </c>
      <c r="W365" s="6">
        <v>6.4936777893179602</v>
      </c>
      <c r="X365" s="6">
        <v>7.3285250253546597</v>
      </c>
      <c r="Y365" s="6">
        <v>6.1819655076079698</v>
      </c>
      <c r="Z365" s="6">
        <v>9.1666067362634909</v>
      </c>
      <c r="AA365" s="6">
        <v>8.0846184732429496</v>
      </c>
      <c r="AB365" s="6">
        <v>12.6638053855044</v>
      </c>
      <c r="AC365" s="6">
        <v>10.018782197826701</v>
      </c>
      <c r="AD365" s="6">
        <v>11.774015210070001</v>
      </c>
      <c r="AE365" s="6">
        <v>8.7666839456844894</v>
      </c>
      <c r="AF365" s="6">
        <v>0.98898931608112906</v>
      </c>
      <c r="AG365" s="6">
        <v>3.0842791309919</v>
      </c>
    </row>
    <row r="366" spans="1:33" x14ac:dyDescent="0.25">
      <c r="A366" s="6" t="s">
        <v>259</v>
      </c>
      <c r="B366" s="6" t="s">
        <v>260</v>
      </c>
      <c r="C366" s="6" t="s">
        <v>16</v>
      </c>
      <c r="D366" s="6">
        <v>2154.8246411999999</v>
      </c>
      <c r="E366" s="6">
        <v>2720.1769442</v>
      </c>
      <c r="F366" s="6">
        <v>3316.9286688000002</v>
      </c>
      <c r="G366" s="6">
        <v>3198.3164164</v>
      </c>
      <c r="H366" s="6">
        <v>3006.8468367999999</v>
      </c>
      <c r="I366" s="6">
        <v>3294.5245814999998</v>
      </c>
      <c r="J366" s="6">
        <v>4270.7909231000003</v>
      </c>
      <c r="K366" s="6">
        <v>4578.3693399000003</v>
      </c>
      <c r="L366" s="6">
        <v>5209.9243379</v>
      </c>
      <c r="M366" s="6">
        <v>4925.1412878000001</v>
      </c>
      <c r="N366" s="6">
        <v>3829.4706507000001</v>
      </c>
      <c r="O366" s="6">
        <v>2887.3872169000001</v>
      </c>
      <c r="P366" s="6">
        <v>2063.8937568000001</v>
      </c>
      <c r="Q366" s="6">
        <v>1722.7605005999999</v>
      </c>
      <c r="R366" s="6">
        <v>2434.9627909000001</v>
      </c>
      <c r="S366" s="6">
        <v>4.3431507057981698</v>
      </c>
      <c r="T366" s="6">
        <v>5.4826449397381003</v>
      </c>
      <c r="U366" s="6">
        <v>6.6854261889999496</v>
      </c>
      <c r="V366" s="6">
        <v>6.4463575994369098</v>
      </c>
      <c r="W366" s="6">
        <v>6.0604416302768804</v>
      </c>
      <c r="X366" s="6">
        <v>6.6402696942628303</v>
      </c>
      <c r="Y366" s="6">
        <v>8.6079805555075701</v>
      </c>
      <c r="Z366" s="6">
        <v>9.2279193628108303</v>
      </c>
      <c r="AA366" s="6">
        <v>10.500848251254601</v>
      </c>
      <c r="AB366" s="6">
        <v>9.9268545807755597</v>
      </c>
      <c r="AC366" s="6">
        <v>7.7184787297396502</v>
      </c>
      <c r="AD366" s="6">
        <v>5.8196651315479002</v>
      </c>
      <c r="AE366" s="6">
        <v>4.1598752191484598</v>
      </c>
      <c r="AF366" s="6">
        <v>3.4723050502779298</v>
      </c>
      <c r="AG366" s="6">
        <v>4.9077823604245996</v>
      </c>
    </row>
    <row r="367" spans="1:33" x14ac:dyDescent="0.25">
      <c r="A367" s="6" t="s">
        <v>261</v>
      </c>
      <c r="B367" s="6" t="s">
        <v>262</v>
      </c>
      <c r="C367" s="6" t="s">
        <v>15</v>
      </c>
      <c r="D367" s="6">
        <v>14.1875333</v>
      </c>
      <c r="E367" s="6">
        <v>92.049048400000004</v>
      </c>
      <c r="F367" s="6">
        <v>48.301365099999998</v>
      </c>
      <c r="G367" s="6">
        <v>42.571183300000001</v>
      </c>
      <c r="H367" s="6">
        <v>70.752027900000002</v>
      </c>
      <c r="I367" s="6">
        <v>81.500829499999995</v>
      </c>
      <c r="J367" s="6">
        <v>104.4327206</v>
      </c>
      <c r="K367" s="6">
        <v>116.2721659</v>
      </c>
      <c r="L367" s="6">
        <v>83.105165400000004</v>
      </c>
      <c r="M367" s="6">
        <v>87.843125999999998</v>
      </c>
      <c r="N367" s="6">
        <v>132.41286869999999</v>
      </c>
      <c r="O367" s="6">
        <v>199.48806769999999</v>
      </c>
      <c r="P367" s="6">
        <v>104.7763542</v>
      </c>
      <c r="Q367" s="6">
        <v>46.616263400000001</v>
      </c>
      <c r="R367" s="6">
        <v>254.75805299999999</v>
      </c>
      <c r="S367" s="6">
        <v>0.95922196108690005</v>
      </c>
      <c r="T367" s="6">
        <v>6.2234545537546699</v>
      </c>
      <c r="U367" s="6">
        <v>3.26566494503991</v>
      </c>
      <c r="V367" s="6">
        <v>2.8782462086496698</v>
      </c>
      <c r="W367" s="6">
        <v>4.7835587425978501</v>
      </c>
      <c r="X367" s="6">
        <v>5.5102873663879999</v>
      </c>
      <c r="Y367" s="6">
        <v>7.0607171054585196</v>
      </c>
      <c r="Z367" s="6">
        <v>7.8611843677166497</v>
      </c>
      <c r="AA367" s="6">
        <v>5.6187568371338497</v>
      </c>
      <c r="AB367" s="6">
        <v>5.9390912999459697</v>
      </c>
      <c r="AC367" s="6">
        <v>8.9524605089424707</v>
      </c>
      <c r="AD367" s="6">
        <v>13.4874281149797</v>
      </c>
      <c r="AE367" s="6">
        <v>7.0839502418126301</v>
      </c>
      <c r="AF367" s="6">
        <v>3.1517348824190199</v>
      </c>
      <c r="AG367" s="6">
        <v>17.224242864074199</v>
      </c>
    </row>
    <row r="368" spans="1:33" x14ac:dyDescent="0.25">
      <c r="A368" s="6" t="s">
        <v>261</v>
      </c>
      <c r="B368" s="6" t="s">
        <v>262</v>
      </c>
      <c r="C368" s="6" t="s">
        <v>16</v>
      </c>
      <c r="D368" s="6">
        <v>1113.5828627999999</v>
      </c>
      <c r="E368" s="6">
        <v>1846.6400767</v>
      </c>
      <c r="F368" s="6">
        <v>2626.2391124999999</v>
      </c>
      <c r="G368" s="6">
        <v>2519.9832741999999</v>
      </c>
      <c r="H368" s="6">
        <v>3151.6935143000001</v>
      </c>
      <c r="I368" s="6">
        <v>2788.6443881</v>
      </c>
      <c r="J368" s="6">
        <v>2621.1836827000002</v>
      </c>
      <c r="K368" s="6">
        <v>3275.1853044999998</v>
      </c>
      <c r="L368" s="6">
        <v>3580.7360693999999</v>
      </c>
      <c r="M368" s="6">
        <v>3460.4920345</v>
      </c>
      <c r="N368" s="6">
        <v>3637.1916434</v>
      </c>
      <c r="O368" s="6">
        <v>3160.3763152000001</v>
      </c>
      <c r="P368" s="6">
        <v>2740.3616360999999</v>
      </c>
      <c r="Q368" s="6">
        <v>2183.9073551000001</v>
      </c>
      <c r="R368" s="6">
        <v>4280.7159555999997</v>
      </c>
      <c r="S368" s="6">
        <v>2.5905147896193301</v>
      </c>
      <c r="T368" s="6">
        <v>4.2958172127100003</v>
      </c>
      <c r="U368" s="6">
        <v>6.1093893317482397</v>
      </c>
      <c r="V368" s="6">
        <v>5.86220761784557</v>
      </c>
      <c r="W368" s="6">
        <v>7.3317477611073896</v>
      </c>
      <c r="X368" s="6">
        <v>6.4871908249358796</v>
      </c>
      <c r="Y368" s="6">
        <v>6.09762894453121</v>
      </c>
      <c r="Z368" s="6">
        <v>7.6190252683288104</v>
      </c>
      <c r="AA368" s="6">
        <v>8.3298244390907499</v>
      </c>
      <c r="AB368" s="6">
        <v>8.0501021470390093</v>
      </c>
      <c r="AC368" s="6">
        <v>8.4611563806004408</v>
      </c>
      <c r="AD368" s="6">
        <v>7.3519464592897803</v>
      </c>
      <c r="AE368" s="6">
        <v>6.37487122365805</v>
      </c>
      <c r="AF368" s="6">
        <v>5.0803981378807004</v>
      </c>
      <c r="AG368" s="6">
        <v>9.9581794616148507</v>
      </c>
    </row>
    <row r="369" spans="1:33" x14ac:dyDescent="0.25">
      <c r="A369" s="6" t="s">
        <v>263</v>
      </c>
      <c r="B369" s="6" t="s">
        <v>264</v>
      </c>
      <c r="C369" s="6" t="s">
        <v>15</v>
      </c>
      <c r="D369" s="6">
        <v>151.7168427</v>
      </c>
      <c r="E369" s="6">
        <v>161.91736900000001</v>
      </c>
      <c r="F369" s="6">
        <v>157.2585933</v>
      </c>
      <c r="G369" s="6">
        <v>144.132349</v>
      </c>
      <c r="H369" s="6">
        <v>288.71650039999997</v>
      </c>
      <c r="I369" s="6">
        <v>285.11790139999999</v>
      </c>
      <c r="J369" s="6">
        <v>208.47855100000001</v>
      </c>
      <c r="K369" s="6">
        <v>157.0122294</v>
      </c>
      <c r="L369" s="6">
        <v>199.29420690000001</v>
      </c>
      <c r="M369" s="6">
        <v>126.4500796</v>
      </c>
      <c r="N369" s="6">
        <v>168.87628269999999</v>
      </c>
      <c r="O369" s="6">
        <v>176.58330659999999</v>
      </c>
      <c r="P369" s="6">
        <v>117.8156287</v>
      </c>
      <c r="Q369" s="6">
        <v>60.3037633</v>
      </c>
      <c r="R369" s="6">
        <v>94.625093399999997</v>
      </c>
      <c r="S369" s="6">
        <v>6.0728063805137902</v>
      </c>
      <c r="T369" s="6">
        <v>6.4811052885112899</v>
      </c>
      <c r="U369" s="6">
        <v>6.2946273583563199</v>
      </c>
      <c r="V369" s="6">
        <v>5.7692200356186296</v>
      </c>
      <c r="W369" s="6">
        <v>11.5565244740539</v>
      </c>
      <c r="X369" s="6">
        <v>11.412482490453399</v>
      </c>
      <c r="Y369" s="6">
        <v>8.3448208661744605</v>
      </c>
      <c r="Z369" s="6">
        <v>6.2847660915567802</v>
      </c>
      <c r="AA369" s="6">
        <v>7.9771969263485998</v>
      </c>
      <c r="AB369" s="6">
        <v>5.0614476055884596</v>
      </c>
      <c r="AC369" s="6">
        <v>6.759651392996</v>
      </c>
      <c r="AD369" s="6">
        <v>7.0681422835376599</v>
      </c>
      <c r="AE369" s="6">
        <v>4.7158343725116501</v>
      </c>
      <c r="AF369" s="6">
        <v>2.4137931690377399</v>
      </c>
      <c r="AG369" s="6">
        <v>3.78758126474137</v>
      </c>
    </row>
    <row r="370" spans="1:33" x14ac:dyDescent="0.25">
      <c r="A370" s="6" t="s">
        <v>263</v>
      </c>
      <c r="B370" s="6" t="s">
        <v>264</v>
      </c>
      <c r="C370" s="6" t="s">
        <v>16</v>
      </c>
      <c r="D370" s="6">
        <v>317.8355378</v>
      </c>
      <c r="E370" s="6">
        <v>460.45359009999999</v>
      </c>
      <c r="F370" s="6">
        <v>566.81806719999997</v>
      </c>
      <c r="G370" s="6">
        <v>582.85588359999997</v>
      </c>
      <c r="H370" s="6">
        <v>872.29526659999999</v>
      </c>
      <c r="I370" s="6">
        <v>863.7795979</v>
      </c>
      <c r="J370" s="6">
        <v>875.81865970000001</v>
      </c>
      <c r="K370" s="6">
        <v>697.16473259999998</v>
      </c>
      <c r="L370" s="6">
        <v>821.16017160000001</v>
      </c>
      <c r="M370" s="6">
        <v>733.81306889999996</v>
      </c>
      <c r="N370" s="6">
        <v>881.03452130000005</v>
      </c>
      <c r="O370" s="6">
        <v>717.33487660000003</v>
      </c>
      <c r="P370" s="6">
        <v>431.34344420000002</v>
      </c>
      <c r="Q370" s="6">
        <v>266.21120969999998</v>
      </c>
      <c r="R370" s="6">
        <v>477.78267790000001</v>
      </c>
      <c r="S370" s="6">
        <v>3.32265798024248</v>
      </c>
      <c r="T370" s="6">
        <v>4.8135894628617102</v>
      </c>
      <c r="U370" s="6">
        <v>5.9255254694420101</v>
      </c>
      <c r="V370" s="6">
        <v>6.0931850679122501</v>
      </c>
      <c r="W370" s="6">
        <v>9.1189891752130894</v>
      </c>
      <c r="X370" s="6">
        <v>9.0299662334772197</v>
      </c>
      <c r="Y370" s="6">
        <v>9.1558227850802503</v>
      </c>
      <c r="Z370" s="6">
        <v>7.2881716700120496</v>
      </c>
      <c r="AA370" s="6">
        <v>8.5844220445257697</v>
      </c>
      <c r="AB370" s="6">
        <v>7.6712939851334898</v>
      </c>
      <c r="AC370" s="6">
        <v>9.2103494886988599</v>
      </c>
      <c r="AD370" s="6">
        <v>7.4990306897054699</v>
      </c>
      <c r="AE370" s="6">
        <v>4.5092715151263603</v>
      </c>
      <c r="AF370" s="6">
        <v>2.7829763986187901</v>
      </c>
      <c r="AG370" s="6">
        <v>4.9947480339502102</v>
      </c>
    </row>
    <row r="371" spans="1:33" x14ac:dyDescent="0.25">
      <c r="A371" s="6" t="s">
        <v>265</v>
      </c>
      <c r="B371" s="6" t="s">
        <v>266</v>
      </c>
      <c r="C371" s="6" t="s">
        <v>15</v>
      </c>
      <c r="D371" s="6">
        <v>1529.4280059</v>
      </c>
      <c r="E371" s="6">
        <v>1632.4864001999999</v>
      </c>
      <c r="F371" s="6">
        <v>2578.5588683999999</v>
      </c>
      <c r="G371" s="6">
        <v>2650.1827038000001</v>
      </c>
      <c r="H371" s="6">
        <v>2929.7366434</v>
      </c>
      <c r="I371" s="6">
        <v>2732.7525050999998</v>
      </c>
      <c r="J371" s="6">
        <v>2630.0407358000002</v>
      </c>
      <c r="K371" s="6">
        <v>2366.8571757999998</v>
      </c>
      <c r="L371" s="6">
        <v>2610.8807121999998</v>
      </c>
      <c r="M371" s="6">
        <v>1697.6634352999999</v>
      </c>
      <c r="N371" s="6">
        <v>1928.4312365000001</v>
      </c>
      <c r="O371" s="6">
        <v>1480.7060207</v>
      </c>
      <c r="P371" s="6">
        <v>1910.3352345000001</v>
      </c>
      <c r="Q371" s="6">
        <v>750.41904639999996</v>
      </c>
      <c r="R371" s="6">
        <v>1257.2935815000001</v>
      </c>
      <c r="S371" s="6">
        <v>4.9841600552640202</v>
      </c>
      <c r="T371" s="6">
        <v>5.3200107983184104</v>
      </c>
      <c r="U371" s="6">
        <v>8.4031089155211802</v>
      </c>
      <c r="V371" s="6">
        <v>8.6365194834121599</v>
      </c>
      <c r="W371" s="6">
        <v>9.5475408415087699</v>
      </c>
      <c r="X371" s="6">
        <v>8.9056011948905507</v>
      </c>
      <c r="Y371" s="6">
        <v>8.5708800470001592</v>
      </c>
      <c r="Z371" s="6">
        <v>7.7132071249051597</v>
      </c>
      <c r="AA371" s="6">
        <v>8.5084406095656107</v>
      </c>
      <c r="AB371" s="6">
        <v>5.5324122801879696</v>
      </c>
      <c r="AC371" s="6">
        <v>6.2844474543479398</v>
      </c>
      <c r="AD371" s="6">
        <v>4.8253829362952203</v>
      </c>
      <c r="AE371" s="6">
        <v>6.2254754922938602</v>
      </c>
      <c r="AF371" s="6">
        <v>2.4454950617798099</v>
      </c>
      <c r="AG371" s="6">
        <v>4.09731770470919</v>
      </c>
    </row>
    <row r="372" spans="1:33" x14ac:dyDescent="0.25">
      <c r="A372" s="6" t="s">
        <v>265</v>
      </c>
      <c r="B372" s="6" t="s">
        <v>266</v>
      </c>
      <c r="C372" s="6" t="s">
        <v>16</v>
      </c>
      <c r="D372" s="6">
        <v>6293.0264844000003</v>
      </c>
      <c r="E372" s="6">
        <v>8702.3350544000004</v>
      </c>
      <c r="F372" s="6">
        <v>9100.1651865000003</v>
      </c>
      <c r="G372" s="6">
        <v>8593.05213</v>
      </c>
      <c r="H372" s="6">
        <v>11486.0285224</v>
      </c>
      <c r="I372" s="6">
        <v>14835.9142379</v>
      </c>
      <c r="J372" s="6">
        <v>13853.9065508</v>
      </c>
      <c r="K372" s="6">
        <v>12100.3880032</v>
      </c>
      <c r="L372" s="6">
        <v>12654.138424299999</v>
      </c>
      <c r="M372" s="6">
        <v>11568.5176677</v>
      </c>
      <c r="N372" s="6">
        <v>10412.509312</v>
      </c>
      <c r="O372" s="6">
        <v>10005.6295132</v>
      </c>
      <c r="P372" s="6">
        <v>6672.2965418000003</v>
      </c>
      <c r="Q372" s="6">
        <v>5986.1606143999998</v>
      </c>
      <c r="R372" s="6">
        <v>8948.1594437999993</v>
      </c>
      <c r="S372" s="6">
        <v>4.1617179911101498</v>
      </c>
      <c r="T372" s="6">
        <v>5.7550471860151502</v>
      </c>
      <c r="U372" s="6">
        <v>6.0181410760965797</v>
      </c>
      <c r="V372" s="6">
        <v>5.68277596425499</v>
      </c>
      <c r="W372" s="6">
        <v>7.5959654176847096</v>
      </c>
      <c r="X372" s="6">
        <v>9.8113191405585596</v>
      </c>
      <c r="Y372" s="6">
        <v>9.1618956765156998</v>
      </c>
      <c r="Z372" s="6">
        <v>8.0022549686015196</v>
      </c>
      <c r="AA372" s="6">
        <v>8.3684624040524191</v>
      </c>
      <c r="AB372" s="6">
        <v>7.6505173190500297</v>
      </c>
      <c r="AC372" s="6">
        <v>6.8860233535921598</v>
      </c>
      <c r="AD372" s="6">
        <v>6.6169447182037899</v>
      </c>
      <c r="AE372" s="6">
        <v>4.4125376921369499</v>
      </c>
      <c r="AF372" s="6">
        <v>3.9587807851087899</v>
      </c>
      <c r="AG372" s="6">
        <v>5.9176163070184904</v>
      </c>
    </row>
    <row r="373" spans="1:33" x14ac:dyDescent="0.25">
      <c r="A373" s="6" t="s">
        <v>267</v>
      </c>
      <c r="B373" s="6" t="s">
        <v>268</v>
      </c>
      <c r="C373" s="6" t="s">
        <v>15</v>
      </c>
      <c r="D373" s="6">
        <v>34.978651900000003</v>
      </c>
      <c r="E373" s="6">
        <v>34.978651900000003</v>
      </c>
      <c r="F373" s="6">
        <v>35.332615599999997</v>
      </c>
      <c r="G373" s="6">
        <v>0</v>
      </c>
      <c r="H373" s="6">
        <v>0</v>
      </c>
      <c r="I373" s="6">
        <v>0</v>
      </c>
      <c r="J373" s="6">
        <v>34.978651900000003</v>
      </c>
      <c r="K373" s="6">
        <v>86.813098600000004</v>
      </c>
      <c r="L373" s="6">
        <v>86.813098600000004</v>
      </c>
      <c r="M373" s="6">
        <v>0</v>
      </c>
      <c r="N373" s="6">
        <v>66.245107399999995</v>
      </c>
      <c r="O373" s="6">
        <v>35.332615599999997</v>
      </c>
      <c r="P373" s="6">
        <v>35.147430499999999</v>
      </c>
      <c r="Q373" s="6">
        <v>0</v>
      </c>
      <c r="R373" s="6">
        <v>166.66313099999999</v>
      </c>
      <c r="S373" s="6">
        <v>5.6665498477567997</v>
      </c>
      <c r="T373" s="6">
        <v>5.6665498477567997</v>
      </c>
      <c r="U373" s="6">
        <v>5.7238920505403899</v>
      </c>
      <c r="V373" s="6">
        <v>0</v>
      </c>
      <c r="W373" s="6">
        <v>0</v>
      </c>
      <c r="X373" s="6">
        <v>0</v>
      </c>
      <c r="Y373" s="6">
        <v>5.6665498477567997</v>
      </c>
      <c r="Z373" s="6">
        <v>14.0637424238504</v>
      </c>
      <c r="AA373" s="6">
        <v>14.0637424238504</v>
      </c>
      <c r="AB373" s="6">
        <v>0</v>
      </c>
      <c r="AC373" s="6">
        <v>10.7317230042277</v>
      </c>
      <c r="AD373" s="6">
        <v>5.7238920505403899</v>
      </c>
      <c r="AE373" s="6">
        <v>5.6938920207161399</v>
      </c>
      <c r="AF373" s="6">
        <v>0</v>
      </c>
      <c r="AG373" s="6">
        <v>26.999466483004198</v>
      </c>
    </row>
    <row r="374" spans="1:33" x14ac:dyDescent="0.25">
      <c r="A374" s="6" t="s">
        <v>267</v>
      </c>
      <c r="B374" s="6" t="s">
        <v>268</v>
      </c>
      <c r="C374" s="6" t="s">
        <v>16</v>
      </c>
      <c r="D374" s="6">
        <v>3322.1545506000002</v>
      </c>
      <c r="E374" s="6">
        <v>4132.5742915000001</v>
      </c>
      <c r="F374" s="6">
        <v>4021.9812382999999</v>
      </c>
      <c r="G374" s="6">
        <v>3719.2015680999998</v>
      </c>
      <c r="H374" s="6">
        <v>5781.7984327000004</v>
      </c>
      <c r="I374" s="6">
        <v>6941.1273792000002</v>
      </c>
      <c r="J374" s="6">
        <v>7249.3669117999998</v>
      </c>
      <c r="K374" s="6">
        <v>9029.0613704999996</v>
      </c>
      <c r="L374" s="6">
        <v>7176.5990444999998</v>
      </c>
      <c r="M374" s="6">
        <v>6943.9814245999996</v>
      </c>
      <c r="N374" s="6">
        <v>6103.0139152000002</v>
      </c>
      <c r="O374" s="6">
        <v>6850.8823548</v>
      </c>
      <c r="P374" s="6">
        <v>6658.1146021000004</v>
      </c>
      <c r="Q374" s="6">
        <v>6209.9134266000001</v>
      </c>
      <c r="R374" s="6">
        <v>13592.946437799999</v>
      </c>
      <c r="S374" s="6">
        <v>3.3992245937022298</v>
      </c>
      <c r="T374" s="6">
        <v>4.2284451108487104</v>
      </c>
      <c r="U374" s="6">
        <v>4.1152864300576102</v>
      </c>
      <c r="V374" s="6">
        <v>3.8054826308240601</v>
      </c>
      <c r="W374" s="6">
        <v>5.9159292949550704</v>
      </c>
      <c r="X374" s="6">
        <v>7.1021532972134702</v>
      </c>
      <c r="Y374" s="6">
        <v>7.4175436211753603</v>
      </c>
      <c r="Z374" s="6">
        <v>9.2385248793158095</v>
      </c>
      <c r="AA374" s="6">
        <v>7.3430876257091802</v>
      </c>
      <c r="AB374" s="6">
        <v>7.1050735530797997</v>
      </c>
      <c r="AC374" s="6">
        <v>6.2445965954558096</v>
      </c>
      <c r="AD374" s="6">
        <v>7.0098146953430902</v>
      </c>
      <c r="AE374" s="6">
        <v>6.8125749595420499</v>
      </c>
      <c r="AF374" s="6">
        <v>6.3539760486603498</v>
      </c>
      <c r="AG374" s="6">
        <v>13.9082866641174</v>
      </c>
    </row>
    <row r="375" spans="1:33" x14ac:dyDescent="0.25">
      <c r="A375" s="6" t="s">
        <v>269</v>
      </c>
      <c r="B375" s="6" t="s">
        <v>270</v>
      </c>
      <c r="C375" s="6" t="s">
        <v>15</v>
      </c>
      <c r="D375" s="6">
        <v>131.3246202</v>
      </c>
      <c r="E375" s="6">
        <v>282.28676919999998</v>
      </c>
      <c r="F375" s="6">
        <v>274.12866200000002</v>
      </c>
      <c r="G375" s="6">
        <v>212.4549542</v>
      </c>
      <c r="H375" s="6">
        <v>283.96326290000002</v>
      </c>
      <c r="I375" s="6">
        <v>287.48176269999999</v>
      </c>
      <c r="J375" s="6">
        <v>304.75120120000003</v>
      </c>
      <c r="K375" s="6">
        <v>195.31127910000001</v>
      </c>
      <c r="L375" s="6">
        <v>236.3592305</v>
      </c>
      <c r="M375" s="6">
        <v>248.50238730000001</v>
      </c>
      <c r="N375" s="6">
        <v>155.21065239999999</v>
      </c>
      <c r="O375" s="6">
        <v>205.89798959999999</v>
      </c>
      <c r="P375" s="6">
        <v>216.67894419999999</v>
      </c>
      <c r="Q375" s="6">
        <v>167.0921894</v>
      </c>
      <c r="R375" s="6">
        <v>256.17330550000003</v>
      </c>
      <c r="S375" s="6">
        <v>3.7981248995694199</v>
      </c>
      <c r="T375" s="6">
        <v>8.1641995635295697</v>
      </c>
      <c r="U375" s="6">
        <v>7.9282536301433701</v>
      </c>
      <c r="V375" s="6">
        <v>6.1445481460749001</v>
      </c>
      <c r="W375" s="6">
        <v>8.2126865300728102</v>
      </c>
      <c r="X375" s="6">
        <v>8.3144473551119997</v>
      </c>
      <c r="Y375" s="6">
        <v>8.8139080371116094</v>
      </c>
      <c r="Z375" s="6">
        <v>5.6487247493022803</v>
      </c>
      <c r="AA375" s="6">
        <v>6.8358992947243102</v>
      </c>
      <c r="AB375" s="6">
        <v>7.1870994438754403</v>
      </c>
      <c r="AC375" s="6">
        <v>4.4889483987165901</v>
      </c>
      <c r="AD375" s="6">
        <v>5.9549099009771602</v>
      </c>
      <c r="AE375" s="6">
        <v>6.2667129128193197</v>
      </c>
      <c r="AF375" s="6">
        <v>4.8325820711850804</v>
      </c>
      <c r="AG375" s="6">
        <v>7.4089550667861301</v>
      </c>
    </row>
    <row r="376" spans="1:33" x14ac:dyDescent="0.25">
      <c r="A376" s="6" t="s">
        <v>269</v>
      </c>
      <c r="B376" s="6" t="s">
        <v>270</v>
      </c>
      <c r="C376" s="6" t="s">
        <v>16</v>
      </c>
      <c r="D376" s="6">
        <v>1456.5166746</v>
      </c>
      <c r="E376" s="6">
        <v>1952.3389956000001</v>
      </c>
      <c r="F376" s="6">
        <v>2604.4042763000002</v>
      </c>
      <c r="G376" s="6">
        <v>2045.1685261</v>
      </c>
      <c r="H376" s="6">
        <v>2667.4132559</v>
      </c>
      <c r="I376" s="6">
        <v>2259.3430658000002</v>
      </c>
      <c r="J376" s="6">
        <v>3147.0295890000002</v>
      </c>
      <c r="K376" s="6">
        <v>3555.5256187</v>
      </c>
      <c r="L376" s="6">
        <v>3161.5855826000002</v>
      </c>
      <c r="M376" s="6">
        <v>2591.9315415000001</v>
      </c>
      <c r="N376" s="6">
        <v>2454.9680870000002</v>
      </c>
      <c r="O376" s="6">
        <v>1711.7867137999999</v>
      </c>
      <c r="P376" s="6">
        <v>1639.2901486000001</v>
      </c>
      <c r="Q376" s="6">
        <v>1366.7932066000001</v>
      </c>
      <c r="R376" s="6">
        <v>2155.2875024999998</v>
      </c>
      <c r="S376" s="6">
        <v>4.18907831531918</v>
      </c>
      <c r="T376" s="6">
        <v>5.6151097294275996</v>
      </c>
      <c r="U376" s="6">
        <v>7.4905105231075302</v>
      </c>
      <c r="V376" s="6">
        <v>5.8820961498512503</v>
      </c>
      <c r="W376" s="6">
        <v>7.6717302473411904</v>
      </c>
      <c r="X376" s="6">
        <v>6.4980821770604003</v>
      </c>
      <c r="Y376" s="6">
        <v>9.0511517230437502</v>
      </c>
      <c r="Z376" s="6">
        <v>10.2260245478813</v>
      </c>
      <c r="AA376" s="6">
        <v>9.0930161233702602</v>
      </c>
      <c r="AB376" s="6">
        <v>7.45463777012462</v>
      </c>
      <c r="AC376" s="6">
        <v>7.0607180524566298</v>
      </c>
      <c r="AD376" s="6">
        <v>4.9232588464532103</v>
      </c>
      <c r="AE376" s="6">
        <v>4.7147519378056701</v>
      </c>
      <c r="AF376" s="6">
        <v>3.9310252214352701</v>
      </c>
      <c r="AG376" s="6">
        <v>6.1988086353221599</v>
      </c>
    </row>
    <row r="377" spans="1:33" x14ac:dyDescent="0.25">
      <c r="A377" s="6" t="s">
        <v>271</v>
      </c>
      <c r="B377" s="6" t="s">
        <v>272</v>
      </c>
      <c r="C377" s="6" t="s">
        <v>15</v>
      </c>
      <c r="D377" s="6">
        <v>290.3457396</v>
      </c>
      <c r="E377" s="6">
        <v>211.10843030000001</v>
      </c>
      <c r="F377" s="6">
        <v>320.5259557</v>
      </c>
      <c r="G377" s="6">
        <v>375.27343200000001</v>
      </c>
      <c r="H377" s="6">
        <v>373.94452260000003</v>
      </c>
      <c r="I377" s="6">
        <v>480.2129994</v>
      </c>
      <c r="J377" s="6">
        <v>189.31788180000001</v>
      </c>
      <c r="K377" s="6">
        <v>369.75486769999998</v>
      </c>
      <c r="L377" s="6">
        <v>412.75394970000002</v>
      </c>
      <c r="M377" s="6">
        <v>309.2565419</v>
      </c>
      <c r="N377" s="6">
        <v>128.78602839999999</v>
      </c>
      <c r="O377" s="6">
        <v>145.6645278</v>
      </c>
      <c r="P377" s="6">
        <v>268.05482890000002</v>
      </c>
      <c r="Q377" s="6">
        <v>159.5383061</v>
      </c>
      <c r="R377" s="6">
        <v>502.40960360000003</v>
      </c>
      <c r="S377" s="6">
        <v>6.3995832486155404</v>
      </c>
      <c r="T377" s="6">
        <v>4.6530938461526503</v>
      </c>
      <c r="U377" s="6">
        <v>7.0647929591462999</v>
      </c>
      <c r="V377" s="6">
        <v>8.2714958118078794</v>
      </c>
      <c r="W377" s="6">
        <v>8.2422049865080709</v>
      </c>
      <c r="X377" s="6">
        <v>10.584495129707999</v>
      </c>
      <c r="Y377" s="6">
        <v>4.17280290284189</v>
      </c>
      <c r="Z377" s="6">
        <v>8.1498597523315404</v>
      </c>
      <c r="AA377" s="6">
        <v>9.0976133004020099</v>
      </c>
      <c r="AB377" s="6">
        <v>6.8164009838565898</v>
      </c>
      <c r="AC377" s="6">
        <v>2.83860514412854</v>
      </c>
      <c r="AD377" s="6">
        <v>3.2106283815654502</v>
      </c>
      <c r="AE377" s="6">
        <v>5.90826369659238</v>
      </c>
      <c r="AF377" s="6">
        <v>3.5164238078252099</v>
      </c>
      <c r="AG377" s="6">
        <v>11.073736048518001</v>
      </c>
    </row>
    <row r="378" spans="1:33" x14ac:dyDescent="0.25">
      <c r="A378" s="6" t="s">
        <v>271</v>
      </c>
      <c r="B378" s="6" t="s">
        <v>272</v>
      </c>
      <c r="C378" s="6" t="s">
        <v>16</v>
      </c>
      <c r="D378" s="6">
        <v>1740.8240633</v>
      </c>
      <c r="E378" s="6">
        <v>2904.2625930999998</v>
      </c>
      <c r="F378" s="6">
        <v>3005.9332162999999</v>
      </c>
      <c r="G378" s="6">
        <v>3055.9760675000002</v>
      </c>
      <c r="H378" s="6">
        <v>4911.8059773000004</v>
      </c>
      <c r="I378" s="6">
        <v>4324.9494412000004</v>
      </c>
      <c r="J378" s="6">
        <v>3969.0875805999999</v>
      </c>
      <c r="K378" s="6">
        <v>4331.9716410000001</v>
      </c>
      <c r="L378" s="6">
        <v>4075.1604960999998</v>
      </c>
      <c r="M378" s="6">
        <v>3451.6630957000002</v>
      </c>
      <c r="N378" s="6">
        <v>4172.0854751999996</v>
      </c>
      <c r="O378" s="6">
        <v>3840.1786830000001</v>
      </c>
      <c r="P378" s="6">
        <v>3113.98407</v>
      </c>
      <c r="Q378" s="6">
        <v>3123.0073158999999</v>
      </c>
      <c r="R378" s="6">
        <v>4025.1626643999998</v>
      </c>
      <c r="S378" s="6">
        <v>3.2210013250197602</v>
      </c>
      <c r="T378" s="6">
        <v>5.3736812684259903</v>
      </c>
      <c r="U378" s="6">
        <v>5.5617997687079699</v>
      </c>
      <c r="V378" s="6">
        <v>5.6543927500557896</v>
      </c>
      <c r="W378" s="6">
        <v>9.0881863909511207</v>
      </c>
      <c r="X378" s="6">
        <v>8.0023410604406209</v>
      </c>
      <c r="Y378" s="6">
        <v>7.3438991485430201</v>
      </c>
      <c r="Z378" s="6">
        <v>8.0153340534358293</v>
      </c>
      <c r="AA378" s="6">
        <v>7.5401630953582703</v>
      </c>
      <c r="AB378" s="6">
        <v>6.3865221300399497</v>
      </c>
      <c r="AC378" s="6">
        <v>7.7195008542336803</v>
      </c>
      <c r="AD378" s="6">
        <v>7.1053823801170797</v>
      </c>
      <c r="AE378" s="6">
        <v>5.7617234429461801</v>
      </c>
      <c r="AF378" s="6">
        <v>5.7784189193085496</v>
      </c>
      <c r="AG378" s="6">
        <v>7.4476534124161899</v>
      </c>
    </row>
    <row r="379" spans="1:33" x14ac:dyDescent="0.25">
      <c r="A379" s="6" t="s">
        <v>273</v>
      </c>
      <c r="B379" s="6" t="s">
        <v>274</v>
      </c>
      <c r="C379" s="6" t="s">
        <v>15</v>
      </c>
      <c r="D379" s="6">
        <v>766.63980249999997</v>
      </c>
      <c r="E379" s="6">
        <v>647.11191150000002</v>
      </c>
      <c r="F379" s="6">
        <v>922.04510140000002</v>
      </c>
      <c r="G379" s="6">
        <v>646.84798769999998</v>
      </c>
      <c r="H379" s="6">
        <v>951.97972579999998</v>
      </c>
      <c r="I379" s="6">
        <v>1178.8952921</v>
      </c>
      <c r="J379" s="6">
        <v>970.60644330000002</v>
      </c>
      <c r="K379" s="6">
        <v>902.95559790000004</v>
      </c>
      <c r="L379" s="6">
        <v>559.77219520000006</v>
      </c>
      <c r="M379" s="6">
        <v>516.48636120000003</v>
      </c>
      <c r="N379" s="6">
        <v>601.92247299999997</v>
      </c>
      <c r="O379" s="6">
        <v>636.12235910000004</v>
      </c>
      <c r="P379" s="6">
        <v>453.20222180000002</v>
      </c>
      <c r="Q379" s="6">
        <v>519.08576889999995</v>
      </c>
      <c r="R379" s="6">
        <v>630.89270009999996</v>
      </c>
      <c r="S379" s="6">
        <v>7.0304476731381298</v>
      </c>
      <c r="T379" s="6">
        <v>5.9343206778846396</v>
      </c>
      <c r="U379" s="6">
        <v>8.4555873782277899</v>
      </c>
      <c r="V379" s="6">
        <v>5.9319003724693102</v>
      </c>
      <c r="W379" s="6">
        <v>8.7301019674429003</v>
      </c>
      <c r="X379" s="6">
        <v>10.8110244683232</v>
      </c>
      <c r="Y379" s="6">
        <v>8.9009177303070803</v>
      </c>
      <c r="Z379" s="6">
        <v>8.2805276500147595</v>
      </c>
      <c r="AA379" s="6">
        <v>5.1333743883344303</v>
      </c>
      <c r="AB379" s="6">
        <v>4.7364229256882604</v>
      </c>
      <c r="AC379" s="6">
        <v>5.5199122663767497</v>
      </c>
      <c r="AD379" s="6">
        <v>5.8335413120762603</v>
      </c>
      <c r="AE379" s="6">
        <v>4.1560775938382601</v>
      </c>
      <c r="AF379" s="6">
        <v>4.7602607172514002</v>
      </c>
      <c r="AG379" s="6">
        <v>5.7855828786268599</v>
      </c>
    </row>
    <row r="380" spans="1:33" x14ac:dyDescent="0.25">
      <c r="A380" s="6" t="s">
        <v>273</v>
      </c>
      <c r="B380" s="6" t="s">
        <v>274</v>
      </c>
      <c r="C380" s="6" t="s">
        <v>16</v>
      </c>
      <c r="D380" s="6">
        <v>2424.0633560000001</v>
      </c>
      <c r="E380" s="6">
        <v>3788.4865759999998</v>
      </c>
      <c r="F380" s="6">
        <v>3168.6532529999999</v>
      </c>
      <c r="G380" s="6">
        <v>4248.8096558999996</v>
      </c>
      <c r="H380" s="6">
        <v>4049.3626306000001</v>
      </c>
      <c r="I380" s="6">
        <v>4306.0028578000001</v>
      </c>
      <c r="J380" s="6">
        <v>5630.4255561</v>
      </c>
      <c r="K380" s="6">
        <v>6341.7007813999999</v>
      </c>
      <c r="L380" s="6">
        <v>5497.5214592000002</v>
      </c>
      <c r="M380" s="6">
        <v>4635.6169784000003</v>
      </c>
      <c r="N380" s="6">
        <v>4286.0940045999996</v>
      </c>
      <c r="O380" s="6">
        <v>3810.3123166</v>
      </c>
      <c r="P380" s="6">
        <v>3238.8531982</v>
      </c>
      <c r="Q380" s="6">
        <v>2760.3769041</v>
      </c>
      <c r="R380" s="6">
        <v>5150.1545335999999</v>
      </c>
      <c r="S380" s="6">
        <v>3.8272810775014898</v>
      </c>
      <c r="T380" s="6">
        <v>5.9815280606441501</v>
      </c>
      <c r="U380" s="6">
        <v>5.00289177935597</v>
      </c>
      <c r="V380" s="6">
        <v>6.7083183934453698</v>
      </c>
      <c r="W380" s="6">
        <v>6.3934174549013099</v>
      </c>
      <c r="X380" s="6">
        <v>6.7986190280602896</v>
      </c>
      <c r="Y380" s="6">
        <v>8.8897103847571</v>
      </c>
      <c r="Z380" s="6">
        <v>10.012721548614801</v>
      </c>
      <c r="AA380" s="6">
        <v>8.6798720841496699</v>
      </c>
      <c r="AB380" s="6">
        <v>7.3190368973074698</v>
      </c>
      <c r="AC380" s="6">
        <v>6.7671855356400101</v>
      </c>
      <c r="AD380" s="6">
        <v>6.0159880692054202</v>
      </c>
      <c r="AE380" s="6">
        <v>5.1137283716589703</v>
      </c>
      <c r="AF380" s="6">
        <v>4.3582764723060698</v>
      </c>
      <c r="AG380" s="6">
        <v>8.1314248424519295</v>
      </c>
    </row>
    <row r="381" spans="1:33" x14ac:dyDescent="0.25">
      <c r="A381" s="6" t="s">
        <v>275</v>
      </c>
      <c r="B381" s="6" t="s">
        <v>276</v>
      </c>
      <c r="C381" s="6" t="s">
        <v>15</v>
      </c>
      <c r="D381" s="6">
        <v>0</v>
      </c>
      <c r="E381" s="6">
        <v>0</v>
      </c>
      <c r="F381" s="6">
        <v>45.434535099999998</v>
      </c>
      <c r="G381" s="6">
        <v>17.355722</v>
      </c>
      <c r="H381" s="6">
        <v>75.677843100000004</v>
      </c>
      <c r="I381" s="6">
        <v>0</v>
      </c>
      <c r="J381" s="6">
        <v>49.863788200000002</v>
      </c>
      <c r="K381" s="6">
        <v>37.7245256</v>
      </c>
      <c r="L381" s="6">
        <v>46.916761200000003</v>
      </c>
      <c r="M381" s="6">
        <v>29.516526500000001</v>
      </c>
      <c r="N381" s="6">
        <v>86.152347800000001</v>
      </c>
      <c r="O381" s="6">
        <v>75.656962500000006</v>
      </c>
      <c r="P381" s="6">
        <v>150.71137390000001</v>
      </c>
      <c r="Q381" s="6">
        <v>74.073800700000007</v>
      </c>
      <c r="R381" s="6">
        <v>124.9749022</v>
      </c>
      <c r="S381" s="6">
        <v>0</v>
      </c>
      <c r="T381" s="6">
        <v>0</v>
      </c>
      <c r="U381" s="6">
        <v>5.58123307326189</v>
      </c>
      <c r="V381" s="6">
        <v>2.1319978167167202</v>
      </c>
      <c r="W381" s="6">
        <v>9.2963574931097792</v>
      </c>
      <c r="X381" s="6">
        <v>0</v>
      </c>
      <c r="Y381" s="6">
        <v>6.1253278645293401</v>
      </c>
      <c r="Z381" s="6">
        <v>4.6341262101267704</v>
      </c>
      <c r="AA381" s="6">
        <v>5.7633115145437097</v>
      </c>
      <c r="AB381" s="6">
        <v>3.6258457040888898</v>
      </c>
      <c r="AC381" s="6">
        <v>10.583058279835299</v>
      </c>
      <c r="AD381" s="6">
        <v>9.2937924950295105</v>
      </c>
      <c r="AE381" s="6">
        <v>18.513566886423799</v>
      </c>
      <c r="AF381" s="6">
        <v>9.0993149906589395</v>
      </c>
      <c r="AG381" s="6">
        <v>15.3520676716754</v>
      </c>
    </row>
    <row r="382" spans="1:33" x14ac:dyDescent="0.25">
      <c r="A382" s="6" t="s">
        <v>275</v>
      </c>
      <c r="B382" s="6" t="s">
        <v>276</v>
      </c>
      <c r="C382" s="6" t="s">
        <v>16</v>
      </c>
      <c r="D382" s="6">
        <v>1363.9812555000001</v>
      </c>
      <c r="E382" s="6">
        <v>1726.6094267000001</v>
      </c>
      <c r="F382" s="6">
        <v>2135.9747825999998</v>
      </c>
      <c r="G382" s="6">
        <v>2046.4430741000001</v>
      </c>
      <c r="H382" s="6">
        <v>3113.5233604</v>
      </c>
      <c r="I382" s="6">
        <v>2593.1864497000001</v>
      </c>
      <c r="J382" s="6">
        <v>3316.9956923</v>
      </c>
      <c r="K382" s="6">
        <v>3641.0360013</v>
      </c>
      <c r="L382" s="6">
        <v>3596.8372211999999</v>
      </c>
      <c r="M382" s="6">
        <v>3421.0871293999999</v>
      </c>
      <c r="N382" s="6">
        <v>3552.6835563999998</v>
      </c>
      <c r="O382" s="6">
        <v>2991.8202445000002</v>
      </c>
      <c r="P382" s="6">
        <v>3003.9407024000002</v>
      </c>
      <c r="Q382" s="6">
        <v>2552.8937326999999</v>
      </c>
      <c r="R382" s="6">
        <v>5090.9282824000002</v>
      </c>
      <c r="S382" s="6">
        <v>3.0895693600550498</v>
      </c>
      <c r="T382" s="6">
        <v>3.9109625297299599</v>
      </c>
      <c r="U382" s="6">
        <v>4.8382206247783701</v>
      </c>
      <c r="V382" s="6">
        <v>4.6354213398031696</v>
      </c>
      <c r="W382" s="6">
        <v>7.0524769584030897</v>
      </c>
      <c r="X382" s="6">
        <v>5.8738559401728097</v>
      </c>
      <c r="Y382" s="6">
        <v>7.5133644374078798</v>
      </c>
      <c r="Z382" s="6">
        <v>8.2473518042226708</v>
      </c>
      <c r="AA382" s="6">
        <v>8.1472366478023392</v>
      </c>
      <c r="AB382" s="6">
        <v>7.7491431282157501</v>
      </c>
      <c r="AC382" s="6">
        <v>8.0472236825580303</v>
      </c>
      <c r="AD382" s="6">
        <v>6.7768058548657901</v>
      </c>
      <c r="AE382" s="6">
        <v>6.8042600410627703</v>
      </c>
      <c r="AF382" s="6">
        <v>5.7825884514338002</v>
      </c>
      <c r="AG382" s="6">
        <v>11.5315191994885</v>
      </c>
    </row>
    <row r="383" spans="1:33" x14ac:dyDescent="0.25">
      <c r="A383" s="6" t="s">
        <v>277</v>
      </c>
      <c r="B383" s="6" t="s">
        <v>278</v>
      </c>
      <c r="C383" s="6" t="s">
        <v>15</v>
      </c>
      <c r="D383" s="6">
        <v>95.935314300000002</v>
      </c>
      <c r="E383" s="6">
        <v>125.8852053</v>
      </c>
      <c r="F383" s="6">
        <v>177.81654570000001</v>
      </c>
      <c r="G383" s="6">
        <v>246.59558100000001</v>
      </c>
      <c r="H383" s="6">
        <v>310.82411500000001</v>
      </c>
      <c r="I383" s="6">
        <v>285.86806469999999</v>
      </c>
      <c r="J383" s="6">
        <v>236.59426139999999</v>
      </c>
      <c r="K383" s="6">
        <v>139.00061740000001</v>
      </c>
      <c r="L383" s="6">
        <v>166.9499539</v>
      </c>
      <c r="M383" s="6">
        <v>159.64193019999999</v>
      </c>
      <c r="N383" s="6">
        <v>165.98548890000001</v>
      </c>
      <c r="O383" s="6">
        <v>127.6590108</v>
      </c>
      <c r="P383" s="6">
        <v>210.90076429999999</v>
      </c>
      <c r="Q383" s="6">
        <v>168.8829767</v>
      </c>
      <c r="R383" s="6">
        <v>314.46273120000001</v>
      </c>
      <c r="S383" s="6">
        <v>3.2708909150707601</v>
      </c>
      <c r="T383" s="6">
        <v>4.2920250729567702</v>
      </c>
      <c r="U383" s="6">
        <v>6.0626113347647097</v>
      </c>
      <c r="V383" s="6">
        <v>8.4076156051067006</v>
      </c>
      <c r="W383" s="6">
        <v>10.597471654277101</v>
      </c>
      <c r="X383" s="6">
        <v>9.7466012652245109</v>
      </c>
      <c r="Y383" s="6">
        <v>8.06662307636946</v>
      </c>
      <c r="Z383" s="6">
        <v>4.7391918185740201</v>
      </c>
      <c r="AA383" s="6">
        <v>5.6921175634590302</v>
      </c>
      <c r="AB383" s="6">
        <v>5.4429522951543703</v>
      </c>
      <c r="AC383" s="6">
        <v>5.65923436680281</v>
      </c>
      <c r="AD383" s="6">
        <v>4.3525025346442199</v>
      </c>
      <c r="AE383" s="6">
        <v>7.1906096202819203</v>
      </c>
      <c r="AF383" s="6">
        <v>5.7580234997795499</v>
      </c>
      <c r="AG383" s="6">
        <v>10.7215293775341</v>
      </c>
    </row>
    <row r="384" spans="1:33" x14ac:dyDescent="0.25">
      <c r="A384" s="6" t="s">
        <v>277</v>
      </c>
      <c r="B384" s="6" t="s">
        <v>278</v>
      </c>
      <c r="C384" s="6" t="s">
        <v>16</v>
      </c>
      <c r="D384" s="6">
        <v>512.39499899999998</v>
      </c>
      <c r="E384" s="6">
        <v>551.05416119999995</v>
      </c>
      <c r="F384" s="6">
        <v>758.91377239999997</v>
      </c>
      <c r="G384" s="6">
        <v>1375.1511201999999</v>
      </c>
      <c r="H384" s="6">
        <v>1489.7265685</v>
      </c>
      <c r="I384" s="6">
        <v>1390.3428406999999</v>
      </c>
      <c r="J384" s="6">
        <v>1078.6031356000001</v>
      </c>
      <c r="K384" s="6">
        <v>1189.7311462</v>
      </c>
      <c r="L384" s="6">
        <v>1174.7642518</v>
      </c>
      <c r="M384" s="6">
        <v>1138.6322651999999</v>
      </c>
      <c r="N384" s="6">
        <v>1024.1253678999999</v>
      </c>
      <c r="O384" s="6">
        <v>1147.0767641</v>
      </c>
      <c r="P384" s="6">
        <v>871.10835780000002</v>
      </c>
      <c r="Q384" s="6">
        <v>681.54083909999997</v>
      </c>
      <c r="R384" s="6">
        <v>1266.8318454</v>
      </c>
      <c r="S384" s="6">
        <v>3.2740899870743401</v>
      </c>
      <c r="T384" s="6">
        <v>3.5211134281983298</v>
      </c>
      <c r="U384" s="6">
        <v>4.8492900752679899</v>
      </c>
      <c r="V384" s="6">
        <v>8.7869095563926098</v>
      </c>
      <c r="W384" s="6">
        <v>9.5190211671142109</v>
      </c>
      <c r="X384" s="6">
        <v>8.8839812687874495</v>
      </c>
      <c r="Y384" s="6">
        <v>6.8920339448803798</v>
      </c>
      <c r="Z384" s="6">
        <v>7.6021171960811804</v>
      </c>
      <c r="AA384" s="6">
        <v>7.5064820724201802</v>
      </c>
      <c r="AB384" s="6">
        <v>7.2756067208436797</v>
      </c>
      <c r="AC384" s="6">
        <v>6.5439331357529804</v>
      </c>
      <c r="AD384" s="6">
        <v>7.3295651891119302</v>
      </c>
      <c r="AE384" s="6">
        <v>5.5661885020266402</v>
      </c>
      <c r="AF384" s="6">
        <v>4.3548942543046802</v>
      </c>
      <c r="AG384" s="6">
        <v>8.0947735017434201</v>
      </c>
    </row>
    <row r="385" spans="1:33" x14ac:dyDescent="0.25">
      <c r="A385" s="6" t="s">
        <v>279</v>
      </c>
      <c r="B385" s="6" t="s">
        <v>280</v>
      </c>
      <c r="C385" s="6" t="s">
        <v>15</v>
      </c>
      <c r="D385" s="6">
        <v>355.45954280000001</v>
      </c>
      <c r="E385" s="6">
        <v>609.67728480000005</v>
      </c>
      <c r="F385" s="6">
        <v>785.78561969999998</v>
      </c>
      <c r="G385" s="6">
        <v>691.07892570000001</v>
      </c>
      <c r="H385" s="6">
        <v>878.57634459999997</v>
      </c>
      <c r="I385" s="6">
        <v>963.00557330000004</v>
      </c>
      <c r="J385" s="6">
        <v>581.46963840000001</v>
      </c>
      <c r="K385" s="6">
        <v>701.60258060000001</v>
      </c>
      <c r="L385" s="6">
        <v>614.74073989999999</v>
      </c>
      <c r="M385" s="6">
        <v>586.36073729999998</v>
      </c>
      <c r="N385" s="6">
        <v>828.3256609</v>
      </c>
      <c r="O385" s="6">
        <v>505.83567649999998</v>
      </c>
      <c r="P385" s="6">
        <v>829.08959700000003</v>
      </c>
      <c r="Q385" s="6">
        <v>286.39105640000002</v>
      </c>
      <c r="R385" s="6">
        <v>680.9906115</v>
      </c>
      <c r="S385" s="6">
        <v>3.5910845859275402</v>
      </c>
      <c r="T385" s="6">
        <v>6.1593583410062198</v>
      </c>
      <c r="U385" s="6">
        <v>7.93851982287587</v>
      </c>
      <c r="V385" s="6">
        <v>6.9817309114612298</v>
      </c>
      <c r="W385" s="6">
        <v>8.8759523624009606</v>
      </c>
      <c r="X385" s="6">
        <v>9.7289116032699408</v>
      </c>
      <c r="Y385" s="6">
        <v>5.87438626403112</v>
      </c>
      <c r="Z385" s="6">
        <v>7.0880477502252797</v>
      </c>
      <c r="AA385" s="6">
        <v>6.2105126732768197</v>
      </c>
      <c r="AB385" s="6">
        <v>5.9237993413385404</v>
      </c>
      <c r="AC385" s="6">
        <v>8.3682871180079506</v>
      </c>
      <c r="AD385" s="6">
        <v>5.1102825558784799</v>
      </c>
      <c r="AE385" s="6">
        <v>8.3760048997046592</v>
      </c>
      <c r="AF385" s="6">
        <v>2.8933096016617799</v>
      </c>
      <c r="AG385" s="6">
        <v>6.8798121689336202</v>
      </c>
    </row>
    <row r="386" spans="1:33" x14ac:dyDescent="0.25">
      <c r="A386" s="6" t="s">
        <v>279</v>
      </c>
      <c r="B386" s="6" t="s">
        <v>280</v>
      </c>
      <c r="C386" s="6" t="s">
        <v>16</v>
      </c>
      <c r="D386" s="6">
        <v>2213.1317232000001</v>
      </c>
      <c r="E386" s="6">
        <v>2791.7745925999998</v>
      </c>
      <c r="F386" s="6">
        <v>2647.1712352999998</v>
      </c>
      <c r="G386" s="6">
        <v>2920.0357702000001</v>
      </c>
      <c r="H386" s="6">
        <v>5146.3089596</v>
      </c>
      <c r="I386" s="6">
        <v>4580.6407307999998</v>
      </c>
      <c r="J386" s="6">
        <v>5264.3566739999997</v>
      </c>
      <c r="K386" s="6">
        <v>4951.4077307999996</v>
      </c>
      <c r="L386" s="6">
        <v>4140.4906242999996</v>
      </c>
      <c r="M386" s="6">
        <v>4713.6103424000003</v>
      </c>
      <c r="N386" s="6">
        <v>4430.9889696</v>
      </c>
      <c r="O386" s="6">
        <v>4277.0339553000003</v>
      </c>
      <c r="P386" s="6">
        <v>3614.8075984000002</v>
      </c>
      <c r="Q386" s="6">
        <v>2503.2241411</v>
      </c>
      <c r="R386" s="6">
        <v>6043.6273627</v>
      </c>
      <c r="S386" s="6">
        <v>3.6739421911060299</v>
      </c>
      <c r="T386" s="6">
        <v>4.6345268816537004</v>
      </c>
      <c r="U386" s="6">
        <v>4.3944759304198202</v>
      </c>
      <c r="V386" s="6">
        <v>4.8474487547287701</v>
      </c>
      <c r="W386" s="6">
        <v>8.5432066320043294</v>
      </c>
      <c r="X386" s="6">
        <v>7.6041606863108697</v>
      </c>
      <c r="Y386" s="6">
        <v>8.7391734937827596</v>
      </c>
      <c r="Z386" s="6">
        <v>8.2196579520588902</v>
      </c>
      <c r="AA386" s="6">
        <v>6.8734829639961799</v>
      </c>
      <c r="AB386" s="6">
        <v>7.8248988651870297</v>
      </c>
      <c r="AC386" s="6">
        <v>7.3557290571934599</v>
      </c>
      <c r="AD386" s="6">
        <v>7.10015374884658</v>
      </c>
      <c r="AE386" s="6">
        <v>6.0008150483197698</v>
      </c>
      <c r="AF386" s="6">
        <v>4.1555144184932598</v>
      </c>
      <c r="AG386" s="6">
        <v>10.0328133758986</v>
      </c>
    </row>
    <row r="387" spans="1:33" x14ac:dyDescent="0.25">
      <c r="A387" s="6" t="s">
        <v>281</v>
      </c>
      <c r="B387" s="6" t="s">
        <v>282</v>
      </c>
      <c r="C387" s="6" t="s">
        <v>15</v>
      </c>
      <c r="D387" s="6">
        <v>3616.4502597000001</v>
      </c>
      <c r="E387" s="6">
        <v>4041.8556521</v>
      </c>
      <c r="F387" s="6">
        <v>4754.5886928999998</v>
      </c>
      <c r="G387" s="6">
        <v>4872.1935905999999</v>
      </c>
      <c r="H387" s="6">
        <v>4172.5978846999997</v>
      </c>
      <c r="I387" s="6">
        <v>3880.1556516999999</v>
      </c>
      <c r="J387" s="6">
        <v>3992.8048063000001</v>
      </c>
      <c r="K387" s="6">
        <v>3370.2534891999999</v>
      </c>
      <c r="L387" s="6">
        <v>2537.6699684</v>
      </c>
      <c r="M387" s="6">
        <v>3250.7414779000001</v>
      </c>
      <c r="N387" s="6">
        <v>2236.8363229000001</v>
      </c>
      <c r="O387" s="6">
        <v>2600.5127655000001</v>
      </c>
      <c r="P387" s="6">
        <v>2120.6816641</v>
      </c>
      <c r="Q387" s="6">
        <v>1556.3851033999999</v>
      </c>
      <c r="R387" s="6">
        <v>1511.2168604000001</v>
      </c>
      <c r="S387" s="6">
        <v>7.4543015973629396</v>
      </c>
      <c r="T387" s="6">
        <v>8.3311559347310897</v>
      </c>
      <c r="U387" s="6">
        <v>9.8002559258836097</v>
      </c>
      <c r="V387" s="6">
        <v>10.0426655579341</v>
      </c>
      <c r="W387" s="6">
        <v>8.6006445114642993</v>
      </c>
      <c r="X387" s="6">
        <v>7.9978565707920204</v>
      </c>
      <c r="Y387" s="6">
        <v>8.2300513233187793</v>
      </c>
      <c r="Z387" s="6">
        <v>6.9468357543912802</v>
      </c>
      <c r="AA387" s="6">
        <v>5.2306974908022896</v>
      </c>
      <c r="AB387" s="6">
        <v>6.7004951405951498</v>
      </c>
      <c r="AC387" s="6">
        <v>4.6106129982321704</v>
      </c>
      <c r="AD387" s="6">
        <v>5.36023035567408</v>
      </c>
      <c r="AE387" s="6">
        <v>4.3711926284063702</v>
      </c>
      <c r="AF387" s="6">
        <v>3.2080529605704902</v>
      </c>
      <c r="AG387" s="6">
        <v>3.1149512498413299</v>
      </c>
    </row>
    <row r="388" spans="1:33" x14ac:dyDescent="0.25">
      <c r="A388" s="6" t="s">
        <v>281</v>
      </c>
      <c r="B388" s="6" t="s">
        <v>282</v>
      </c>
      <c r="C388" s="6" t="s">
        <v>16</v>
      </c>
      <c r="D388" s="6">
        <v>2197.5942323999998</v>
      </c>
      <c r="E388" s="6">
        <v>2435.3014979999998</v>
      </c>
      <c r="F388" s="6">
        <v>2658.2096652</v>
      </c>
      <c r="G388" s="6">
        <v>2683.5838033</v>
      </c>
      <c r="H388" s="6">
        <v>2841.6247228000002</v>
      </c>
      <c r="I388" s="6">
        <v>3466.6958626000001</v>
      </c>
      <c r="J388" s="6">
        <v>3013.1520847000002</v>
      </c>
      <c r="K388" s="6">
        <v>2284.0573460999999</v>
      </c>
      <c r="L388" s="6">
        <v>2323.9131001999999</v>
      </c>
      <c r="M388" s="6">
        <v>1657.3385777999999</v>
      </c>
      <c r="N388" s="6">
        <v>1280.3813133000001</v>
      </c>
      <c r="O388" s="6">
        <v>1587.877277</v>
      </c>
      <c r="P388" s="6">
        <v>1042.6203276000001</v>
      </c>
      <c r="Q388" s="6">
        <v>407.51350330000002</v>
      </c>
      <c r="R388" s="6">
        <v>811.19249860000002</v>
      </c>
      <c r="S388" s="6">
        <v>7.1603735166266604</v>
      </c>
      <c r="T388" s="6">
        <v>7.9348899329048104</v>
      </c>
      <c r="U388" s="6">
        <v>8.6611867685656705</v>
      </c>
      <c r="V388" s="6">
        <v>8.7438627711596695</v>
      </c>
      <c r="W388" s="6">
        <v>9.2588040637090607</v>
      </c>
      <c r="X388" s="6">
        <v>11.2954597708655</v>
      </c>
      <c r="Y388" s="6">
        <v>9.8176879383651503</v>
      </c>
      <c r="Z388" s="6">
        <v>7.4420944004799301</v>
      </c>
      <c r="AA388" s="6">
        <v>7.5719555376886598</v>
      </c>
      <c r="AB388" s="6">
        <v>5.4000702611977003</v>
      </c>
      <c r="AC388" s="6">
        <v>4.1718386004883996</v>
      </c>
      <c r="AD388" s="6">
        <v>5.1737460147349701</v>
      </c>
      <c r="AE388" s="6">
        <v>3.39714714917617</v>
      </c>
      <c r="AF388" s="6">
        <v>1.32779238936679</v>
      </c>
      <c r="AG388" s="6">
        <v>2.6430908846708401</v>
      </c>
    </row>
    <row r="389" spans="1:33" x14ac:dyDescent="0.25">
      <c r="A389" s="6" t="s">
        <v>283</v>
      </c>
      <c r="B389" s="6" t="s">
        <v>284</v>
      </c>
      <c r="C389" s="6" t="s">
        <v>15</v>
      </c>
      <c r="D389" s="6">
        <v>1357.4335007</v>
      </c>
      <c r="E389" s="6">
        <v>2358.2548657000002</v>
      </c>
      <c r="F389" s="6">
        <v>1978.7783016999999</v>
      </c>
      <c r="G389" s="6">
        <v>1931.5071634999999</v>
      </c>
      <c r="H389" s="6">
        <v>2078.1378752999999</v>
      </c>
      <c r="I389" s="6">
        <v>1883.9483223</v>
      </c>
      <c r="J389" s="6">
        <v>1495.2644174</v>
      </c>
      <c r="K389" s="6">
        <v>1851.20136</v>
      </c>
      <c r="L389" s="6">
        <v>1568.7873548</v>
      </c>
      <c r="M389" s="6">
        <v>1307.8777255</v>
      </c>
      <c r="N389" s="6">
        <v>1143.7859111</v>
      </c>
      <c r="O389" s="6">
        <v>663.12092199999995</v>
      </c>
      <c r="P389" s="6">
        <v>743.90455829999996</v>
      </c>
      <c r="Q389" s="6">
        <v>515.97717939999995</v>
      </c>
      <c r="R389" s="6">
        <v>752.1272424</v>
      </c>
      <c r="S389" s="6">
        <v>6.2756671500549004</v>
      </c>
      <c r="T389" s="6">
        <v>10.902650173653999</v>
      </c>
      <c r="U389" s="6">
        <v>9.1482595492275198</v>
      </c>
      <c r="V389" s="6">
        <v>8.9297162990465999</v>
      </c>
      <c r="W389" s="6">
        <v>9.6076173091203092</v>
      </c>
      <c r="X389" s="6">
        <v>8.7098429444700294</v>
      </c>
      <c r="Y389" s="6">
        <v>6.9128850732534204</v>
      </c>
      <c r="Z389" s="6">
        <v>8.5584476566240895</v>
      </c>
      <c r="AA389" s="6">
        <v>7.2527952661128001</v>
      </c>
      <c r="AB389" s="6">
        <v>6.04656159876434</v>
      </c>
      <c r="AC389" s="6">
        <v>5.2879346688322704</v>
      </c>
      <c r="AD389" s="6">
        <v>3.06573116440953</v>
      </c>
      <c r="AE389" s="6">
        <v>3.4392089166003101</v>
      </c>
      <c r="AF389" s="6">
        <v>2.3854583176772501</v>
      </c>
      <c r="AG389" s="6">
        <v>3.4772239121526001</v>
      </c>
    </row>
    <row r="390" spans="1:33" x14ac:dyDescent="0.25">
      <c r="A390" s="6" t="s">
        <v>283</v>
      </c>
      <c r="B390" s="6" t="s">
        <v>284</v>
      </c>
      <c r="C390" s="6" t="s">
        <v>16</v>
      </c>
      <c r="D390" s="6">
        <v>2534.2540949999998</v>
      </c>
      <c r="E390" s="6">
        <v>3057.4119959999998</v>
      </c>
      <c r="F390" s="6">
        <v>3017.8672424000001</v>
      </c>
      <c r="G390" s="6">
        <v>2767.7679646000001</v>
      </c>
      <c r="H390" s="6">
        <v>3310.5869968000002</v>
      </c>
      <c r="I390" s="6">
        <v>3226.0414455</v>
      </c>
      <c r="J390" s="6">
        <v>3145.3866797999999</v>
      </c>
      <c r="K390" s="6">
        <v>3501.5448919</v>
      </c>
      <c r="L390" s="6">
        <v>2926.6015978999999</v>
      </c>
      <c r="M390" s="6">
        <v>1766.8194151</v>
      </c>
      <c r="N390" s="6">
        <v>2266.7408833999998</v>
      </c>
      <c r="O390" s="6">
        <v>1290.8123840999999</v>
      </c>
      <c r="P390" s="6">
        <v>1222.5554910000001</v>
      </c>
      <c r="Q390" s="6">
        <v>804.55296920000001</v>
      </c>
      <c r="R390" s="6">
        <v>971.94925360000002</v>
      </c>
      <c r="S390" s="6">
        <v>7.0767687176185703</v>
      </c>
      <c r="T390" s="6">
        <v>8.5376591135248994</v>
      </c>
      <c r="U390" s="6">
        <v>8.4272325087994506</v>
      </c>
      <c r="V390" s="6">
        <v>7.72884368152046</v>
      </c>
      <c r="W390" s="6">
        <v>9.2446367324145697</v>
      </c>
      <c r="X390" s="6">
        <v>9.0085478122727007</v>
      </c>
      <c r="Y390" s="6">
        <v>8.7833237023625195</v>
      </c>
      <c r="Z390" s="6">
        <v>9.7778764186370992</v>
      </c>
      <c r="AA390" s="6">
        <v>8.1723780886112092</v>
      </c>
      <c r="AB390" s="6">
        <v>4.9337485105102798</v>
      </c>
      <c r="AC390" s="6">
        <v>6.32975241363562</v>
      </c>
      <c r="AD390" s="6">
        <v>3.6045243916685998</v>
      </c>
      <c r="AE390" s="6">
        <v>3.41392067643541</v>
      </c>
      <c r="AF390" s="6">
        <v>2.2466710403408401</v>
      </c>
      <c r="AG390" s="6">
        <v>2.7141161916477801</v>
      </c>
    </row>
    <row r="391" spans="1:33" x14ac:dyDescent="0.25">
      <c r="A391" s="6" t="s">
        <v>285</v>
      </c>
      <c r="B391" s="6" t="s">
        <v>286</v>
      </c>
      <c r="C391" s="6" t="s">
        <v>15</v>
      </c>
      <c r="D391" s="6">
        <v>72.210309699999996</v>
      </c>
      <c r="E391" s="6">
        <v>95.335114399999995</v>
      </c>
      <c r="F391" s="6">
        <v>197.09273189999999</v>
      </c>
      <c r="G391" s="6">
        <v>100.26460040000001</v>
      </c>
      <c r="H391" s="6">
        <v>244.07751300000001</v>
      </c>
      <c r="I391" s="6">
        <v>181.11428660000001</v>
      </c>
      <c r="J391" s="6">
        <v>112.59454719999999</v>
      </c>
      <c r="K391" s="6">
        <v>143.12248529999999</v>
      </c>
      <c r="L391" s="6">
        <v>98.237117400000002</v>
      </c>
      <c r="M391" s="6">
        <v>127.2448661</v>
      </c>
      <c r="N391" s="6">
        <v>158.49832889999999</v>
      </c>
      <c r="O391" s="6">
        <v>85.4693343</v>
      </c>
      <c r="P391" s="6">
        <v>93.342979999999997</v>
      </c>
      <c r="Q391" s="6">
        <v>69.671526299999996</v>
      </c>
      <c r="R391" s="6">
        <v>130.30193740000001</v>
      </c>
      <c r="S391" s="6">
        <v>3.78346192027238</v>
      </c>
      <c r="T391" s="6">
        <v>4.9950869411270702</v>
      </c>
      <c r="U391" s="6">
        <v>10.3266811761937</v>
      </c>
      <c r="V391" s="6">
        <v>5.2533675473867598</v>
      </c>
      <c r="W391" s="6">
        <v>12.788450567056501</v>
      </c>
      <c r="X391" s="6">
        <v>9.4894899276189992</v>
      </c>
      <c r="Y391" s="6">
        <v>5.89939557843375</v>
      </c>
      <c r="Z391" s="6">
        <v>7.4989080550542697</v>
      </c>
      <c r="AA391" s="6">
        <v>5.1471374985700598</v>
      </c>
      <c r="AB391" s="6">
        <v>6.6669995938198898</v>
      </c>
      <c r="AC391" s="6">
        <v>8.3045259646623197</v>
      </c>
      <c r="AD391" s="6">
        <v>4.4781690179495302</v>
      </c>
      <c r="AE391" s="6">
        <v>4.8907089835504003</v>
      </c>
      <c r="AF391" s="6">
        <v>3.6504422675714698</v>
      </c>
      <c r="AG391" s="6">
        <v>6.8271749607330099</v>
      </c>
    </row>
    <row r="392" spans="1:33" x14ac:dyDescent="0.25">
      <c r="A392" s="6" t="s">
        <v>285</v>
      </c>
      <c r="B392" s="6" t="s">
        <v>286</v>
      </c>
      <c r="C392" s="6" t="s">
        <v>16</v>
      </c>
      <c r="D392" s="6">
        <v>682.54761729999996</v>
      </c>
      <c r="E392" s="6">
        <v>781.71586809999997</v>
      </c>
      <c r="F392" s="6">
        <v>957.09835899999996</v>
      </c>
      <c r="G392" s="6">
        <v>1237.4997817999999</v>
      </c>
      <c r="H392" s="6">
        <v>1446.1581048999999</v>
      </c>
      <c r="I392" s="6">
        <v>1590.8507944</v>
      </c>
      <c r="J392" s="6">
        <v>1285.2029786000001</v>
      </c>
      <c r="K392" s="6">
        <v>1358.5248965000001</v>
      </c>
      <c r="L392" s="6">
        <v>1317.9093293000001</v>
      </c>
      <c r="M392" s="6">
        <v>1219.7242037999999</v>
      </c>
      <c r="N392" s="6">
        <v>1636.9761645999999</v>
      </c>
      <c r="O392" s="6">
        <v>1268.0725485</v>
      </c>
      <c r="P392" s="6">
        <v>735.14844860000005</v>
      </c>
      <c r="Q392" s="6">
        <v>522.55249030000004</v>
      </c>
      <c r="R392" s="6">
        <v>1121.4407331</v>
      </c>
      <c r="S392" s="6">
        <v>3.9772205626120098</v>
      </c>
      <c r="T392" s="6">
        <v>4.5550762260750703</v>
      </c>
      <c r="U392" s="6">
        <v>5.5770340081399796</v>
      </c>
      <c r="V392" s="6">
        <v>7.21093950612907</v>
      </c>
      <c r="W392" s="6">
        <v>8.4267963227952407</v>
      </c>
      <c r="X392" s="6">
        <v>9.2699239308227597</v>
      </c>
      <c r="Y392" s="6">
        <v>7.4889071239281</v>
      </c>
      <c r="Z392" s="6">
        <v>7.9161556149793197</v>
      </c>
      <c r="AA392" s="6">
        <v>7.6794877768158898</v>
      </c>
      <c r="AB392" s="6">
        <v>7.1073608069408998</v>
      </c>
      <c r="AC392" s="6">
        <v>9.53869751696935</v>
      </c>
      <c r="AD392" s="6">
        <v>7.38908771629524</v>
      </c>
      <c r="AE392" s="6">
        <v>4.2837268085562998</v>
      </c>
      <c r="AF392" s="6">
        <v>3.0449253016025</v>
      </c>
      <c r="AG392" s="6">
        <v>6.5346607773382699</v>
      </c>
    </row>
    <row r="393" spans="1:33" x14ac:dyDescent="0.25">
      <c r="A393" s="6" t="s">
        <v>287</v>
      </c>
      <c r="B393" s="6" t="s">
        <v>288</v>
      </c>
      <c r="C393" s="6" t="s">
        <v>15</v>
      </c>
      <c r="D393" s="6">
        <v>451.41371850000002</v>
      </c>
      <c r="E393" s="6">
        <v>308.28351479999998</v>
      </c>
      <c r="F393" s="6">
        <v>303.63954319999999</v>
      </c>
      <c r="G393" s="6">
        <v>383.10250159999998</v>
      </c>
      <c r="H393" s="6">
        <v>644.74885449999999</v>
      </c>
      <c r="I393" s="6">
        <v>559.07539229999998</v>
      </c>
      <c r="J393" s="6">
        <v>343.38926559999999</v>
      </c>
      <c r="K393" s="6">
        <v>301.03699280000001</v>
      </c>
      <c r="L393" s="6">
        <v>253.11382570000001</v>
      </c>
      <c r="M393" s="6">
        <v>279.17078129999999</v>
      </c>
      <c r="N393" s="6">
        <v>163.68213159999999</v>
      </c>
      <c r="O393" s="6">
        <v>279.51794869999998</v>
      </c>
      <c r="P393" s="6">
        <v>180.09002699999999</v>
      </c>
      <c r="Q393" s="6">
        <v>101.3288041</v>
      </c>
      <c r="R393" s="6">
        <v>201.73821219999999</v>
      </c>
      <c r="S393" s="6">
        <v>9.4967859317185592</v>
      </c>
      <c r="T393" s="6">
        <v>6.4856304235986402</v>
      </c>
      <c r="U393" s="6">
        <v>6.3879311239301897</v>
      </c>
      <c r="V393" s="6">
        <v>8.05966300645572</v>
      </c>
      <c r="W393" s="6">
        <v>13.5641465909664</v>
      </c>
      <c r="X393" s="6">
        <v>11.761758898261499</v>
      </c>
      <c r="Y393" s="6">
        <v>7.22418086337633</v>
      </c>
      <c r="Z393" s="6">
        <v>6.3331789907707501</v>
      </c>
      <c r="AA393" s="6">
        <v>5.32497733347292</v>
      </c>
      <c r="AB393" s="6">
        <v>5.8731603399348602</v>
      </c>
      <c r="AC393" s="6">
        <v>3.44352442326714</v>
      </c>
      <c r="AD393" s="6">
        <v>5.8804640047220698</v>
      </c>
      <c r="AE393" s="6">
        <v>3.7887116956469198</v>
      </c>
      <c r="AF393" s="6">
        <v>2.1317428377063101</v>
      </c>
      <c r="AG393" s="6">
        <v>4.2441435361717197</v>
      </c>
    </row>
    <row r="394" spans="1:33" x14ac:dyDescent="0.25">
      <c r="A394" s="6" t="s">
        <v>287</v>
      </c>
      <c r="B394" s="6" t="s">
        <v>288</v>
      </c>
      <c r="C394" s="6" t="s">
        <v>16</v>
      </c>
      <c r="D394" s="6">
        <v>960.08781810000005</v>
      </c>
      <c r="E394" s="6">
        <v>709.28345179999997</v>
      </c>
      <c r="F394" s="6">
        <v>639.2919541</v>
      </c>
      <c r="G394" s="6">
        <v>1236.4582952999999</v>
      </c>
      <c r="H394" s="6">
        <v>2134.6903477000001</v>
      </c>
      <c r="I394" s="6">
        <v>2727.3657256000001</v>
      </c>
      <c r="J394" s="6">
        <v>2599.3728805999999</v>
      </c>
      <c r="K394" s="6">
        <v>2575.4719285000001</v>
      </c>
      <c r="L394" s="6">
        <v>2209.0520866000002</v>
      </c>
      <c r="M394" s="6">
        <v>1701.4176606000001</v>
      </c>
      <c r="N394" s="6">
        <v>1318.8513335</v>
      </c>
      <c r="O394" s="6">
        <v>1328.8978793000001</v>
      </c>
      <c r="P394" s="6">
        <v>1105.6161067999999</v>
      </c>
      <c r="Q394" s="6">
        <v>824.26239120000002</v>
      </c>
      <c r="R394" s="6">
        <v>1391.5486281000001</v>
      </c>
      <c r="S394" s="6">
        <v>4.0921549062004798</v>
      </c>
      <c r="T394" s="6">
        <v>3.0231586136716002</v>
      </c>
      <c r="U394" s="6">
        <v>2.7248358505808299</v>
      </c>
      <c r="V394" s="6">
        <v>5.2701209035621401</v>
      </c>
      <c r="W394" s="6">
        <v>9.0986297449818299</v>
      </c>
      <c r="X394" s="6">
        <v>11.6247730932616</v>
      </c>
      <c r="Y394" s="6">
        <v>11.079232842931299</v>
      </c>
      <c r="Z394" s="6">
        <v>10.977360496928201</v>
      </c>
      <c r="AA394" s="6">
        <v>9.4155796624127603</v>
      </c>
      <c r="AB394" s="6">
        <v>7.2519039363493398</v>
      </c>
      <c r="AC394" s="6">
        <v>5.62130239878634</v>
      </c>
      <c r="AD394" s="6">
        <v>5.6641235042214602</v>
      </c>
      <c r="AE394" s="6">
        <v>4.7124359777520404</v>
      </c>
      <c r="AF394" s="6">
        <v>3.5132300655795801</v>
      </c>
      <c r="AG394" s="6">
        <v>5.9311580027805801</v>
      </c>
    </row>
    <row r="395" spans="1:33" x14ac:dyDescent="0.25">
      <c r="A395" s="6" t="s">
        <v>289</v>
      </c>
      <c r="B395" s="6" t="s">
        <v>290</v>
      </c>
      <c r="C395" s="6" t="s">
        <v>15</v>
      </c>
      <c r="D395" s="6">
        <v>1932.4876992</v>
      </c>
      <c r="E395" s="6">
        <v>2979.7512642000002</v>
      </c>
      <c r="F395" s="6">
        <v>3326.4523906999998</v>
      </c>
      <c r="G395" s="6">
        <v>2195.8865682999999</v>
      </c>
      <c r="H395" s="6">
        <v>2624.6484417000001</v>
      </c>
      <c r="I395" s="6">
        <v>2231.4704092000002</v>
      </c>
      <c r="J395" s="6">
        <v>2514.6642184000002</v>
      </c>
      <c r="K395" s="6">
        <v>1996.7401273999999</v>
      </c>
      <c r="L395" s="6">
        <v>1711.5212491</v>
      </c>
      <c r="M395" s="6">
        <v>1442.2835428999999</v>
      </c>
      <c r="N395" s="6">
        <v>1084.4416699000001</v>
      </c>
      <c r="O395" s="6">
        <v>935.26426200000003</v>
      </c>
      <c r="P395" s="6">
        <v>975.37361150000004</v>
      </c>
      <c r="Q395" s="6">
        <v>764.1264304</v>
      </c>
      <c r="R395" s="6">
        <v>1033.8756894000001</v>
      </c>
      <c r="S395" s="6">
        <v>6.9641737163405297</v>
      </c>
      <c r="T395" s="6">
        <v>10.7382341651979</v>
      </c>
      <c r="U395" s="6">
        <v>11.9876531775913</v>
      </c>
      <c r="V395" s="6">
        <v>7.9133934613662902</v>
      </c>
      <c r="W395" s="6">
        <v>9.4585376661844194</v>
      </c>
      <c r="X395" s="6">
        <v>8.0416281971551893</v>
      </c>
      <c r="Y395" s="6">
        <v>9.0621836622572207</v>
      </c>
      <c r="Z395" s="6">
        <v>7.1957224459219598</v>
      </c>
      <c r="AA395" s="6">
        <v>6.16786916826163</v>
      </c>
      <c r="AB395" s="6">
        <v>5.1976078011429303</v>
      </c>
      <c r="AC395" s="6">
        <v>3.9080404897523802</v>
      </c>
      <c r="AD395" s="6">
        <v>3.37044463152308</v>
      </c>
      <c r="AE395" s="6">
        <v>3.51498810141582</v>
      </c>
      <c r="AF395" s="6">
        <v>2.7537092239995902</v>
      </c>
      <c r="AG395" s="6">
        <v>3.7258140918897298</v>
      </c>
    </row>
    <row r="396" spans="1:33" x14ac:dyDescent="0.25">
      <c r="A396" s="6" t="s">
        <v>289</v>
      </c>
      <c r="B396" s="6" t="s">
        <v>290</v>
      </c>
      <c r="C396" s="6" t="s">
        <v>16</v>
      </c>
      <c r="D396" s="6">
        <v>2204.6832789</v>
      </c>
      <c r="E396" s="6">
        <v>2810.8057791000001</v>
      </c>
      <c r="F396" s="6">
        <v>2828.8195888999999</v>
      </c>
      <c r="G396" s="6">
        <v>2964.4683273999999</v>
      </c>
      <c r="H396" s="6">
        <v>3162.9966623999999</v>
      </c>
      <c r="I396" s="6">
        <v>3106.7008193000001</v>
      </c>
      <c r="J396" s="6">
        <v>2673.5692702000001</v>
      </c>
      <c r="K396" s="6">
        <v>2182.7250853</v>
      </c>
      <c r="L396" s="6">
        <v>2284.3630576</v>
      </c>
      <c r="M396" s="6">
        <v>1738.4122319999999</v>
      </c>
      <c r="N396" s="6">
        <v>1975.1083206999999</v>
      </c>
      <c r="O396" s="6">
        <v>1481.4579286000001</v>
      </c>
      <c r="P396" s="6">
        <v>674.5977772</v>
      </c>
      <c r="Q396" s="6">
        <v>741.17836790000001</v>
      </c>
      <c r="R396" s="6">
        <v>1178.1259329</v>
      </c>
      <c r="S396" s="6">
        <v>6.8879105937356897</v>
      </c>
      <c r="T396" s="6">
        <v>8.7815692567215908</v>
      </c>
      <c r="U396" s="6">
        <v>8.8378483207225003</v>
      </c>
      <c r="V396" s="6">
        <v>9.2616445148893192</v>
      </c>
      <c r="W396" s="6">
        <v>9.88189025943249</v>
      </c>
      <c r="X396" s="6">
        <v>9.7060097881725795</v>
      </c>
      <c r="Y396" s="6">
        <v>8.3528125221164995</v>
      </c>
      <c r="Z396" s="6">
        <v>6.81930841592437</v>
      </c>
      <c r="AA396" s="6">
        <v>7.1368475712448003</v>
      </c>
      <c r="AB396" s="6">
        <v>5.4311783210179696</v>
      </c>
      <c r="AC396" s="6">
        <v>6.1706684384673904</v>
      </c>
      <c r="AD396" s="6">
        <v>4.6283971299809101</v>
      </c>
      <c r="AE396" s="6">
        <v>2.1075903376038601</v>
      </c>
      <c r="AF396" s="6">
        <v>2.31560259968647</v>
      </c>
      <c r="AG396" s="6">
        <v>3.6807219302835401</v>
      </c>
    </row>
    <row r="397" spans="1:33" x14ac:dyDescent="0.25">
      <c r="A397" s="6" t="s">
        <v>291</v>
      </c>
      <c r="B397" s="6" t="s">
        <v>292</v>
      </c>
      <c r="C397" s="6" t="s">
        <v>15</v>
      </c>
      <c r="D397" s="6">
        <v>425.69193230000002</v>
      </c>
      <c r="E397" s="6">
        <v>239.5611419</v>
      </c>
      <c r="F397" s="6">
        <v>454.98608969999998</v>
      </c>
      <c r="G397" s="6">
        <v>205.0393129</v>
      </c>
      <c r="H397" s="6">
        <v>322.74124949999998</v>
      </c>
      <c r="I397" s="6">
        <v>628.08790620000002</v>
      </c>
      <c r="J397" s="6">
        <v>493.0474921</v>
      </c>
      <c r="K397" s="6">
        <v>238.93449799999999</v>
      </c>
      <c r="L397" s="6">
        <v>499.46405340000001</v>
      </c>
      <c r="M397" s="6">
        <v>327.4608882</v>
      </c>
      <c r="N397" s="6">
        <v>366.49134350000003</v>
      </c>
      <c r="O397" s="6">
        <v>386.37947339999999</v>
      </c>
      <c r="P397" s="6">
        <v>278.84783909999999</v>
      </c>
      <c r="Q397" s="6">
        <v>268.21460569999999</v>
      </c>
      <c r="R397" s="6">
        <v>324.08639119999998</v>
      </c>
      <c r="S397" s="6">
        <v>7.7979348611985797</v>
      </c>
      <c r="T397" s="6">
        <v>4.3883429261094102</v>
      </c>
      <c r="U397" s="6">
        <v>8.3345528092641601</v>
      </c>
      <c r="V397" s="6">
        <v>3.7559631382732599</v>
      </c>
      <c r="W397" s="6">
        <v>5.9120576399583298</v>
      </c>
      <c r="X397" s="6">
        <v>11.5054766323421</v>
      </c>
      <c r="Y397" s="6">
        <v>9.0317714176541894</v>
      </c>
      <c r="Z397" s="6">
        <v>4.3768639011559296</v>
      </c>
      <c r="AA397" s="6">
        <v>9.1493116462884192</v>
      </c>
      <c r="AB397" s="6">
        <v>5.9985132017354701</v>
      </c>
      <c r="AC397" s="6">
        <v>6.7134831716568897</v>
      </c>
      <c r="AD397" s="6">
        <v>7.0777990764318002</v>
      </c>
      <c r="AE397" s="6">
        <v>5.1080068013959501</v>
      </c>
      <c r="AF397" s="6">
        <v>4.9132244831849299</v>
      </c>
      <c r="AG397" s="6">
        <v>5.9366982933505801</v>
      </c>
    </row>
    <row r="398" spans="1:33" x14ac:dyDescent="0.25">
      <c r="A398" s="6" t="s">
        <v>291</v>
      </c>
      <c r="B398" s="6" t="s">
        <v>292</v>
      </c>
      <c r="C398" s="6" t="s">
        <v>16</v>
      </c>
      <c r="D398" s="6">
        <v>2329.5538823000002</v>
      </c>
      <c r="E398" s="6">
        <v>3094.7693030999999</v>
      </c>
      <c r="F398" s="6">
        <v>2463.4376493999998</v>
      </c>
      <c r="G398" s="6">
        <v>3733.8023487999999</v>
      </c>
      <c r="H398" s="6">
        <v>6280.4170909000004</v>
      </c>
      <c r="I398" s="6">
        <v>8790.3504890000004</v>
      </c>
      <c r="J398" s="6">
        <v>10172.492331699999</v>
      </c>
      <c r="K398" s="6">
        <v>8219.6065729000002</v>
      </c>
      <c r="L398" s="6">
        <v>6964.9588665000001</v>
      </c>
      <c r="M398" s="6">
        <v>4321.4791791999996</v>
      </c>
      <c r="N398" s="6">
        <v>3794.6263828000001</v>
      </c>
      <c r="O398" s="6">
        <v>3513.2364732999999</v>
      </c>
      <c r="P398" s="6">
        <v>2750.3388970000001</v>
      </c>
      <c r="Q398" s="6">
        <v>2606.0722841000002</v>
      </c>
      <c r="R398" s="6">
        <v>3469.8240326</v>
      </c>
      <c r="S398" s="6">
        <v>3.2129577017563702</v>
      </c>
      <c r="T398" s="6">
        <v>4.2683549597647099</v>
      </c>
      <c r="U398" s="6">
        <v>3.3976123190685099</v>
      </c>
      <c r="V398" s="6">
        <v>5.1497194825854997</v>
      </c>
      <c r="W398" s="6">
        <v>8.6620509685428697</v>
      </c>
      <c r="X398" s="6">
        <v>12.123790962450601</v>
      </c>
      <c r="Y398" s="6">
        <v>14.030062936738799</v>
      </c>
      <c r="Z398" s="6">
        <v>11.336611891428801</v>
      </c>
      <c r="AA398" s="6">
        <v>9.6061818542026192</v>
      </c>
      <c r="AB398" s="6">
        <v>5.9602526978607004</v>
      </c>
      <c r="AC398" s="6">
        <v>5.2336089560065897</v>
      </c>
      <c r="AD398" s="6">
        <v>4.8455115250804797</v>
      </c>
      <c r="AE398" s="6">
        <v>3.79331107500792</v>
      </c>
      <c r="AF398" s="6">
        <v>3.5943362719156999</v>
      </c>
      <c r="AG398" s="6">
        <v>4.7856363975898102</v>
      </c>
    </row>
    <row r="399" spans="1:33" x14ac:dyDescent="0.25">
      <c r="A399" s="6" t="s">
        <v>293</v>
      </c>
      <c r="B399" s="6" t="s">
        <v>294</v>
      </c>
      <c r="C399" s="6" t="s">
        <v>15</v>
      </c>
      <c r="D399" s="6">
        <v>22.5854502</v>
      </c>
      <c r="E399" s="6">
        <v>0</v>
      </c>
      <c r="F399" s="6">
        <v>81.032548800000001</v>
      </c>
      <c r="G399" s="6">
        <v>42.083019</v>
      </c>
      <c r="H399" s="6">
        <v>107.2293389</v>
      </c>
      <c r="I399" s="6">
        <v>84.823779900000005</v>
      </c>
      <c r="J399" s="6">
        <v>78.386628299999998</v>
      </c>
      <c r="K399" s="6">
        <v>144.4563675</v>
      </c>
      <c r="L399" s="6">
        <v>22.5854502</v>
      </c>
      <c r="M399" s="6">
        <v>52.05106</v>
      </c>
      <c r="N399" s="6">
        <v>111.7466496</v>
      </c>
      <c r="O399" s="6">
        <v>56.587854200000002</v>
      </c>
      <c r="P399" s="6">
        <v>70.292331000000004</v>
      </c>
      <c r="Q399" s="6">
        <v>105.6256312</v>
      </c>
      <c r="R399" s="6">
        <v>219.26111560000001</v>
      </c>
      <c r="S399" s="6">
        <v>1.8840877993527401</v>
      </c>
      <c r="T399" s="6">
        <v>0</v>
      </c>
      <c r="U399" s="6">
        <v>6.7597694618695501</v>
      </c>
      <c r="V399" s="6">
        <v>3.5105832275076598</v>
      </c>
      <c r="W399" s="6">
        <v>8.9451167616818203</v>
      </c>
      <c r="X399" s="6">
        <v>7.0760355622475997</v>
      </c>
      <c r="Y399" s="6">
        <v>6.5390456557039602</v>
      </c>
      <c r="Z399" s="6">
        <v>12.050611218082601</v>
      </c>
      <c r="AA399" s="6">
        <v>1.8840877993527401</v>
      </c>
      <c r="AB399" s="6">
        <v>4.3421214198058102</v>
      </c>
      <c r="AC399" s="6">
        <v>9.3219527291028097</v>
      </c>
      <c r="AD399" s="6">
        <v>4.7205827090297099</v>
      </c>
      <c r="AE399" s="6">
        <v>5.8638159546257098</v>
      </c>
      <c r="AF399" s="6">
        <v>8.8113347876878692</v>
      </c>
      <c r="AG399" s="6">
        <v>18.290854913949399</v>
      </c>
    </row>
    <row r="400" spans="1:33" x14ac:dyDescent="0.25">
      <c r="A400" s="6" t="s">
        <v>293</v>
      </c>
      <c r="B400" s="6" t="s">
        <v>294</v>
      </c>
      <c r="C400" s="6" t="s">
        <v>16</v>
      </c>
      <c r="D400" s="6">
        <v>2821.3044435000002</v>
      </c>
      <c r="E400" s="6">
        <v>4115.2325555999996</v>
      </c>
      <c r="F400" s="6">
        <v>3339.8449983999999</v>
      </c>
      <c r="G400" s="6">
        <v>3394.545024</v>
      </c>
      <c r="H400" s="6">
        <v>3726.1426158999998</v>
      </c>
      <c r="I400" s="6">
        <v>6731.5753751000002</v>
      </c>
      <c r="J400" s="6">
        <v>5854.8083906000002</v>
      </c>
      <c r="K400" s="6">
        <v>6936.8770012000004</v>
      </c>
      <c r="L400" s="6">
        <v>6870.1860297000003</v>
      </c>
      <c r="M400" s="6">
        <v>5654.4161803999996</v>
      </c>
      <c r="N400" s="6">
        <v>5166.0870715000001</v>
      </c>
      <c r="O400" s="6">
        <v>5452.8335736999998</v>
      </c>
      <c r="P400" s="6">
        <v>4389.4901755000001</v>
      </c>
      <c r="Q400" s="6">
        <v>4146.8265762999999</v>
      </c>
      <c r="R400" s="6">
        <v>8321.0827384999993</v>
      </c>
      <c r="S400" s="6">
        <v>3.6677827552719702</v>
      </c>
      <c r="T400" s="6">
        <v>5.3499291918452903</v>
      </c>
      <c r="U400" s="6">
        <v>4.3419014628624097</v>
      </c>
      <c r="V400" s="6">
        <v>4.4130131825036001</v>
      </c>
      <c r="W400" s="6">
        <v>4.8441002748812396</v>
      </c>
      <c r="X400" s="6">
        <v>8.7512555171025195</v>
      </c>
      <c r="Y400" s="6">
        <v>7.6114314071771396</v>
      </c>
      <c r="Z400" s="6">
        <v>9.0181539603292808</v>
      </c>
      <c r="AA400" s="6">
        <v>8.9314536413461294</v>
      </c>
      <c r="AB400" s="6">
        <v>7.3509153559740401</v>
      </c>
      <c r="AC400" s="6">
        <v>6.7160724595800598</v>
      </c>
      <c r="AD400" s="6">
        <v>7.0888517526218902</v>
      </c>
      <c r="AE400" s="6">
        <v>5.7064725528741604</v>
      </c>
      <c r="AF400" s="6">
        <v>5.3910023927755004</v>
      </c>
      <c r="AG400" s="6">
        <v>10.8176640928548</v>
      </c>
    </row>
    <row r="401" spans="1:33" x14ac:dyDescent="0.25">
      <c r="A401" t="s">
        <v>19</v>
      </c>
    </row>
    <row r="402" spans="1:33" x14ac:dyDescent="0.25">
      <c r="A402" t="s">
        <v>1035</v>
      </c>
    </row>
    <row r="403" spans="1:33" x14ac:dyDescent="0.25">
      <c r="A403" t="s">
        <v>20</v>
      </c>
    </row>
    <row r="404" spans="1:33" x14ac:dyDescent="0.25">
      <c r="A404" t="s">
        <v>21</v>
      </c>
    </row>
    <row r="405" spans="1:33" x14ac:dyDescent="0.25">
      <c r="A405" t="s">
        <v>22</v>
      </c>
    </row>
    <row r="408" spans="1:33" x14ac:dyDescent="0.25">
      <c r="L408" s="7" t="str">
        <f>HYPERLINK("#'Indice'!A1", "Ir al índice")</f>
        <v>Ir al índice</v>
      </c>
    </row>
    <row r="409" spans="1:33" ht="17.25" x14ac:dyDescent="0.3">
      <c r="A409" s="4" t="s">
        <v>392</v>
      </c>
    </row>
    <row r="410" spans="1:33" x14ac:dyDescent="0.25">
      <c r="A410" s="5" t="s">
        <v>24</v>
      </c>
      <c r="B410" s="5" t="s">
        <v>69</v>
      </c>
      <c r="C410" s="5" t="s">
        <v>11</v>
      </c>
      <c r="D410" s="5" t="s">
        <v>357</v>
      </c>
      <c r="E410" s="5" t="s">
        <v>358</v>
      </c>
      <c r="F410" s="5" t="s">
        <v>359</v>
      </c>
      <c r="G410" s="5" t="s">
        <v>360</v>
      </c>
      <c r="H410" s="5" t="s">
        <v>361</v>
      </c>
      <c r="I410" s="5" t="s">
        <v>362</v>
      </c>
      <c r="J410" s="5" t="s">
        <v>363</v>
      </c>
      <c r="K410" s="5" t="s">
        <v>364</v>
      </c>
      <c r="L410" s="5" t="s">
        <v>365</v>
      </c>
      <c r="M410" s="5" t="s">
        <v>366</v>
      </c>
      <c r="N410" s="5" t="s">
        <v>367</v>
      </c>
      <c r="O410" s="5" t="s">
        <v>368</v>
      </c>
      <c r="P410" s="5" t="s">
        <v>369</v>
      </c>
      <c r="Q410" s="5" t="s">
        <v>370</v>
      </c>
      <c r="R410" s="5" t="s">
        <v>371</v>
      </c>
      <c r="S410" s="5" t="s">
        <v>372</v>
      </c>
      <c r="T410" s="5" t="s">
        <v>373</v>
      </c>
      <c r="U410" s="5" t="s">
        <v>374</v>
      </c>
      <c r="V410" s="5" t="s">
        <v>375</v>
      </c>
      <c r="W410" s="5" t="s">
        <v>376</v>
      </c>
      <c r="X410" s="5" t="s">
        <v>377</v>
      </c>
      <c r="Y410" s="5" t="s">
        <v>378</v>
      </c>
      <c r="Z410" s="5" t="s">
        <v>379</v>
      </c>
      <c r="AA410" s="5" t="s">
        <v>380</v>
      </c>
      <c r="AB410" s="5" t="s">
        <v>381</v>
      </c>
      <c r="AC410" s="5" t="s">
        <v>382</v>
      </c>
      <c r="AD410" s="5" t="s">
        <v>383</v>
      </c>
      <c r="AE410" s="5" t="s">
        <v>384</v>
      </c>
      <c r="AF410" s="5" t="s">
        <v>385</v>
      </c>
      <c r="AG410" s="5" t="s">
        <v>386</v>
      </c>
    </row>
    <row r="411" spans="1:33" x14ac:dyDescent="0.25">
      <c r="A411" s="6" t="s">
        <v>70</v>
      </c>
      <c r="B411" s="6" t="s">
        <v>71</v>
      </c>
      <c r="C411" s="6" t="s">
        <v>15</v>
      </c>
      <c r="D411" s="6">
        <v>26.060585400000001</v>
      </c>
      <c r="E411" s="6">
        <v>54.041609700000002</v>
      </c>
      <c r="F411" s="6">
        <v>47.545724900000003</v>
      </c>
      <c r="G411" s="6">
        <v>28.314815200000002</v>
      </c>
      <c r="H411" s="6">
        <v>28.756516300000001</v>
      </c>
      <c r="I411" s="6">
        <v>18.8971196</v>
      </c>
      <c r="J411" s="6">
        <v>11.5539553</v>
      </c>
      <c r="K411" s="6">
        <v>36.582304800000003</v>
      </c>
      <c r="L411" s="6">
        <v>32.525606199999999</v>
      </c>
      <c r="M411" s="6">
        <v>12.1444905</v>
      </c>
      <c r="N411" s="6">
        <v>3.5432100000000002</v>
      </c>
      <c r="O411" s="6">
        <v>3.5432100000000002</v>
      </c>
      <c r="P411" s="6">
        <v>4.7242800000000003</v>
      </c>
      <c r="Q411" s="6">
        <v>8.6012804999999997</v>
      </c>
      <c r="R411" s="6">
        <v>10.629630000000001</v>
      </c>
      <c r="S411" s="6">
        <v>7.9582972385123698</v>
      </c>
      <c r="T411" s="6">
        <v>16.5030518938486</v>
      </c>
      <c r="U411" s="6">
        <v>14.51935961403</v>
      </c>
      <c r="V411" s="6">
        <v>8.6466866402451608</v>
      </c>
      <c r="W411" s="6">
        <v>8.7815718928372899</v>
      </c>
      <c r="X411" s="6">
        <v>5.77074123317729</v>
      </c>
      <c r="Y411" s="6">
        <v>3.52830948140886</v>
      </c>
      <c r="Z411" s="6">
        <v>11.1713858610504</v>
      </c>
      <c r="AA411" s="6">
        <v>9.9325643698856005</v>
      </c>
      <c r="AB411" s="6">
        <v>3.7086452098382101</v>
      </c>
      <c r="AC411" s="6">
        <v>1.0820140041240001</v>
      </c>
      <c r="AD411" s="6">
        <v>1.0820140041240001</v>
      </c>
      <c r="AE411" s="6">
        <v>1.442685338832</v>
      </c>
      <c r="AF411" s="6">
        <v>2.62663120571422</v>
      </c>
      <c r="AG411" s="6">
        <v>3.2460420123719902</v>
      </c>
    </row>
    <row r="412" spans="1:33" x14ac:dyDescent="0.25">
      <c r="A412" s="6" t="s">
        <v>70</v>
      </c>
      <c r="B412" s="6" t="s">
        <v>71</v>
      </c>
      <c r="C412" s="6" t="s">
        <v>16</v>
      </c>
      <c r="D412" s="6">
        <v>42.9293555</v>
      </c>
      <c r="E412" s="6">
        <v>19.564700599999998</v>
      </c>
      <c r="F412" s="6">
        <v>8.8580248000000008</v>
      </c>
      <c r="G412" s="6">
        <v>15.944444799999999</v>
      </c>
      <c r="H412" s="6">
        <v>8.6012804999999997</v>
      </c>
      <c r="I412" s="6">
        <v>20.232282000000001</v>
      </c>
      <c r="J412" s="6">
        <v>25.393004399999999</v>
      </c>
      <c r="K412" s="6">
        <v>21.593050099999999</v>
      </c>
      <c r="L412" s="6">
        <v>20.1552358</v>
      </c>
      <c r="M412" s="6">
        <v>13.3255605</v>
      </c>
      <c r="N412" s="6">
        <v>10.9634205</v>
      </c>
      <c r="O412" s="6">
        <v>9.4485600000000005</v>
      </c>
      <c r="P412" s="6">
        <v>8.2674900000000004</v>
      </c>
      <c r="Q412" s="6">
        <v>8.2674900000000004</v>
      </c>
      <c r="R412" s="6">
        <v>12.991770000000001</v>
      </c>
      <c r="S412" s="6">
        <v>17.413040306526501</v>
      </c>
      <c r="T412" s="6">
        <v>7.9358498669499804</v>
      </c>
      <c r="U412" s="6">
        <v>3.5929992677996601</v>
      </c>
      <c r="V412" s="6">
        <v>6.4673987469387297</v>
      </c>
      <c r="W412" s="6">
        <v>3.4888584347426401</v>
      </c>
      <c r="X412" s="6">
        <v>8.2066347806924504</v>
      </c>
      <c r="Y412" s="6">
        <v>10.299931223542499</v>
      </c>
      <c r="Z412" s="6">
        <v>8.7585906509159308</v>
      </c>
      <c r="AA412" s="6">
        <v>8.1753832380024001</v>
      </c>
      <c r="AB412" s="6">
        <v>5.40512475416869</v>
      </c>
      <c r="AC412" s="6">
        <v>4.4469915944556702</v>
      </c>
      <c r="AD412" s="6">
        <v>3.8325326388520802</v>
      </c>
      <c r="AE412" s="6">
        <v>3.3534660589955698</v>
      </c>
      <c r="AF412" s="6">
        <v>3.3534660589955698</v>
      </c>
      <c r="AG412" s="6">
        <v>5.2697323784216197</v>
      </c>
    </row>
    <row r="413" spans="1:33" x14ac:dyDescent="0.25">
      <c r="A413" s="6" t="s">
        <v>72</v>
      </c>
      <c r="B413" s="6" t="s">
        <v>73</v>
      </c>
      <c r="C413" s="6" t="s">
        <v>15</v>
      </c>
      <c r="D413" s="6">
        <v>15.2864325</v>
      </c>
      <c r="E413" s="6">
        <v>15.2864325</v>
      </c>
      <c r="F413" s="6">
        <v>35.668342500000001</v>
      </c>
      <c r="G413" s="6">
        <v>20.381910000000001</v>
      </c>
      <c r="H413" s="6">
        <v>18.683417500000001</v>
      </c>
      <c r="I413" s="6">
        <v>13.58794</v>
      </c>
      <c r="J413" s="6">
        <v>20.381910000000001</v>
      </c>
      <c r="K413" s="6">
        <v>13.58794</v>
      </c>
      <c r="L413" s="6">
        <v>22.080402500000002</v>
      </c>
      <c r="M413" s="6">
        <v>13.58794</v>
      </c>
      <c r="N413" s="6">
        <v>16.984925</v>
      </c>
      <c r="O413" s="6">
        <v>15.2864325</v>
      </c>
      <c r="P413" s="6">
        <v>15.2864325</v>
      </c>
      <c r="Q413" s="6">
        <v>11.889447499999999</v>
      </c>
      <c r="R413" s="6">
        <v>28.8743725</v>
      </c>
      <c r="S413" s="6">
        <v>5.5214723926380396</v>
      </c>
      <c r="T413" s="6">
        <v>5.5214723926380396</v>
      </c>
      <c r="U413" s="6">
        <v>12.8834355828221</v>
      </c>
      <c r="V413" s="6">
        <v>7.3619631901840501</v>
      </c>
      <c r="W413" s="6">
        <v>6.74846625766871</v>
      </c>
      <c r="X413" s="6">
        <v>4.9079754601227004</v>
      </c>
      <c r="Y413" s="6">
        <v>7.3619631901840501</v>
      </c>
      <c r="Z413" s="6">
        <v>4.9079754601227004</v>
      </c>
      <c r="AA413" s="6">
        <v>7.9754601226993902</v>
      </c>
      <c r="AB413" s="6">
        <v>4.9079754601227004</v>
      </c>
      <c r="AC413" s="6">
        <v>6.1349693251533797</v>
      </c>
      <c r="AD413" s="6">
        <v>5.5214723926380396</v>
      </c>
      <c r="AE413" s="6">
        <v>5.5214723926380396</v>
      </c>
      <c r="AF413" s="6">
        <v>4.2944785276073603</v>
      </c>
      <c r="AG413" s="6">
        <v>10.429447852760701</v>
      </c>
    </row>
    <row r="414" spans="1:33" x14ac:dyDescent="0.25">
      <c r="A414" s="6" t="s">
        <v>72</v>
      </c>
      <c r="B414" s="6" t="s">
        <v>73</v>
      </c>
      <c r="C414" s="6" t="s">
        <v>16</v>
      </c>
      <c r="D414" s="6">
        <v>40.763820000000003</v>
      </c>
      <c r="E414" s="6">
        <v>32.271357500000001</v>
      </c>
      <c r="F414" s="6">
        <v>49.256282499999998</v>
      </c>
      <c r="G414" s="6">
        <v>67.939700000000002</v>
      </c>
      <c r="H414" s="6">
        <v>49.256282499999998</v>
      </c>
      <c r="I414" s="6">
        <v>50.954774999999998</v>
      </c>
      <c r="J414" s="6">
        <v>66.241207500000002</v>
      </c>
      <c r="K414" s="6">
        <v>49.256282499999998</v>
      </c>
      <c r="L414" s="6">
        <v>69.638192500000002</v>
      </c>
      <c r="M414" s="6">
        <v>62.844222500000001</v>
      </c>
      <c r="N414" s="6">
        <v>56.050252499999999</v>
      </c>
      <c r="O414" s="6">
        <v>47.557789999999997</v>
      </c>
      <c r="P414" s="6">
        <v>37.366835000000002</v>
      </c>
      <c r="Q414" s="6">
        <v>16.984925</v>
      </c>
      <c r="R414" s="6">
        <v>40.763820000000003</v>
      </c>
      <c r="S414" s="6">
        <v>5.5299539170506904</v>
      </c>
      <c r="T414" s="6">
        <v>4.3778801843317998</v>
      </c>
      <c r="U414" s="6">
        <v>6.6820276497695801</v>
      </c>
      <c r="V414" s="6">
        <v>9.2165898617511495</v>
      </c>
      <c r="W414" s="6">
        <v>6.6820276497695801</v>
      </c>
      <c r="X414" s="6">
        <v>6.9124423963133603</v>
      </c>
      <c r="Y414" s="6">
        <v>8.9861751152073701</v>
      </c>
      <c r="Z414" s="6">
        <v>6.6820276497695801</v>
      </c>
      <c r="AA414" s="6">
        <v>9.4470046082949306</v>
      </c>
      <c r="AB414" s="6">
        <v>8.5253456221198096</v>
      </c>
      <c r="AC414" s="6">
        <v>7.6036866359447002</v>
      </c>
      <c r="AD414" s="6">
        <v>6.4516129032258096</v>
      </c>
      <c r="AE414" s="6">
        <v>5.0691244239631299</v>
      </c>
      <c r="AF414" s="6">
        <v>2.30414746543779</v>
      </c>
      <c r="AG414" s="6">
        <v>5.5299539170506904</v>
      </c>
    </row>
    <row r="415" spans="1:33" x14ac:dyDescent="0.25">
      <c r="A415" s="6" t="s">
        <v>74</v>
      </c>
      <c r="B415" s="6" t="s">
        <v>75</v>
      </c>
      <c r="C415" s="6" t="s">
        <v>15</v>
      </c>
      <c r="D415" s="6">
        <v>18.729171300000001</v>
      </c>
      <c r="E415" s="6">
        <v>29.4745715</v>
      </c>
      <c r="F415" s="6">
        <v>9.1229049999999994</v>
      </c>
      <c r="G415" s="6">
        <v>9.3769308999999996</v>
      </c>
      <c r="H415" s="6">
        <v>8.2966268000000003</v>
      </c>
      <c r="I415" s="6">
        <v>8.1750211999999998</v>
      </c>
      <c r="J415" s="6">
        <v>21.016655100000001</v>
      </c>
      <c r="K415" s="6">
        <v>27.518797599999999</v>
      </c>
      <c r="L415" s="6">
        <v>9.1229049999999994</v>
      </c>
      <c r="M415" s="6">
        <v>2.0296443000000002</v>
      </c>
      <c r="N415" s="6">
        <v>12.022825299999999</v>
      </c>
      <c r="O415" s="6">
        <v>18.065809099999999</v>
      </c>
      <c r="P415" s="6">
        <v>24.103543599999998</v>
      </c>
      <c r="Q415" s="6">
        <v>12.3660362</v>
      </c>
      <c r="R415" s="6">
        <v>30.2502432</v>
      </c>
      <c r="S415" s="6">
        <v>7.8145114280146899</v>
      </c>
      <c r="T415" s="6">
        <v>12.297894665664501</v>
      </c>
      <c r="U415" s="6">
        <v>3.8064174990589299</v>
      </c>
      <c r="V415" s="6">
        <v>3.9124066144749299</v>
      </c>
      <c r="W415" s="6">
        <v>3.4616633007448101</v>
      </c>
      <c r="X415" s="6">
        <v>3.4109248918911002</v>
      </c>
      <c r="Y415" s="6">
        <v>8.76893530562098</v>
      </c>
      <c r="Z415" s="6">
        <v>11.4818725765204</v>
      </c>
      <c r="AA415" s="6">
        <v>3.8064174990589299</v>
      </c>
      <c r="AB415" s="6">
        <v>0.84684358550102401</v>
      </c>
      <c r="AC415" s="6">
        <v>5.0163728121742501</v>
      </c>
      <c r="AD415" s="6">
        <v>7.5377318839665799</v>
      </c>
      <c r="AE415" s="6">
        <v>10.0569007512815</v>
      </c>
      <c r="AF415" s="6">
        <v>5.1595732483979901</v>
      </c>
      <c r="AG415" s="6">
        <v>12.621533937629399</v>
      </c>
    </row>
    <row r="416" spans="1:33" x14ac:dyDescent="0.25">
      <c r="A416" s="6" t="s">
        <v>74</v>
      </c>
      <c r="B416" s="6" t="s">
        <v>75</v>
      </c>
      <c r="C416" s="6" t="s">
        <v>16</v>
      </c>
      <c r="D416" s="6">
        <v>54.649262399999998</v>
      </c>
      <c r="E416" s="6">
        <v>143.37141930000001</v>
      </c>
      <c r="F416" s="6">
        <v>91.652671699999999</v>
      </c>
      <c r="G416" s="6">
        <v>86.769881699999999</v>
      </c>
      <c r="H416" s="6">
        <v>65.556561400000007</v>
      </c>
      <c r="I416" s="6">
        <v>47.299177100000001</v>
      </c>
      <c r="J416" s="6">
        <v>50.963736300000001</v>
      </c>
      <c r="K416" s="6">
        <v>76.233905300000004</v>
      </c>
      <c r="L416" s="6">
        <v>67.809585999999996</v>
      </c>
      <c r="M416" s="6">
        <v>28.957144799999998</v>
      </c>
      <c r="N416" s="6">
        <v>26.8506046</v>
      </c>
      <c r="O416" s="6">
        <v>8.6471529999999994</v>
      </c>
      <c r="P416" s="6">
        <v>12.3125046</v>
      </c>
      <c r="Q416" s="6">
        <v>10.588318299999999</v>
      </c>
      <c r="R416" s="6">
        <v>15.666392399999999</v>
      </c>
      <c r="S416" s="6">
        <v>6.9411020902121399</v>
      </c>
      <c r="T416" s="6">
        <v>18.209864405780401</v>
      </c>
      <c r="U416" s="6">
        <v>11.640972323725199</v>
      </c>
      <c r="V416" s="6">
        <v>11.0208002960225</v>
      </c>
      <c r="W416" s="6">
        <v>8.3264579497903792</v>
      </c>
      <c r="X416" s="6">
        <v>6.0075544045060001</v>
      </c>
      <c r="Y416" s="6">
        <v>6.47299672533092</v>
      </c>
      <c r="Z416" s="6">
        <v>9.6826067943940703</v>
      </c>
      <c r="AA416" s="6">
        <v>8.6126186969546303</v>
      </c>
      <c r="AB416" s="6">
        <v>3.6778995629748099</v>
      </c>
      <c r="AC416" s="6">
        <v>3.4103440655499102</v>
      </c>
      <c r="AD416" s="6">
        <v>1.0982906104636501</v>
      </c>
      <c r="AE416" s="6">
        <v>1.5638335754520001</v>
      </c>
      <c r="AF416" s="6">
        <v>1.34484154142877</v>
      </c>
      <c r="AG416" s="6">
        <v>1.98981695741466</v>
      </c>
    </row>
    <row r="417" spans="1:33" x14ac:dyDescent="0.25">
      <c r="A417" s="6" t="s">
        <v>76</v>
      </c>
      <c r="B417" s="6" t="s">
        <v>77</v>
      </c>
      <c r="C417" s="6" t="s">
        <v>15</v>
      </c>
      <c r="D417" s="6">
        <v>11.097561300000001</v>
      </c>
      <c r="E417" s="6">
        <v>3.1707318</v>
      </c>
      <c r="F417" s="6">
        <v>3.1707318</v>
      </c>
      <c r="G417" s="6">
        <v>0</v>
      </c>
      <c r="H417" s="6">
        <v>9.5121953999999995</v>
      </c>
      <c r="I417" s="6">
        <v>1.5853659</v>
      </c>
      <c r="J417" s="6">
        <v>3.1707318</v>
      </c>
      <c r="K417" s="6">
        <v>3.1707318</v>
      </c>
      <c r="L417" s="6">
        <v>1.5853659</v>
      </c>
      <c r="M417" s="6">
        <v>1.5853659</v>
      </c>
      <c r="N417" s="6">
        <v>1.5853659</v>
      </c>
      <c r="O417" s="6">
        <v>1.5853659</v>
      </c>
      <c r="P417" s="6">
        <v>0</v>
      </c>
      <c r="Q417" s="6">
        <v>0</v>
      </c>
      <c r="R417" s="6">
        <v>3.1707318</v>
      </c>
      <c r="S417" s="6">
        <v>25</v>
      </c>
      <c r="T417" s="6">
        <v>7.1428571428571397</v>
      </c>
      <c r="U417" s="6">
        <v>7.1428571428571397</v>
      </c>
      <c r="V417" s="6">
        <v>0</v>
      </c>
      <c r="W417" s="6">
        <v>21.428571428571399</v>
      </c>
      <c r="X417" s="6">
        <v>3.5714285714285698</v>
      </c>
      <c r="Y417" s="6">
        <v>7.1428571428571397</v>
      </c>
      <c r="Z417" s="6">
        <v>7.1428571428571397</v>
      </c>
      <c r="AA417" s="6">
        <v>3.5714285714285698</v>
      </c>
      <c r="AB417" s="6">
        <v>3.5714285714285698</v>
      </c>
      <c r="AC417" s="6">
        <v>3.5714285714285698</v>
      </c>
      <c r="AD417" s="6">
        <v>3.5714285714285698</v>
      </c>
      <c r="AE417" s="6">
        <v>0</v>
      </c>
      <c r="AF417" s="6">
        <v>0</v>
      </c>
      <c r="AG417" s="6">
        <v>7.1428571428571397</v>
      </c>
    </row>
    <row r="418" spans="1:33" x14ac:dyDescent="0.25">
      <c r="A418" s="6" t="s">
        <v>76</v>
      </c>
      <c r="B418" s="6" t="s">
        <v>77</v>
      </c>
      <c r="C418" s="6" t="s">
        <v>16</v>
      </c>
      <c r="D418" s="6">
        <v>1.5853659</v>
      </c>
      <c r="E418" s="6">
        <v>1.5853659</v>
      </c>
      <c r="F418" s="6">
        <v>3.1707318</v>
      </c>
      <c r="G418" s="6">
        <v>1.5853659</v>
      </c>
      <c r="H418" s="6">
        <v>3.1707318</v>
      </c>
      <c r="I418" s="6">
        <v>0</v>
      </c>
      <c r="J418" s="6">
        <v>0</v>
      </c>
      <c r="K418" s="6">
        <v>1.5853659</v>
      </c>
      <c r="L418" s="6">
        <v>3.1707318</v>
      </c>
      <c r="M418" s="6">
        <v>1.5853659</v>
      </c>
      <c r="N418" s="6">
        <v>0</v>
      </c>
      <c r="O418" s="6">
        <v>0</v>
      </c>
      <c r="P418" s="6">
        <v>0</v>
      </c>
      <c r="Q418" s="6">
        <v>3.1707318</v>
      </c>
      <c r="R418" s="6">
        <v>0</v>
      </c>
      <c r="S418" s="6">
        <v>7.6923076923076898</v>
      </c>
      <c r="T418" s="6">
        <v>7.6923076923076898</v>
      </c>
      <c r="U418" s="6">
        <v>15.384615384615399</v>
      </c>
      <c r="V418" s="6">
        <v>7.6923076923076898</v>
      </c>
      <c r="W418" s="6">
        <v>15.384615384615399</v>
      </c>
      <c r="X418" s="6">
        <v>0</v>
      </c>
      <c r="Y418" s="6">
        <v>0</v>
      </c>
      <c r="Z418" s="6">
        <v>7.6923076923076898</v>
      </c>
      <c r="AA418" s="6">
        <v>15.384615384615399</v>
      </c>
      <c r="AB418" s="6">
        <v>7.6923076923076898</v>
      </c>
      <c r="AC418" s="6">
        <v>0</v>
      </c>
      <c r="AD418" s="6">
        <v>0</v>
      </c>
      <c r="AE418" s="6">
        <v>0</v>
      </c>
      <c r="AF418" s="6">
        <v>15.384615384615399</v>
      </c>
      <c r="AG418" s="6">
        <v>0</v>
      </c>
    </row>
    <row r="419" spans="1:33" x14ac:dyDescent="0.25">
      <c r="A419" s="6" t="s">
        <v>78</v>
      </c>
      <c r="B419" s="6" t="s">
        <v>79</v>
      </c>
      <c r="C419" s="6" t="s">
        <v>15</v>
      </c>
      <c r="D419" s="6">
        <v>361.91860960000002</v>
      </c>
      <c r="E419" s="6">
        <v>491.24215220000002</v>
      </c>
      <c r="F419" s="6">
        <v>437.9799122</v>
      </c>
      <c r="G419" s="6">
        <v>446.37606039999997</v>
      </c>
      <c r="H419" s="6">
        <v>468.7517489</v>
      </c>
      <c r="I419" s="6">
        <v>348.20265439999997</v>
      </c>
      <c r="J419" s="6">
        <v>274.07607689999998</v>
      </c>
      <c r="K419" s="6">
        <v>280.82216490000002</v>
      </c>
      <c r="L419" s="6">
        <v>310.49496299999998</v>
      </c>
      <c r="M419" s="6">
        <v>323.4888373</v>
      </c>
      <c r="N419" s="6">
        <v>256.1157766</v>
      </c>
      <c r="O419" s="6">
        <v>210.228464</v>
      </c>
      <c r="P419" s="6">
        <v>238.9499007</v>
      </c>
      <c r="Q419" s="6">
        <v>175.94495800000001</v>
      </c>
      <c r="R419" s="6">
        <v>259.55774509999998</v>
      </c>
      <c r="S419" s="6">
        <v>7.4100633233370097</v>
      </c>
      <c r="T419" s="6">
        <v>10.0578841715752</v>
      </c>
      <c r="U419" s="6">
        <v>8.9673722148151906</v>
      </c>
      <c r="V419" s="6">
        <v>9.1392782406006106</v>
      </c>
      <c r="W419" s="6">
        <v>9.5974068482218495</v>
      </c>
      <c r="X419" s="6">
        <v>7.12923748604618</v>
      </c>
      <c r="Y419" s="6">
        <v>5.6115409138131902</v>
      </c>
      <c r="Z419" s="6">
        <v>5.7496629609774796</v>
      </c>
      <c r="AA419" s="6">
        <v>6.3571954477556698</v>
      </c>
      <c r="AB419" s="6">
        <v>6.6232371179668199</v>
      </c>
      <c r="AC419" s="6">
        <v>5.2438146930580896</v>
      </c>
      <c r="AD419" s="6">
        <v>4.3042998875620002</v>
      </c>
      <c r="AE419" s="6">
        <v>4.8923538285279999</v>
      </c>
      <c r="AF419" s="6">
        <v>3.60236596190181</v>
      </c>
      <c r="AG419" s="6">
        <v>5.3142869038408396</v>
      </c>
    </row>
    <row r="420" spans="1:33" x14ac:dyDescent="0.25">
      <c r="A420" s="6" t="s">
        <v>78</v>
      </c>
      <c r="B420" s="6" t="s">
        <v>79</v>
      </c>
      <c r="C420" s="6" t="s">
        <v>16</v>
      </c>
      <c r="D420" s="6">
        <v>442.57987639999999</v>
      </c>
      <c r="E420" s="6">
        <v>410.60363009999998</v>
      </c>
      <c r="F420" s="6">
        <v>438.67581869999998</v>
      </c>
      <c r="G420" s="6">
        <v>376.37775429999999</v>
      </c>
      <c r="H420" s="6">
        <v>364.49443760000003</v>
      </c>
      <c r="I420" s="6">
        <v>347.01323769999999</v>
      </c>
      <c r="J420" s="6">
        <v>373.20672869999999</v>
      </c>
      <c r="K420" s="6">
        <v>378.41234680000002</v>
      </c>
      <c r="L420" s="6">
        <v>314.28123310000001</v>
      </c>
      <c r="M420" s="6">
        <v>238.8768302</v>
      </c>
      <c r="N420" s="6">
        <v>169.00915140000001</v>
      </c>
      <c r="O420" s="6">
        <v>210.9735465</v>
      </c>
      <c r="P420" s="6">
        <v>105.1251477</v>
      </c>
      <c r="Q420" s="6">
        <v>143.36904050000001</v>
      </c>
      <c r="R420" s="6">
        <v>166.85119750000001</v>
      </c>
      <c r="S420" s="6">
        <v>9.8793459301648703</v>
      </c>
      <c r="T420" s="6">
        <v>9.1655665299005395</v>
      </c>
      <c r="U420" s="6">
        <v>9.7921988667616393</v>
      </c>
      <c r="V420" s="6">
        <v>8.4015705038239705</v>
      </c>
      <c r="W420" s="6">
        <v>8.13630901604024</v>
      </c>
      <c r="X420" s="6">
        <v>7.7460905937946301</v>
      </c>
      <c r="Y420" s="6">
        <v>8.3307863120287404</v>
      </c>
      <c r="Z420" s="6">
        <v>8.4469870358586405</v>
      </c>
      <c r="AA420" s="6">
        <v>7.0154410236842901</v>
      </c>
      <c r="AB420" s="6">
        <v>5.3322506649944303</v>
      </c>
      <c r="AC420" s="6">
        <v>3.7726520365674001</v>
      </c>
      <c r="AD420" s="6">
        <v>4.7093886530517901</v>
      </c>
      <c r="AE420" s="6">
        <v>2.34662205732401</v>
      </c>
      <c r="AF420" s="6">
        <v>3.2003089663642901</v>
      </c>
      <c r="AG420" s="6">
        <v>3.7244818096405399</v>
      </c>
    </row>
    <row r="421" spans="1:33" x14ac:dyDescent="0.25">
      <c r="A421" s="6" t="s">
        <v>90</v>
      </c>
      <c r="B421" s="6" t="s">
        <v>91</v>
      </c>
      <c r="C421" s="6" t="s">
        <v>15</v>
      </c>
      <c r="D421" s="6">
        <v>84.944652599999998</v>
      </c>
      <c r="E421" s="6">
        <v>93.036764399999996</v>
      </c>
      <c r="F421" s="6">
        <v>112.5937019</v>
      </c>
      <c r="G421" s="6">
        <v>88.737122900000003</v>
      </c>
      <c r="H421" s="6">
        <v>120.2610277</v>
      </c>
      <c r="I421" s="6">
        <v>72.215587600000006</v>
      </c>
      <c r="J421" s="6">
        <v>53.827489700000001</v>
      </c>
      <c r="K421" s="6">
        <v>86.631745300000006</v>
      </c>
      <c r="L421" s="6">
        <v>82.911431500000006</v>
      </c>
      <c r="M421" s="6">
        <v>72.778531000000001</v>
      </c>
      <c r="N421" s="6">
        <v>49.1525064</v>
      </c>
      <c r="O421" s="6">
        <v>47.628512899999997</v>
      </c>
      <c r="P421" s="6">
        <v>44.842061000000001</v>
      </c>
      <c r="Q421" s="6">
        <v>18.376981700000002</v>
      </c>
      <c r="R421" s="6">
        <v>33.238099800000001</v>
      </c>
      <c r="S421" s="6">
        <v>8.0047640803872806</v>
      </c>
      <c r="T421" s="6">
        <v>8.7673246876587303</v>
      </c>
      <c r="U421" s="6">
        <v>10.6102737848733</v>
      </c>
      <c r="V421" s="6">
        <v>8.3621477308488199</v>
      </c>
      <c r="W421" s="6">
        <v>11.3328046597182</v>
      </c>
      <c r="X421" s="6">
        <v>6.8052399294236601</v>
      </c>
      <c r="Y421" s="6">
        <v>5.0724364971736504</v>
      </c>
      <c r="Z421" s="6">
        <v>8.1637473551654693</v>
      </c>
      <c r="AA421" s="6">
        <v>7.8131633765100696</v>
      </c>
      <c r="AB421" s="6">
        <v>6.8582889321528899</v>
      </c>
      <c r="AC421" s="6">
        <v>4.6318891848846802</v>
      </c>
      <c r="AD421" s="6">
        <v>4.4882755723246301</v>
      </c>
      <c r="AE421" s="6">
        <v>4.2256941219550699</v>
      </c>
      <c r="AF421" s="6">
        <v>1.7317558965223701</v>
      </c>
      <c r="AG421" s="6">
        <v>3.1321941904011901</v>
      </c>
    </row>
    <row r="422" spans="1:33" x14ac:dyDescent="0.25">
      <c r="A422" s="6" t="s">
        <v>90</v>
      </c>
      <c r="B422" s="6" t="s">
        <v>91</v>
      </c>
      <c r="C422" s="6" t="s">
        <v>16</v>
      </c>
      <c r="D422" s="6">
        <v>222.6457006</v>
      </c>
      <c r="E422" s="6">
        <v>239.0150865</v>
      </c>
      <c r="F422" s="6">
        <v>221.76409229999999</v>
      </c>
      <c r="G422" s="6">
        <v>241.2138209</v>
      </c>
      <c r="H422" s="6">
        <v>258.78802899999999</v>
      </c>
      <c r="I422" s="6">
        <v>208.42710729999999</v>
      </c>
      <c r="J422" s="6">
        <v>196.69105730000001</v>
      </c>
      <c r="K422" s="6">
        <v>232.02898999999999</v>
      </c>
      <c r="L422" s="6">
        <v>168.12544489999999</v>
      </c>
      <c r="M422" s="6">
        <v>155.16181779999999</v>
      </c>
      <c r="N422" s="6">
        <v>194.0482911</v>
      </c>
      <c r="O422" s="6">
        <v>166.6435462</v>
      </c>
      <c r="P422" s="6">
        <v>146.84729519999999</v>
      </c>
      <c r="Q422" s="6">
        <v>80.059422900000001</v>
      </c>
      <c r="R422" s="6">
        <v>144.36408040000001</v>
      </c>
      <c r="S422" s="6">
        <v>7.7419799489310996</v>
      </c>
      <c r="T422" s="6">
        <v>8.3111867967282596</v>
      </c>
      <c r="U422" s="6">
        <v>7.7113240963230503</v>
      </c>
      <c r="V422" s="6">
        <v>8.3876426078755308</v>
      </c>
      <c r="W422" s="6">
        <v>8.9987443105442999</v>
      </c>
      <c r="X422" s="6">
        <v>7.24756184908028</v>
      </c>
      <c r="Y422" s="6">
        <v>6.8394683465567798</v>
      </c>
      <c r="Z422" s="6">
        <v>8.0682617419055394</v>
      </c>
      <c r="AA422" s="6">
        <v>5.8461664420791504</v>
      </c>
      <c r="AB422" s="6">
        <v>5.3953868366200997</v>
      </c>
      <c r="AC422" s="6">
        <v>6.7475723751772501</v>
      </c>
      <c r="AD422" s="6">
        <v>5.7946369043839203</v>
      </c>
      <c r="AE422" s="6">
        <v>5.1062688923675799</v>
      </c>
      <c r="AF422" s="6">
        <v>2.78387790621812</v>
      </c>
      <c r="AG422" s="6">
        <v>5.0199209452090203</v>
      </c>
    </row>
    <row r="423" spans="1:33" x14ac:dyDescent="0.25">
      <c r="A423" s="6" t="s">
        <v>106</v>
      </c>
      <c r="B423" s="6" t="s">
        <v>107</v>
      </c>
      <c r="C423" s="6" t="s">
        <v>15</v>
      </c>
      <c r="D423" s="6">
        <v>505.12452639999998</v>
      </c>
      <c r="E423" s="6">
        <v>717.84830950000003</v>
      </c>
      <c r="F423" s="6">
        <v>661.48043189999999</v>
      </c>
      <c r="G423" s="6">
        <v>505.51773650000001</v>
      </c>
      <c r="H423" s="6">
        <v>412.82687449999997</v>
      </c>
      <c r="I423" s="6">
        <v>336.54071850000003</v>
      </c>
      <c r="J423" s="6">
        <v>453.67667130000001</v>
      </c>
      <c r="K423" s="6">
        <v>427.93672090000001</v>
      </c>
      <c r="L423" s="6">
        <v>379.65607779999999</v>
      </c>
      <c r="M423" s="6">
        <v>302.74993019999999</v>
      </c>
      <c r="N423" s="6">
        <v>253.32740699999999</v>
      </c>
      <c r="O423" s="6">
        <v>262.10338960000001</v>
      </c>
      <c r="P423" s="6">
        <v>258.76954749999999</v>
      </c>
      <c r="Q423" s="6">
        <v>174.30515080000001</v>
      </c>
      <c r="R423" s="6">
        <v>272.27323039999999</v>
      </c>
      <c r="S423" s="6">
        <v>8.5265507876606996</v>
      </c>
      <c r="T423" s="6">
        <v>12.117348790031199</v>
      </c>
      <c r="U423" s="6">
        <v>11.165853572456999</v>
      </c>
      <c r="V423" s="6">
        <v>8.5331882121226705</v>
      </c>
      <c r="W423" s="6">
        <v>6.9685575100110198</v>
      </c>
      <c r="X423" s="6">
        <v>5.6808398294517497</v>
      </c>
      <c r="Y423" s="6">
        <v>7.6581060250340203</v>
      </c>
      <c r="Z423" s="6">
        <v>7.2236131764652898</v>
      </c>
      <c r="AA423" s="6">
        <v>6.4086312582697804</v>
      </c>
      <c r="AB423" s="6">
        <v>5.1104480596272799</v>
      </c>
      <c r="AC423" s="6">
        <v>4.2761910950675501</v>
      </c>
      <c r="AD423" s="6">
        <v>4.4243305288896</v>
      </c>
      <c r="AE423" s="6">
        <v>4.3680549522782499</v>
      </c>
      <c r="AF423" s="6">
        <v>2.94228777889542</v>
      </c>
      <c r="AG423" s="6">
        <v>4.5959984237384699</v>
      </c>
    </row>
    <row r="424" spans="1:33" x14ac:dyDescent="0.25">
      <c r="A424" s="6" t="s">
        <v>106</v>
      </c>
      <c r="B424" s="6" t="s">
        <v>107</v>
      </c>
      <c r="C424" s="6" t="s">
        <v>16</v>
      </c>
      <c r="D424" s="6">
        <v>349.56310459999997</v>
      </c>
      <c r="E424" s="6">
        <v>394.7936105</v>
      </c>
      <c r="F424" s="6">
        <v>403.1900162</v>
      </c>
      <c r="G424" s="6">
        <v>300.80945869999999</v>
      </c>
      <c r="H424" s="6">
        <v>439.84592980000002</v>
      </c>
      <c r="I424" s="6">
        <v>354.6761937</v>
      </c>
      <c r="J424" s="6">
        <v>388.63989220000002</v>
      </c>
      <c r="K424" s="6">
        <v>300.0384158</v>
      </c>
      <c r="L424" s="6">
        <v>207.04169239999999</v>
      </c>
      <c r="M424" s="6">
        <v>187.5995863</v>
      </c>
      <c r="N424" s="6">
        <v>161.1166916</v>
      </c>
      <c r="O424" s="6">
        <v>217.4462809</v>
      </c>
      <c r="P424" s="6">
        <v>107.7259182</v>
      </c>
      <c r="Q424" s="6">
        <v>73.797629599999993</v>
      </c>
      <c r="R424" s="6">
        <v>131.57885150000001</v>
      </c>
      <c r="S424" s="6">
        <v>8.7002239980654092</v>
      </c>
      <c r="T424" s="6">
        <v>9.8259593165170305</v>
      </c>
      <c r="U424" s="6">
        <v>10.0349362062612</v>
      </c>
      <c r="V424" s="6">
        <v>7.4868017733780201</v>
      </c>
      <c r="W424" s="6">
        <v>10.947259775245</v>
      </c>
      <c r="X424" s="6">
        <v>8.8274829104239405</v>
      </c>
      <c r="Y424" s="6">
        <v>9.6728003391350796</v>
      </c>
      <c r="Z424" s="6">
        <v>7.4676114015857902</v>
      </c>
      <c r="AA424" s="6">
        <v>5.1530298166900899</v>
      </c>
      <c r="AB424" s="6">
        <v>4.6691381363661302</v>
      </c>
      <c r="AC424" s="6">
        <v>4.0100093182065804</v>
      </c>
      <c r="AD424" s="6">
        <v>5.4119880687667203</v>
      </c>
      <c r="AE424" s="6">
        <v>2.6811743184674501</v>
      </c>
      <c r="AF424" s="6">
        <v>1.83673820147855</v>
      </c>
      <c r="AG424" s="6">
        <v>3.2748464194129498</v>
      </c>
    </row>
    <row r="425" spans="1:33" x14ac:dyDescent="0.25">
      <c r="A425" s="6" t="s">
        <v>108</v>
      </c>
      <c r="B425" s="6" t="s">
        <v>109</v>
      </c>
      <c r="C425" s="6" t="s">
        <v>15</v>
      </c>
      <c r="D425" s="6">
        <v>110.08257639999999</v>
      </c>
      <c r="E425" s="6">
        <v>131.7381652</v>
      </c>
      <c r="F425" s="6">
        <v>178.65860760000001</v>
      </c>
      <c r="G425" s="6">
        <v>142.56595960000001</v>
      </c>
      <c r="H425" s="6">
        <v>126.324268</v>
      </c>
      <c r="I425" s="6">
        <v>101.05941439999999</v>
      </c>
      <c r="J425" s="6">
        <v>106.4733116</v>
      </c>
      <c r="K425" s="6">
        <v>104.6686792</v>
      </c>
      <c r="L425" s="6">
        <v>120.9103708</v>
      </c>
      <c r="M425" s="6">
        <v>73.989928399999997</v>
      </c>
      <c r="N425" s="6">
        <v>131.7381652</v>
      </c>
      <c r="O425" s="6">
        <v>106.4733116</v>
      </c>
      <c r="P425" s="6">
        <v>108.27794400000001</v>
      </c>
      <c r="Q425" s="6">
        <v>72.185295999999994</v>
      </c>
      <c r="R425" s="6">
        <v>140.76132720000001</v>
      </c>
      <c r="S425" s="6">
        <v>6.2692702980472799</v>
      </c>
      <c r="T425" s="6">
        <v>7.5025693730729701</v>
      </c>
      <c r="U425" s="6">
        <v>10.174717368962</v>
      </c>
      <c r="V425" s="6">
        <v>8.1192189105858201</v>
      </c>
      <c r="W425" s="6">
        <v>7.19424460431655</v>
      </c>
      <c r="X425" s="6">
        <v>5.7553956834532398</v>
      </c>
      <c r="Y425" s="6">
        <v>6.0637204522096599</v>
      </c>
      <c r="Z425" s="6">
        <v>5.96094552929085</v>
      </c>
      <c r="AA425" s="6">
        <v>6.8859198355601201</v>
      </c>
      <c r="AB425" s="6">
        <v>4.2137718396711197</v>
      </c>
      <c r="AC425" s="6">
        <v>7.5025693730729701</v>
      </c>
      <c r="AD425" s="6">
        <v>6.0637204522096599</v>
      </c>
      <c r="AE425" s="6">
        <v>6.1664953751284699</v>
      </c>
      <c r="AF425" s="6">
        <v>4.1109969167523097</v>
      </c>
      <c r="AG425" s="6">
        <v>8.0164439876670102</v>
      </c>
    </row>
    <row r="426" spans="1:33" x14ac:dyDescent="0.25">
      <c r="A426" s="6" t="s">
        <v>108</v>
      </c>
      <c r="B426" s="6" t="s">
        <v>109</v>
      </c>
      <c r="C426" s="6" t="s">
        <v>16</v>
      </c>
      <c r="D426" s="6">
        <v>108.27794400000001</v>
      </c>
      <c r="E426" s="6">
        <v>153.393754</v>
      </c>
      <c r="F426" s="6">
        <v>153.393754</v>
      </c>
      <c r="G426" s="6">
        <v>142.56595960000001</v>
      </c>
      <c r="H426" s="6">
        <v>155.1983864</v>
      </c>
      <c r="I426" s="6">
        <v>153.393754</v>
      </c>
      <c r="J426" s="6">
        <v>147.97985679999999</v>
      </c>
      <c r="K426" s="6">
        <v>138.95669480000001</v>
      </c>
      <c r="L426" s="6">
        <v>92.036252399999995</v>
      </c>
      <c r="M426" s="6">
        <v>95.6455172</v>
      </c>
      <c r="N426" s="6">
        <v>151.5891216</v>
      </c>
      <c r="O426" s="6">
        <v>99.254782000000006</v>
      </c>
      <c r="P426" s="6">
        <v>77.599193200000002</v>
      </c>
      <c r="Q426" s="6">
        <v>50.529707199999997</v>
      </c>
      <c r="R426" s="6">
        <v>108.27794400000001</v>
      </c>
      <c r="S426" s="6">
        <v>5.9230009871668301</v>
      </c>
      <c r="T426" s="6">
        <v>8.3909180651530093</v>
      </c>
      <c r="U426" s="6">
        <v>8.3909180651530093</v>
      </c>
      <c r="V426" s="6">
        <v>7.7986179664363302</v>
      </c>
      <c r="W426" s="6">
        <v>8.4896347482724597</v>
      </c>
      <c r="X426" s="6">
        <v>8.3909180651530093</v>
      </c>
      <c r="Y426" s="6">
        <v>8.0947680157946706</v>
      </c>
      <c r="Z426" s="6">
        <v>7.6011846001974304</v>
      </c>
      <c r="AA426" s="6">
        <v>5.0345508390918097</v>
      </c>
      <c r="AB426" s="6">
        <v>5.2319842053306997</v>
      </c>
      <c r="AC426" s="6">
        <v>8.2922013820335607</v>
      </c>
      <c r="AD426" s="6">
        <v>5.4294175715695996</v>
      </c>
      <c r="AE426" s="6">
        <v>4.2448173741362298</v>
      </c>
      <c r="AF426" s="6">
        <v>2.7640671273445201</v>
      </c>
      <c r="AG426" s="6">
        <v>5.9230009871668301</v>
      </c>
    </row>
    <row r="427" spans="1:33" x14ac:dyDescent="0.25">
      <c r="A427" t="s">
        <v>19</v>
      </c>
    </row>
    <row r="428" spans="1:33" x14ac:dyDescent="0.25">
      <c r="A428" t="s">
        <v>1035</v>
      </c>
    </row>
    <row r="429" spans="1:33" x14ac:dyDescent="0.25">
      <c r="A429" t="s">
        <v>20</v>
      </c>
    </row>
    <row r="430" spans="1:33" x14ac:dyDescent="0.25">
      <c r="A430" t="s">
        <v>21</v>
      </c>
    </row>
    <row r="431" spans="1:33" x14ac:dyDescent="0.25">
      <c r="A431" t="s">
        <v>22</v>
      </c>
    </row>
    <row r="434" spans="1:33" x14ac:dyDescent="0.25">
      <c r="L434" s="7" t="str">
        <f>HYPERLINK("#'Indice'!A1", "Ir al índice")</f>
        <v>Ir al índice</v>
      </c>
    </row>
    <row r="435" spans="1:33" ht="17.25" x14ac:dyDescent="0.3">
      <c r="A435" s="8" t="s">
        <v>393</v>
      </c>
    </row>
    <row r="436" spans="1:33" x14ac:dyDescent="0.25">
      <c r="A436" s="5" t="s">
        <v>24</v>
      </c>
      <c r="B436" s="5" t="s">
        <v>10</v>
      </c>
      <c r="C436" s="5" t="s">
        <v>11</v>
      </c>
      <c r="D436" s="5" t="s">
        <v>357</v>
      </c>
      <c r="E436" s="5" t="s">
        <v>358</v>
      </c>
      <c r="F436" s="5" t="s">
        <v>359</v>
      </c>
      <c r="G436" s="5" t="s">
        <v>360</v>
      </c>
      <c r="H436" s="5" t="s">
        <v>361</v>
      </c>
      <c r="I436" s="5" t="s">
        <v>362</v>
      </c>
      <c r="J436" s="5" t="s">
        <v>363</v>
      </c>
      <c r="K436" s="5" t="s">
        <v>364</v>
      </c>
      <c r="L436" s="5" t="s">
        <v>365</v>
      </c>
      <c r="M436" s="5" t="s">
        <v>366</v>
      </c>
      <c r="N436" s="5" t="s">
        <v>367</v>
      </c>
      <c r="O436" s="5" t="s">
        <v>368</v>
      </c>
      <c r="P436" s="5" t="s">
        <v>369</v>
      </c>
      <c r="Q436" s="5" t="s">
        <v>370</v>
      </c>
      <c r="R436" s="5" t="s">
        <v>371</v>
      </c>
      <c r="S436" s="5" t="s">
        <v>372</v>
      </c>
      <c r="T436" s="5" t="s">
        <v>373</v>
      </c>
      <c r="U436" s="5" t="s">
        <v>374</v>
      </c>
      <c r="V436" s="5" t="s">
        <v>375</v>
      </c>
      <c r="W436" s="5" t="s">
        <v>376</v>
      </c>
      <c r="X436" s="5" t="s">
        <v>377</v>
      </c>
      <c r="Y436" s="5" t="s">
        <v>378</v>
      </c>
      <c r="Z436" s="5" t="s">
        <v>379</v>
      </c>
      <c r="AA436" s="5" t="s">
        <v>380</v>
      </c>
      <c r="AB436" s="5" t="s">
        <v>381</v>
      </c>
      <c r="AC436" s="5" t="s">
        <v>382</v>
      </c>
      <c r="AD436" s="5" t="s">
        <v>383</v>
      </c>
      <c r="AE436" s="5" t="s">
        <v>384</v>
      </c>
      <c r="AF436" s="5" t="s">
        <v>385</v>
      </c>
      <c r="AG436" s="5" t="s">
        <v>386</v>
      </c>
    </row>
    <row r="437" spans="1:33" x14ac:dyDescent="0.25">
      <c r="A437" s="6" t="s">
        <v>13</v>
      </c>
      <c r="B437" s="6" t="s">
        <v>14</v>
      </c>
      <c r="C437" s="6" t="s">
        <v>15</v>
      </c>
      <c r="D437" s="6">
        <v>1133.2441154999999</v>
      </c>
      <c r="E437" s="6">
        <v>1535.8387368000001</v>
      </c>
      <c r="F437" s="6">
        <v>1486.2203578000001</v>
      </c>
      <c r="G437" s="6">
        <v>1241.2705355000001</v>
      </c>
      <c r="H437" s="6">
        <v>1193.4126750999999</v>
      </c>
      <c r="I437" s="6">
        <v>900.26382160000003</v>
      </c>
      <c r="J437" s="6">
        <v>944.17680170000006</v>
      </c>
      <c r="K437" s="6">
        <v>980.91908450000005</v>
      </c>
      <c r="L437" s="6">
        <v>959.28712270000005</v>
      </c>
      <c r="M437" s="6">
        <v>802.35466759999997</v>
      </c>
      <c r="N437" s="6">
        <v>724.4701814</v>
      </c>
      <c r="O437" s="6">
        <v>664.91449560000001</v>
      </c>
      <c r="P437" s="6">
        <v>694.95370930000001</v>
      </c>
      <c r="Q437" s="6">
        <v>473.66915069999999</v>
      </c>
      <c r="R437" s="6">
        <v>778.75537999999995</v>
      </c>
      <c r="S437" s="6">
        <v>7.8080720023435299</v>
      </c>
      <c r="T437" s="6">
        <v>10.581956064807599</v>
      </c>
      <c r="U437" s="6">
        <v>10.2400845557721</v>
      </c>
      <c r="V437" s="6">
        <v>8.5523759470794403</v>
      </c>
      <c r="W437" s="6">
        <v>8.2226344423406896</v>
      </c>
      <c r="X437" s="6">
        <v>6.2028336560621202</v>
      </c>
      <c r="Y437" s="6">
        <v>6.5053948657508203</v>
      </c>
      <c r="Z437" s="6">
        <v>6.7585498441962999</v>
      </c>
      <c r="AA437" s="6">
        <v>6.6095052447351996</v>
      </c>
      <c r="AB437" s="6">
        <v>5.5282378530358303</v>
      </c>
      <c r="AC437" s="6">
        <v>4.9916123653783702</v>
      </c>
      <c r="AD437" s="6">
        <v>4.5812726367046697</v>
      </c>
      <c r="AE437" s="6">
        <v>4.7882433504770496</v>
      </c>
      <c r="AF437" s="6">
        <v>3.2635888273046199</v>
      </c>
      <c r="AG437" s="6">
        <v>5.3656383440116802</v>
      </c>
    </row>
    <row r="438" spans="1:33" x14ac:dyDescent="0.25">
      <c r="A438" s="6" t="s">
        <v>13</v>
      </c>
      <c r="B438" s="6" t="s">
        <v>14</v>
      </c>
      <c r="C438" s="6" t="s">
        <v>16</v>
      </c>
      <c r="D438" s="6">
        <v>1262.9944293999999</v>
      </c>
      <c r="E438" s="6">
        <v>1394.5989244</v>
      </c>
      <c r="F438" s="6">
        <v>1369.9613919999999</v>
      </c>
      <c r="G438" s="6">
        <v>1233.2063859</v>
      </c>
      <c r="H438" s="6">
        <v>1344.9116389999999</v>
      </c>
      <c r="I438" s="6">
        <v>1181.9965268000001</v>
      </c>
      <c r="J438" s="6">
        <v>1249.1154832</v>
      </c>
      <c r="K438" s="6">
        <v>1198.1050511999999</v>
      </c>
      <c r="L438" s="6">
        <v>942.25836890000005</v>
      </c>
      <c r="M438" s="6">
        <v>783.99604520000003</v>
      </c>
      <c r="N438" s="6">
        <v>769.62753329999998</v>
      </c>
      <c r="O438" s="6">
        <v>759.97165859999996</v>
      </c>
      <c r="P438" s="6">
        <v>495.2443839</v>
      </c>
      <c r="Q438" s="6">
        <v>386.76726530000002</v>
      </c>
      <c r="R438" s="6">
        <v>620.49405579999996</v>
      </c>
      <c r="S438" s="6">
        <v>8.4237540333149603</v>
      </c>
      <c r="T438" s="6">
        <v>9.3015123747237105</v>
      </c>
      <c r="U438" s="6">
        <v>9.1371882034571605</v>
      </c>
      <c r="V438" s="6">
        <v>8.2250776609283598</v>
      </c>
      <c r="W438" s="6">
        <v>8.9701146574815507</v>
      </c>
      <c r="X438" s="6">
        <v>7.8835248819948402</v>
      </c>
      <c r="Y438" s="6">
        <v>8.33118606443964</v>
      </c>
      <c r="Z438" s="6">
        <v>7.9909633981328101</v>
      </c>
      <c r="AA438" s="6">
        <v>6.2845508663224097</v>
      </c>
      <c r="AB438" s="6">
        <v>5.2289936472593004</v>
      </c>
      <c r="AC438" s="6">
        <v>5.1331604375056603</v>
      </c>
      <c r="AD438" s="6">
        <v>5.0687589551587102</v>
      </c>
      <c r="AE438" s="6">
        <v>3.3031158168576198</v>
      </c>
      <c r="AF438" s="6">
        <v>2.5796094069653499</v>
      </c>
      <c r="AG438" s="6">
        <v>4.1384895954579202</v>
      </c>
    </row>
    <row r="439" spans="1:33" x14ac:dyDescent="0.25">
      <c r="A439" s="6" t="s">
        <v>25</v>
      </c>
      <c r="B439" s="6" t="s">
        <v>26</v>
      </c>
      <c r="C439" s="6" t="s">
        <v>15</v>
      </c>
      <c r="D439" s="6">
        <v>858.14091859999996</v>
      </c>
      <c r="E439" s="6">
        <v>912.77266789999999</v>
      </c>
      <c r="F439" s="6">
        <v>814.51589230000002</v>
      </c>
      <c r="G439" s="6">
        <v>707.25879329999998</v>
      </c>
      <c r="H439" s="6">
        <v>899.56598229999997</v>
      </c>
      <c r="I439" s="6">
        <v>846.84488620000002</v>
      </c>
      <c r="J439" s="6">
        <v>711.16738559999999</v>
      </c>
      <c r="K439" s="6">
        <v>770.65440550000005</v>
      </c>
      <c r="L439" s="6">
        <v>519.52555700000005</v>
      </c>
      <c r="M439" s="6">
        <v>377.37056250000001</v>
      </c>
      <c r="N439" s="6">
        <v>346.13942379999997</v>
      </c>
      <c r="O439" s="6">
        <v>373.97904749999998</v>
      </c>
      <c r="P439" s="6">
        <v>310.8292495</v>
      </c>
      <c r="Q439" s="6">
        <v>232.2016065</v>
      </c>
      <c r="R439" s="6">
        <v>431.74993740000002</v>
      </c>
      <c r="S439" s="6">
        <v>9.4169607486047102</v>
      </c>
      <c r="T439" s="6">
        <v>10.0164718867346</v>
      </c>
      <c r="U439" s="6">
        <v>8.9382338269306292</v>
      </c>
      <c r="V439" s="6">
        <v>7.76122913061569</v>
      </c>
      <c r="W439" s="6">
        <v>9.8715459926084197</v>
      </c>
      <c r="X439" s="6">
        <v>9.2930017444130595</v>
      </c>
      <c r="Y439" s="6">
        <v>7.8041207577058502</v>
      </c>
      <c r="Z439" s="6">
        <v>8.4569120642475308</v>
      </c>
      <c r="AA439" s="6">
        <v>5.7011053454338798</v>
      </c>
      <c r="AB439" s="6">
        <v>4.1411424367678196</v>
      </c>
      <c r="AC439" s="6">
        <v>3.79842202698718</v>
      </c>
      <c r="AD439" s="6">
        <v>4.1039250486430303</v>
      </c>
      <c r="AE439" s="6">
        <v>3.4109396004971702</v>
      </c>
      <c r="AF439" s="6">
        <v>2.54810528991066</v>
      </c>
      <c r="AG439" s="6">
        <v>4.73788409989979</v>
      </c>
    </row>
    <row r="440" spans="1:33" x14ac:dyDescent="0.25">
      <c r="A440" s="6" t="s">
        <v>25</v>
      </c>
      <c r="B440" s="6" t="s">
        <v>26</v>
      </c>
      <c r="C440" s="6" t="s">
        <v>16</v>
      </c>
      <c r="D440" s="6">
        <v>1219.010816</v>
      </c>
      <c r="E440" s="6">
        <v>1167.3088947000001</v>
      </c>
      <c r="F440" s="6">
        <v>1236.2508101999999</v>
      </c>
      <c r="G440" s="6">
        <v>1270.6341804000001</v>
      </c>
      <c r="H440" s="6">
        <v>1470.5410451</v>
      </c>
      <c r="I440" s="6">
        <v>1271.2399565999999</v>
      </c>
      <c r="J440" s="6">
        <v>1304.2440127</v>
      </c>
      <c r="K440" s="6">
        <v>1405.4622763</v>
      </c>
      <c r="L440" s="6">
        <v>1189.9527081000001</v>
      </c>
      <c r="M440" s="6">
        <v>960.22092439999994</v>
      </c>
      <c r="N440" s="6">
        <v>923.17790379999997</v>
      </c>
      <c r="O440" s="6">
        <v>665.00257780000004</v>
      </c>
      <c r="P440" s="6">
        <v>788.80233380000004</v>
      </c>
      <c r="Q440" s="6">
        <v>547.82987800000001</v>
      </c>
      <c r="R440" s="6">
        <v>826.60536739999998</v>
      </c>
      <c r="S440" s="6">
        <v>7.5033210032088</v>
      </c>
      <c r="T440" s="6">
        <v>7.1850825537178498</v>
      </c>
      <c r="U440" s="6">
        <v>7.6094375436678297</v>
      </c>
      <c r="V440" s="6">
        <v>7.8210759150395601</v>
      </c>
      <c r="W440" s="6">
        <v>9.0515534111384408</v>
      </c>
      <c r="X440" s="6">
        <v>7.8248046213193101</v>
      </c>
      <c r="Y440" s="6">
        <v>8.0279529642838199</v>
      </c>
      <c r="Z440" s="6">
        <v>8.6509770697386905</v>
      </c>
      <c r="AA440" s="6">
        <v>7.3244609730451504</v>
      </c>
      <c r="AB440" s="6">
        <v>5.9104035298166604</v>
      </c>
      <c r="AC440" s="6">
        <v>5.68239433511377</v>
      </c>
      <c r="AD440" s="6">
        <v>4.09325966898946</v>
      </c>
      <c r="AE440" s="6">
        <v>4.8552785921972204</v>
      </c>
      <c r="AF440" s="6">
        <v>3.3720319588884702</v>
      </c>
      <c r="AG440" s="6">
        <v>5.0879658598349504</v>
      </c>
    </row>
    <row r="441" spans="1:33" x14ac:dyDescent="0.25">
      <c r="A441" s="6" t="s">
        <v>27</v>
      </c>
      <c r="B441" s="6" t="s">
        <v>28</v>
      </c>
      <c r="C441" s="6" t="s">
        <v>15</v>
      </c>
      <c r="D441" s="6">
        <v>259.26375569999999</v>
      </c>
      <c r="E441" s="6">
        <v>303.9143555</v>
      </c>
      <c r="F441" s="6">
        <v>312.13738410000002</v>
      </c>
      <c r="G441" s="6">
        <v>348.00422839999999</v>
      </c>
      <c r="H441" s="6">
        <v>288.12261310000002</v>
      </c>
      <c r="I441" s="6">
        <v>252.3733905</v>
      </c>
      <c r="J441" s="6">
        <v>242.9782021</v>
      </c>
      <c r="K441" s="6">
        <v>197.27717749999999</v>
      </c>
      <c r="L441" s="6">
        <v>190.56984080000001</v>
      </c>
      <c r="M441" s="6">
        <v>165.94725940000001</v>
      </c>
      <c r="N441" s="6">
        <v>177.84514609999999</v>
      </c>
      <c r="O441" s="6">
        <v>147.3586578</v>
      </c>
      <c r="P441" s="6">
        <v>130.36805519999999</v>
      </c>
      <c r="Q441" s="6">
        <v>99.624042399999993</v>
      </c>
      <c r="R441" s="6">
        <v>149.26702320000001</v>
      </c>
      <c r="S441" s="6">
        <v>7.9405726046645304</v>
      </c>
      <c r="T441" s="6">
        <v>9.3081040152793602</v>
      </c>
      <c r="U441" s="6">
        <v>9.5599539333376704</v>
      </c>
      <c r="V441" s="6">
        <v>10.6584618234799</v>
      </c>
      <c r="W441" s="6">
        <v>8.8244441348506495</v>
      </c>
      <c r="X441" s="6">
        <v>7.7295386905891501</v>
      </c>
      <c r="Y441" s="6">
        <v>7.44178857517762</v>
      </c>
      <c r="Z441" s="6">
        <v>6.0420853927406197</v>
      </c>
      <c r="AA441" s="6">
        <v>5.8366571642306901</v>
      </c>
      <c r="AB441" s="6">
        <v>5.0825317185312899</v>
      </c>
      <c r="AC441" s="6">
        <v>5.4469329551343098</v>
      </c>
      <c r="AD441" s="6">
        <v>4.5132113357980499</v>
      </c>
      <c r="AE441" s="6">
        <v>3.9928334944062298</v>
      </c>
      <c r="AF441" s="6">
        <v>3.0512245713309198</v>
      </c>
      <c r="AG441" s="6">
        <v>4.57165959044905</v>
      </c>
    </row>
    <row r="442" spans="1:33" x14ac:dyDescent="0.25">
      <c r="A442" s="6" t="s">
        <v>27</v>
      </c>
      <c r="B442" s="6" t="s">
        <v>28</v>
      </c>
      <c r="C442" s="6" t="s">
        <v>16</v>
      </c>
      <c r="D442" s="6">
        <v>679.15908000000002</v>
      </c>
      <c r="E442" s="6">
        <v>698.13160119999998</v>
      </c>
      <c r="F442" s="6">
        <v>928.39382579999995</v>
      </c>
      <c r="G442" s="6">
        <v>698.07187599999997</v>
      </c>
      <c r="H442" s="6">
        <v>777.80128290000005</v>
      </c>
      <c r="I442" s="6">
        <v>852.92536500000006</v>
      </c>
      <c r="J442" s="6">
        <v>569.89651660000004</v>
      </c>
      <c r="K442" s="6">
        <v>627.43233729999997</v>
      </c>
      <c r="L442" s="6">
        <v>703.72987430000001</v>
      </c>
      <c r="M442" s="6">
        <v>731.08407380000006</v>
      </c>
      <c r="N442" s="6">
        <v>577.94081919999996</v>
      </c>
      <c r="O442" s="6">
        <v>440.05484389999998</v>
      </c>
      <c r="P442" s="6">
        <v>346.04207659999997</v>
      </c>
      <c r="Q442" s="6">
        <v>232.35470979999999</v>
      </c>
      <c r="R442" s="6">
        <v>501.9305918</v>
      </c>
      <c r="S442" s="6">
        <v>7.2521386835442501</v>
      </c>
      <c r="T442" s="6">
        <v>7.4547294446349897</v>
      </c>
      <c r="U442" s="6">
        <v>9.9134959333059705</v>
      </c>
      <c r="V442" s="6">
        <v>7.4540916920876699</v>
      </c>
      <c r="W442" s="6">
        <v>8.3054514589268802</v>
      </c>
      <c r="X442" s="6">
        <v>9.1076350384546103</v>
      </c>
      <c r="Y442" s="6">
        <v>6.0854204785894597</v>
      </c>
      <c r="Z442" s="6">
        <v>6.6997945822058602</v>
      </c>
      <c r="AA442" s="6">
        <v>7.5145084479718101</v>
      </c>
      <c r="AB442" s="6">
        <v>7.8065997329051404</v>
      </c>
      <c r="AC442" s="6">
        <v>6.1713184659470004</v>
      </c>
      <c r="AD442" s="6">
        <v>4.6989561802342603</v>
      </c>
      <c r="AE442" s="6">
        <v>3.6950770500555499</v>
      </c>
      <c r="AF442" s="6">
        <v>2.4811102860382599</v>
      </c>
      <c r="AG442" s="6">
        <v>5.3596725250982997</v>
      </c>
    </row>
    <row r="443" spans="1:33" x14ac:dyDescent="0.25">
      <c r="A443" s="6" t="s">
        <v>29</v>
      </c>
      <c r="B443" s="6" t="s">
        <v>30</v>
      </c>
      <c r="C443" s="6" t="s">
        <v>15</v>
      </c>
      <c r="D443" s="6">
        <v>48.662111000000003</v>
      </c>
      <c r="E443" s="6">
        <v>47.530434</v>
      </c>
      <c r="F443" s="6">
        <v>49.793787999999999</v>
      </c>
      <c r="G443" s="6">
        <v>47.530434</v>
      </c>
      <c r="H443" s="6">
        <v>59.978881000000001</v>
      </c>
      <c r="I443" s="6">
        <v>57.715527000000002</v>
      </c>
      <c r="J443" s="6">
        <v>52.057141999999999</v>
      </c>
      <c r="K443" s="6">
        <v>30.555278999999999</v>
      </c>
      <c r="L443" s="6">
        <v>14.711800999999999</v>
      </c>
      <c r="M443" s="6">
        <v>30.555278999999999</v>
      </c>
      <c r="N443" s="6">
        <v>38.477018000000001</v>
      </c>
      <c r="O443" s="6">
        <v>30.555278999999999</v>
      </c>
      <c r="P443" s="6">
        <v>18.106832000000001</v>
      </c>
      <c r="Q443" s="6">
        <v>12.448447</v>
      </c>
      <c r="R443" s="6">
        <v>15.843477999999999</v>
      </c>
      <c r="S443" s="6">
        <v>8.7755102040816304</v>
      </c>
      <c r="T443" s="6">
        <v>8.5714285714285694</v>
      </c>
      <c r="U443" s="6">
        <v>8.9795918367346896</v>
      </c>
      <c r="V443" s="6">
        <v>8.5714285714285694</v>
      </c>
      <c r="W443" s="6">
        <v>10.8163265306122</v>
      </c>
      <c r="X443" s="6">
        <v>10.408163265306101</v>
      </c>
      <c r="Y443" s="6">
        <v>9.3877551020408205</v>
      </c>
      <c r="Z443" s="6">
        <v>5.5102040816326499</v>
      </c>
      <c r="AA443" s="6">
        <v>2.6530612244898002</v>
      </c>
      <c r="AB443" s="6">
        <v>5.5102040816326499</v>
      </c>
      <c r="AC443" s="6">
        <v>6.9387755102040796</v>
      </c>
      <c r="AD443" s="6">
        <v>5.5102040816326499</v>
      </c>
      <c r="AE443" s="6">
        <v>3.2653061224489801</v>
      </c>
      <c r="AF443" s="6">
        <v>2.2448979591836702</v>
      </c>
      <c r="AG443" s="6">
        <v>2.8571428571428599</v>
      </c>
    </row>
    <row r="444" spans="1:33" x14ac:dyDescent="0.25">
      <c r="A444" s="6" t="s">
        <v>29</v>
      </c>
      <c r="B444" s="6" t="s">
        <v>30</v>
      </c>
      <c r="C444" s="6" t="s">
        <v>16</v>
      </c>
      <c r="D444" s="6">
        <v>91.665836999999996</v>
      </c>
      <c r="E444" s="6">
        <v>80.349067000000005</v>
      </c>
      <c r="F444" s="6">
        <v>106.377638</v>
      </c>
      <c r="G444" s="6">
        <v>115.431054</v>
      </c>
      <c r="H444" s="6">
        <v>115.431054</v>
      </c>
      <c r="I444" s="6">
        <v>101.85093000000001</v>
      </c>
      <c r="J444" s="6">
        <v>90.53416</v>
      </c>
      <c r="K444" s="6">
        <v>98.455899000000002</v>
      </c>
      <c r="L444" s="6">
        <v>80.349067000000005</v>
      </c>
      <c r="M444" s="6">
        <v>93.929191000000003</v>
      </c>
      <c r="N444" s="6">
        <v>84.875775000000004</v>
      </c>
      <c r="O444" s="6">
        <v>73.559004999999999</v>
      </c>
      <c r="P444" s="6">
        <v>56.583849999999998</v>
      </c>
      <c r="Q444" s="6">
        <v>23.765217</v>
      </c>
      <c r="R444" s="6">
        <v>54.320495999999999</v>
      </c>
      <c r="S444" s="6">
        <v>7.2321428571428603</v>
      </c>
      <c r="T444" s="6">
        <v>6.33928571428571</v>
      </c>
      <c r="U444" s="6">
        <v>8.3928571428571406</v>
      </c>
      <c r="V444" s="6">
        <v>9.1071428571428594</v>
      </c>
      <c r="W444" s="6">
        <v>9.1071428571428594</v>
      </c>
      <c r="X444" s="6">
        <v>8.0357142857142794</v>
      </c>
      <c r="Y444" s="6">
        <v>7.1428571428571397</v>
      </c>
      <c r="Z444" s="6">
        <v>7.7678571428571397</v>
      </c>
      <c r="AA444" s="6">
        <v>6.33928571428571</v>
      </c>
      <c r="AB444" s="6">
        <v>7.41071428571429</v>
      </c>
      <c r="AC444" s="6">
        <v>6.6964285714285703</v>
      </c>
      <c r="AD444" s="6">
        <v>5.8035714285714297</v>
      </c>
      <c r="AE444" s="6">
        <v>4.46428571428571</v>
      </c>
      <c r="AF444" s="6">
        <v>1.875</v>
      </c>
      <c r="AG444" s="6">
        <v>4.28571428571429</v>
      </c>
    </row>
    <row r="445" spans="1:33" x14ac:dyDescent="0.25">
      <c r="A445" s="6" t="s">
        <v>31</v>
      </c>
      <c r="B445" s="6" t="s">
        <v>32</v>
      </c>
      <c r="C445" s="6" t="s">
        <v>15</v>
      </c>
      <c r="D445" s="6">
        <v>277.7863284</v>
      </c>
      <c r="E445" s="6">
        <v>546.81666499999994</v>
      </c>
      <c r="F445" s="6">
        <v>424.9853842</v>
      </c>
      <c r="G445" s="6">
        <v>328.64643919999997</v>
      </c>
      <c r="H445" s="6">
        <v>476.98179440000001</v>
      </c>
      <c r="I445" s="6">
        <v>446.59007309999998</v>
      </c>
      <c r="J445" s="6">
        <v>368.8802541</v>
      </c>
      <c r="K445" s="6">
        <v>412.90751360000002</v>
      </c>
      <c r="L445" s="6">
        <v>382.71670130000001</v>
      </c>
      <c r="M445" s="6">
        <v>346.69468519999998</v>
      </c>
      <c r="N445" s="6">
        <v>300.47507180000002</v>
      </c>
      <c r="O445" s="6">
        <v>370.99285090000001</v>
      </c>
      <c r="P445" s="6">
        <v>284.87917229999999</v>
      </c>
      <c r="Q445" s="6">
        <v>342.37594460000003</v>
      </c>
      <c r="R445" s="6">
        <v>434.02556939999999</v>
      </c>
      <c r="S445" s="6">
        <v>4.8346362681904296</v>
      </c>
      <c r="T445" s="6">
        <v>9.5168818994331001</v>
      </c>
      <c r="U445" s="6">
        <v>7.3965114256651301</v>
      </c>
      <c r="V445" s="6">
        <v>5.7198135110524104</v>
      </c>
      <c r="W445" s="6">
        <v>8.3014649992140992</v>
      </c>
      <c r="X445" s="6">
        <v>7.7725227762615798</v>
      </c>
      <c r="Y445" s="6">
        <v>6.4200490548373699</v>
      </c>
      <c r="Z445" s="6">
        <v>7.1863062957669097</v>
      </c>
      <c r="AA445" s="6">
        <v>6.6608607241564499</v>
      </c>
      <c r="AB445" s="6">
        <v>6.0339279787852398</v>
      </c>
      <c r="AC445" s="6">
        <v>5.2295146711453704</v>
      </c>
      <c r="AD445" s="6">
        <v>6.4568170166307803</v>
      </c>
      <c r="AE445" s="6">
        <v>4.9580812215870402</v>
      </c>
      <c r="AF445" s="6">
        <v>5.95876394872686</v>
      </c>
      <c r="AG445" s="6">
        <v>7.5538482085472003</v>
      </c>
    </row>
    <row r="446" spans="1:33" x14ac:dyDescent="0.25">
      <c r="A446" s="6" t="s">
        <v>31</v>
      </c>
      <c r="B446" s="6" t="s">
        <v>32</v>
      </c>
      <c r="C446" s="6" t="s">
        <v>16</v>
      </c>
      <c r="D446" s="6">
        <v>746.54795709999996</v>
      </c>
      <c r="E446" s="6">
        <v>856.3806664</v>
      </c>
      <c r="F446" s="6">
        <v>968.48300110000002</v>
      </c>
      <c r="G446" s="6">
        <v>849.761844</v>
      </c>
      <c r="H446" s="6">
        <v>816.60992290000002</v>
      </c>
      <c r="I446" s="6">
        <v>793.66507039999999</v>
      </c>
      <c r="J446" s="6">
        <v>870.76398129999995</v>
      </c>
      <c r="K446" s="6">
        <v>1215.5976065</v>
      </c>
      <c r="L446" s="6">
        <v>813.54993290000004</v>
      </c>
      <c r="M446" s="6">
        <v>723.98365639999997</v>
      </c>
      <c r="N446" s="6">
        <v>673.17545519999999</v>
      </c>
      <c r="O446" s="6">
        <v>566.38405330000001</v>
      </c>
      <c r="P446" s="6">
        <v>535.57971640000005</v>
      </c>
      <c r="Q446" s="6">
        <v>391.68209130000002</v>
      </c>
      <c r="R446" s="6">
        <v>724.08059820000005</v>
      </c>
      <c r="S446" s="6">
        <v>6.46572042528721</v>
      </c>
      <c r="T446" s="6">
        <v>7.4169621842818296</v>
      </c>
      <c r="U446" s="6">
        <v>8.3878607692940701</v>
      </c>
      <c r="V446" s="6">
        <v>7.3596377287314203</v>
      </c>
      <c r="W446" s="6">
        <v>7.0725147765416603</v>
      </c>
      <c r="X446" s="6">
        <v>6.8737934485231102</v>
      </c>
      <c r="Y446" s="6">
        <v>7.5415335424213996</v>
      </c>
      <c r="Z446" s="6">
        <v>10.5280768616777</v>
      </c>
      <c r="AA446" s="6">
        <v>7.0460127418685898</v>
      </c>
      <c r="AB446" s="6">
        <v>6.2702949894115996</v>
      </c>
      <c r="AC446" s="6">
        <v>5.8302541036966904</v>
      </c>
      <c r="AD446" s="6">
        <v>4.9053525726656497</v>
      </c>
      <c r="AE446" s="6">
        <v>4.63856163393553</v>
      </c>
      <c r="AF446" s="6">
        <v>3.3922896363888801</v>
      </c>
      <c r="AG446" s="6">
        <v>6.2711345852746199</v>
      </c>
    </row>
    <row r="447" spans="1:33" x14ac:dyDescent="0.25">
      <c r="A447" s="6" t="s">
        <v>33</v>
      </c>
      <c r="B447" s="6" t="s">
        <v>34</v>
      </c>
      <c r="C447" s="6" t="s">
        <v>15</v>
      </c>
      <c r="D447" s="6">
        <v>89.565414799999999</v>
      </c>
      <c r="E447" s="6">
        <v>93.354433200000003</v>
      </c>
      <c r="F447" s="6">
        <v>85.573858299999998</v>
      </c>
      <c r="G447" s="6">
        <v>90.874121700000003</v>
      </c>
      <c r="H447" s="6">
        <v>93.175265100000004</v>
      </c>
      <c r="I447" s="6">
        <v>87.488621499999994</v>
      </c>
      <c r="J447" s="6">
        <v>101.7955936</v>
      </c>
      <c r="K447" s="6">
        <v>67.426454500000006</v>
      </c>
      <c r="L447" s="6">
        <v>63.600044599999997</v>
      </c>
      <c r="M447" s="6">
        <v>57.60492</v>
      </c>
      <c r="N447" s="6">
        <v>57.196728100000001</v>
      </c>
      <c r="O447" s="6">
        <v>45.930942100000003</v>
      </c>
      <c r="P447" s="6">
        <v>49.853947400000003</v>
      </c>
      <c r="Q447" s="6">
        <v>17.983815499999999</v>
      </c>
      <c r="R447" s="6">
        <v>32.5868045</v>
      </c>
      <c r="S447" s="6">
        <v>8.6619405248436507</v>
      </c>
      <c r="T447" s="6">
        <v>9.0283794242963697</v>
      </c>
      <c r="U447" s="6">
        <v>8.27591400912039</v>
      </c>
      <c r="V447" s="6">
        <v>8.7885065811452492</v>
      </c>
      <c r="W447" s="6">
        <v>9.0110519387974808</v>
      </c>
      <c r="X447" s="6">
        <v>8.4610922388488508</v>
      </c>
      <c r="Y447" s="6">
        <v>9.8447305739978006</v>
      </c>
      <c r="Z447" s="6">
        <v>6.5208645545186101</v>
      </c>
      <c r="AA447" s="6">
        <v>6.15080949418663</v>
      </c>
      <c r="AB447" s="6">
        <v>5.5710163581844601</v>
      </c>
      <c r="AC447" s="6">
        <v>5.53153980388704</v>
      </c>
      <c r="AD447" s="6">
        <v>4.44201692817078</v>
      </c>
      <c r="AE447" s="6">
        <v>4.8214138043324697</v>
      </c>
      <c r="AF447" s="6">
        <v>1.7392287036084999</v>
      </c>
      <c r="AG447" s="6">
        <v>3.1514950620616999</v>
      </c>
    </row>
    <row r="448" spans="1:33" x14ac:dyDescent="0.25">
      <c r="A448" s="6" t="s">
        <v>33</v>
      </c>
      <c r="B448" s="6" t="s">
        <v>34</v>
      </c>
      <c r="C448" s="6" t="s">
        <v>16</v>
      </c>
      <c r="D448" s="6">
        <v>63.6140665</v>
      </c>
      <c r="E448" s="6">
        <v>86.240675800000005</v>
      </c>
      <c r="F448" s="6">
        <v>59.715989100000002</v>
      </c>
      <c r="G448" s="6">
        <v>55.324030899999997</v>
      </c>
      <c r="H448" s="6">
        <v>92.033262500000006</v>
      </c>
      <c r="I448" s="6">
        <v>102.8768346</v>
      </c>
      <c r="J448" s="6">
        <v>72.547550000000001</v>
      </c>
      <c r="K448" s="6">
        <v>58.2499258</v>
      </c>
      <c r="L448" s="6">
        <v>56.857087700000001</v>
      </c>
      <c r="M448" s="6">
        <v>45.337350100000002</v>
      </c>
      <c r="N448" s="6">
        <v>55.013992000000002</v>
      </c>
      <c r="O448" s="6">
        <v>46.753558200000001</v>
      </c>
      <c r="P448" s="6">
        <v>43.754437799999998</v>
      </c>
      <c r="Q448" s="6">
        <v>29.769968599999999</v>
      </c>
      <c r="R448" s="6">
        <v>54.900258999999998</v>
      </c>
      <c r="S448" s="6">
        <v>6.8921804361383003</v>
      </c>
      <c r="T448" s="6">
        <v>9.34362997448223</v>
      </c>
      <c r="U448" s="6">
        <v>6.4698484854708704</v>
      </c>
      <c r="V448" s="6">
        <v>5.9940076840912404</v>
      </c>
      <c r="W448" s="6">
        <v>9.9712199860148996</v>
      </c>
      <c r="X448" s="6">
        <v>11.146052214127099</v>
      </c>
      <c r="Y448" s="6">
        <v>7.8600666850902403</v>
      </c>
      <c r="Z448" s="6">
        <v>6.3110098299606099</v>
      </c>
      <c r="AA448" s="6">
        <v>6.1601046602128404</v>
      </c>
      <c r="AB448" s="6">
        <v>4.9120141908483896</v>
      </c>
      <c r="AC448" s="6">
        <v>5.9604169366577002</v>
      </c>
      <c r="AD448" s="6">
        <v>5.0654513517995801</v>
      </c>
      <c r="AE448" s="6">
        <v>4.7405156876646197</v>
      </c>
      <c r="AF448" s="6">
        <v>3.2253871896300099</v>
      </c>
      <c r="AG448" s="6">
        <v>5.9480946878113201</v>
      </c>
    </row>
    <row r="449" spans="1:33" x14ac:dyDescent="0.25">
      <c r="A449" s="6" t="s">
        <v>35</v>
      </c>
      <c r="B449" s="6" t="s">
        <v>36</v>
      </c>
      <c r="C449" s="6" t="s">
        <v>15</v>
      </c>
      <c r="D449" s="6">
        <v>228.28924710000001</v>
      </c>
      <c r="E449" s="6">
        <v>202.68850320000001</v>
      </c>
      <c r="F449" s="6">
        <v>180.9952103</v>
      </c>
      <c r="G449" s="6">
        <v>151.09526779999999</v>
      </c>
      <c r="H449" s="6">
        <v>193.85023229999999</v>
      </c>
      <c r="I449" s="6">
        <v>184.1738933</v>
      </c>
      <c r="J449" s="6">
        <v>194.0270026</v>
      </c>
      <c r="K449" s="6">
        <v>142.55810489999999</v>
      </c>
      <c r="L449" s="6">
        <v>78.277481399999999</v>
      </c>
      <c r="M449" s="6">
        <v>102.0891932</v>
      </c>
      <c r="N449" s="6">
        <v>85.118701599999994</v>
      </c>
      <c r="O449" s="6">
        <v>116.1573709</v>
      </c>
      <c r="P449" s="6">
        <v>86.960929899999996</v>
      </c>
      <c r="Q449" s="6">
        <v>52.109164</v>
      </c>
      <c r="R449" s="6">
        <v>67.479438700000003</v>
      </c>
      <c r="S449" s="6">
        <v>11.050515071070899</v>
      </c>
      <c r="T449" s="6">
        <v>9.8112915426247795</v>
      </c>
      <c r="U449" s="6">
        <v>8.7612111591733495</v>
      </c>
      <c r="V449" s="6">
        <v>7.3138816444561199</v>
      </c>
      <c r="W449" s="6">
        <v>9.3834683007360606</v>
      </c>
      <c r="X449" s="6">
        <v>8.9150777334595706</v>
      </c>
      <c r="Y449" s="6">
        <v>9.3920250018907598</v>
      </c>
      <c r="Z449" s="6">
        <v>6.9006337648951899</v>
      </c>
      <c r="AA449" s="6">
        <v>3.7890811719102402</v>
      </c>
      <c r="AB449" s="6">
        <v>4.9417052374608801</v>
      </c>
      <c r="AC449" s="6">
        <v>4.12023565196115</v>
      </c>
      <c r="AD449" s="6">
        <v>5.6226861056848501</v>
      </c>
      <c r="AE449" s="6">
        <v>4.2094101174785097</v>
      </c>
      <c r="AF449" s="6">
        <v>2.5223838154351101</v>
      </c>
      <c r="AG449" s="6">
        <v>3.2663936817624899</v>
      </c>
    </row>
    <row r="450" spans="1:33" x14ac:dyDescent="0.25">
      <c r="A450" s="6" t="s">
        <v>35</v>
      </c>
      <c r="B450" s="6" t="s">
        <v>36</v>
      </c>
      <c r="C450" s="6" t="s">
        <v>16</v>
      </c>
      <c r="D450" s="6">
        <v>161.81966639999999</v>
      </c>
      <c r="E450" s="6">
        <v>257.0369905</v>
      </c>
      <c r="F450" s="6">
        <v>248.17038170000001</v>
      </c>
      <c r="G450" s="6">
        <v>151.81381189999999</v>
      </c>
      <c r="H450" s="6">
        <v>233.24068679999999</v>
      </c>
      <c r="I450" s="6">
        <v>186.6807991</v>
      </c>
      <c r="J450" s="6">
        <v>243.80206329999999</v>
      </c>
      <c r="K450" s="6">
        <v>225.65578289999999</v>
      </c>
      <c r="L450" s="6">
        <v>132.5992588</v>
      </c>
      <c r="M450" s="6">
        <v>118.2856724</v>
      </c>
      <c r="N450" s="6">
        <v>98.7320457</v>
      </c>
      <c r="O450" s="6">
        <v>124.0053218</v>
      </c>
      <c r="P450" s="6">
        <v>95.689913899999993</v>
      </c>
      <c r="Q450" s="6">
        <v>61.230793599999998</v>
      </c>
      <c r="R450" s="6">
        <v>127.3670697</v>
      </c>
      <c r="S450" s="6">
        <v>6.5616836678539903</v>
      </c>
      <c r="T450" s="6">
        <v>10.422685079754901</v>
      </c>
      <c r="U450" s="6">
        <v>10.063149780699201</v>
      </c>
      <c r="V450" s="6">
        <v>6.1559526864708003</v>
      </c>
      <c r="W450" s="6">
        <v>9.4577602296590104</v>
      </c>
      <c r="X450" s="6">
        <v>7.5697866508295002</v>
      </c>
      <c r="Y450" s="6">
        <v>9.8860172717839401</v>
      </c>
      <c r="Z450" s="6">
        <v>9.1501972421056497</v>
      </c>
      <c r="AA450" s="6">
        <v>5.3768148840869499</v>
      </c>
      <c r="AB450" s="6">
        <v>4.7964081374982204</v>
      </c>
      <c r="AC450" s="6">
        <v>4.0035211181445396</v>
      </c>
      <c r="AD450" s="6">
        <v>5.0283362516067998</v>
      </c>
      <c r="AE450" s="6">
        <v>3.8801646251322701</v>
      </c>
      <c r="AF450" s="6">
        <v>2.4828694019286299</v>
      </c>
      <c r="AG450" s="6">
        <v>5.1646529724455696</v>
      </c>
    </row>
    <row r="451" spans="1:33" x14ac:dyDescent="0.25">
      <c r="A451" s="6" t="s">
        <v>37</v>
      </c>
      <c r="B451" s="6" t="s">
        <v>38</v>
      </c>
      <c r="C451" s="6" t="s">
        <v>15</v>
      </c>
      <c r="D451" s="6">
        <v>258.95837879999999</v>
      </c>
      <c r="E451" s="6">
        <v>241.59511979999999</v>
      </c>
      <c r="F451" s="6">
        <v>360.4731271</v>
      </c>
      <c r="G451" s="6">
        <v>336.6984865</v>
      </c>
      <c r="H451" s="6">
        <v>349.67334119999998</v>
      </c>
      <c r="I451" s="6">
        <v>325.39354900000001</v>
      </c>
      <c r="J451" s="6">
        <v>317.64387640000001</v>
      </c>
      <c r="K451" s="6">
        <v>294.26111359999999</v>
      </c>
      <c r="L451" s="6">
        <v>288.65225409999999</v>
      </c>
      <c r="M451" s="6">
        <v>263.22346169999997</v>
      </c>
      <c r="N451" s="6">
        <v>238.26810689999999</v>
      </c>
      <c r="O451" s="6">
        <v>235.0394249</v>
      </c>
      <c r="P451" s="6">
        <v>168.6886107</v>
      </c>
      <c r="Q451" s="6">
        <v>139.34707929999999</v>
      </c>
      <c r="R451" s="6">
        <v>192.8209986</v>
      </c>
      <c r="S451" s="6">
        <v>6.4566283805204003</v>
      </c>
      <c r="T451" s="6">
        <v>6.02370896174265</v>
      </c>
      <c r="U451" s="6">
        <v>8.9877030958953394</v>
      </c>
      <c r="V451" s="6">
        <v>8.3949282262581395</v>
      </c>
      <c r="W451" s="6">
        <v>8.7184312365772207</v>
      </c>
      <c r="X451" s="6">
        <v>8.1130613847960102</v>
      </c>
      <c r="Y451" s="6">
        <v>7.9198382256120103</v>
      </c>
      <c r="Z451" s="6">
        <v>7.3368340740990901</v>
      </c>
      <c r="AA451" s="6">
        <v>7.1969879660184501</v>
      </c>
      <c r="AB451" s="6">
        <v>6.5629700074066299</v>
      </c>
      <c r="AC451" s="6">
        <v>5.9407563034350002</v>
      </c>
      <c r="AD451" s="6">
        <v>5.8602553367179704</v>
      </c>
      <c r="AE451" s="6">
        <v>4.2059255868193501</v>
      </c>
      <c r="AF451" s="6">
        <v>3.4743510177976402</v>
      </c>
      <c r="AG451" s="6">
        <v>4.8076201963040903</v>
      </c>
    </row>
    <row r="452" spans="1:33" x14ac:dyDescent="0.25">
      <c r="A452" s="6" t="s">
        <v>37</v>
      </c>
      <c r="B452" s="6" t="s">
        <v>38</v>
      </c>
      <c r="C452" s="6" t="s">
        <v>16</v>
      </c>
      <c r="D452" s="6">
        <v>259.82508309999997</v>
      </c>
      <c r="E452" s="6">
        <v>335.48944119999999</v>
      </c>
      <c r="F452" s="6">
        <v>399.65885259999999</v>
      </c>
      <c r="G452" s="6">
        <v>330.6252207</v>
      </c>
      <c r="H452" s="6">
        <v>325.00295199999999</v>
      </c>
      <c r="I452" s="6">
        <v>193.19431059999999</v>
      </c>
      <c r="J452" s="6">
        <v>220.4100091</v>
      </c>
      <c r="K452" s="6">
        <v>353.03367680000002</v>
      </c>
      <c r="L452" s="6">
        <v>301.51642529999998</v>
      </c>
      <c r="M452" s="6">
        <v>326.402692</v>
      </c>
      <c r="N452" s="6">
        <v>276.00052399999998</v>
      </c>
      <c r="O452" s="6">
        <v>272.65517649999998</v>
      </c>
      <c r="P452" s="6">
        <v>162.62906050000001</v>
      </c>
      <c r="Q452" s="6">
        <v>122.20299540000001</v>
      </c>
      <c r="R452" s="6">
        <v>198.61665590000001</v>
      </c>
      <c r="S452" s="6">
        <v>6.3725366324416601</v>
      </c>
      <c r="T452" s="6">
        <v>8.2283000868763398</v>
      </c>
      <c r="U452" s="6">
        <v>9.8021355301284991</v>
      </c>
      <c r="V452" s="6">
        <v>8.1089989672358094</v>
      </c>
      <c r="W452" s="6">
        <v>7.9711057630050597</v>
      </c>
      <c r="X452" s="6">
        <v>4.73833321551938</v>
      </c>
      <c r="Y452" s="6">
        <v>5.4058324176729604</v>
      </c>
      <c r="Z452" s="6">
        <v>8.6585945092441694</v>
      </c>
      <c r="AA452" s="6">
        <v>7.3950691849393202</v>
      </c>
      <c r="AB452" s="6">
        <v>8.0054361452740395</v>
      </c>
      <c r="AC452" s="6">
        <v>6.7692596449056701</v>
      </c>
      <c r="AD452" s="6">
        <v>6.6872107940493803</v>
      </c>
      <c r="AE452" s="6">
        <v>3.98868205167456</v>
      </c>
      <c r="AF452" s="6">
        <v>2.9971820098711599</v>
      </c>
      <c r="AG452" s="6">
        <v>4.8713230471619902</v>
      </c>
    </row>
    <row r="453" spans="1:33" x14ac:dyDescent="0.25">
      <c r="A453" t="s">
        <v>19</v>
      </c>
    </row>
    <row r="454" spans="1:33" x14ac:dyDescent="0.25">
      <c r="A454" t="s">
        <v>1035</v>
      </c>
    </row>
    <row r="455" spans="1:33" x14ac:dyDescent="0.25">
      <c r="A455" t="s">
        <v>20</v>
      </c>
    </row>
    <row r="456" spans="1:33" x14ac:dyDescent="0.25">
      <c r="A456" t="s">
        <v>21</v>
      </c>
    </row>
    <row r="457" spans="1:33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457"/>
  <sheetViews>
    <sheetView workbookViewId="0"/>
  </sheetViews>
  <sheetFormatPr baseColWidth="10" defaultRowHeight="15" x14ac:dyDescent="0.25"/>
  <sheetData>
    <row r="1" spans="1:15" x14ac:dyDescent="0.25">
      <c r="L1" s="7" t="str">
        <f>HYPERLINK("#'Indice'!A1", "Ir al índice")</f>
        <v>Ir al índice</v>
      </c>
    </row>
    <row r="5" spans="1:15" ht="23.25" x14ac:dyDescent="0.35">
      <c r="A5" s="1" t="s">
        <v>0</v>
      </c>
    </row>
    <row r="7" spans="1:15" ht="21" x14ac:dyDescent="0.35">
      <c r="A7" s="2" t="s">
        <v>394</v>
      </c>
    </row>
    <row r="9" spans="1:15" x14ac:dyDescent="0.25">
      <c r="A9" t="s">
        <v>3</v>
      </c>
    </row>
    <row r="10" spans="1:15" x14ac:dyDescent="0.25">
      <c r="A10" t="s">
        <v>4</v>
      </c>
    </row>
    <row r="11" spans="1:15" x14ac:dyDescent="0.25">
      <c r="A11" t="s">
        <v>395</v>
      </c>
    </row>
    <row r="12" spans="1:15" x14ac:dyDescent="0.25">
      <c r="A12" s="3" t="s">
        <v>6</v>
      </c>
    </row>
    <row r="13" spans="1:15" x14ac:dyDescent="0.25">
      <c r="A13" s="3" t="s">
        <v>7</v>
      </c>
    </row>
    <row r="15" spans="1:15" ht="17.25" x14ac:dyDescent="0.3">
      <c r="A15" s="4" t="s">
        <v>396</v>
      </c>
    </row>
    <row r="16" spans="1:15" x14ac:dyDescent="0.25">
      <c r="A16" s="5" t="s">
        <v>9</v>
      </c>
      <c r="B16" s="5" t="s">
        <v>10</v>
      </c>
      <c r="C16" s="5" t="s">
        <v>11</v>
      </c>
      <c r="D16" s="5" t="s">
        <v>397</v>
      </c>
      <c r="E16" s="5" t="s">
        <v>398</v>
      </c>
      <c r="F16" s="5" t="s">
        <v>399</v>
      </c>
      <c r="G16" s="5" t="s">
        <v>400</v>
      </c>
      <c r="H16" s="5" t="s">
        <v>401</v>
      </c>
      <c r="I16" s="5" t="s">
        <v>402</v>
      </c>
      <c r="J16" s="5" t="s">
        <v>403</v>
      </c>
      <c r="K16" s="5" t="s">
        <v>404</v>
      </c>
      <c r="L16" s="5" t="s">
        <v>405</v>
      </c>
      <c r="M16" s="5" t="s">
        <v>406</v>
      </c>
      <c r="N16" s="5" t="s">
        <v>407</v>
      </c>
      <c r="O16" s="5" t="s">
        <v>408</v>
      </c>
    </row>
    <row r="17" spans="1:15" x14ac:dyDescent="0.25">
      <c r="A17" s="6" t="s">
        <v>13</v>
      </c>
      <c r="B17" s="6" t="s">
        <v>14</v>
      </c>
      <c r="C17" s="6" t="s">
        <v>15</v>
      </c>
      <c r="D17" s="6">
        <v>33340.523538599999</v>
      </c>
      <c r="E17" s="6">
        <v>297707.86218960001</v>
      </c>
      <c r="F17" s="6">
        <v>454953.6720814</v>
      </c>
      <c r="G17" s="6">
        <v>97050.620116299993</v>
      </c>
      <c r="H17" s="6">
        <v>17814.846117199999</v>
      </c>
      <c r="I17" s="6">
        <v>66147.862088199996</v>
      </c>
      <c r="J17" s="6">
        <v>3.4477759109898001</v>
      </c>
      <c r="K17" s="6">
        <v>30.786259087420301</v>
      </c>
      <c r="L17" s="6">
        <v>47.047200965593198</v>
      </c>
      <c r="M17" s="6">
        <v>10.036098857182299</v>
      </c>
      <c r="N17" s="6">
        <v>1.84225053424136</v>
      </c>
      <c r="O17" s="6">
        <v>6.8404146445730403</v>
      </c>
    </row>
    <row r="18" spans="1:15" x14ac:dyDescent="0.25">
      <c r="A18" s="6" t="s">
        <v>13</v>
      </c>
      <c r="B18" s="6" t="s">
        <v>14</v>
      </c>
      <c r="C18" s="6" t="s">
        <v>16</v>
      </c>
      <c r="D18" s="6">
        <v>34957.2612678</v>
      </c>
      <c r="E18" s="6">
        <v>440589.62171420001</v>
      </c>
      <c r="F18" s="6">
        <v>958454.99047339999</v>
      </c>
      <c r="G18" s="6">
        <v>395022.79911550001</v>
      </c>
      <c r="H18" s="6">
        <v>80705.209906899996</v>
      </c>
      <c r="I18" s="6">
        <v>945034.19753809995</v>
      </c>
      <c r="J18" s="6">
        <v>1.2245236484692399</v>
      </c>
      <c r="K18" s="6">
        <v>15.4334862484239</v>
      </c>
      <c r="L18" s="6">
        <v>33.573877336583998</v>
      </c>
      <c r="M18" s="6">
        <v>13.8373185329311</v>
      </c>
      <c r="N18" s="6">
        <v>2.8270360577904698</v>
      </c>
      <c r="O18" s="6">
        <v>33.103758175801197</v>
      </c>
    </row>
    <row r="19" spans="1:15" x14ac:dyDescent="0.25">
      <c r="A19" s="6" t="s">
        <v>13</v>
      </c>
      <c r="B19" s="6" t="s">
        <v>17</v>
      </c>
      <c r="C19" s="6" t="s">
        <v>15</v>
      </c>
      <c r="D19" s="6">
        <v>394.0920036</v>
      </c>
      <c r="E19" s="6">
        <v>3800.4253480000002</v>
      </c>
      <c r="F19" s="6">
        <v>1723.0466412999999</v>
      </c>
      <c r="G19" s="6">
        <v>113.09792160000001</v>
      </c>
      <c r="H19" s="6">
        <v>6.2664543000000004</v>
      </c>
      <c r="I19" s="6">
        <v>42.395423000000001</v>
      </c>
      <c r="J19" s="6">
        <v>6.4824973483328003</v>
      </c>
      <c r="K19" s="6">
        <v>62.5139485599721</v>
      </c>
      <c r="L19" s="6">
        <v>28.342735151302598</v>
      </c>
      <c r="M19" s="6">
        <v>1.8603700916958901</v>
      </c>
      <c r="N19" s="6">
        <v>0.103078146757908</v>
      </c>
      <c r="O19" s="6">
        <v>0.69737070193866602</v>
      </c>
    </row>
    <row r="20" spans="1:15" x14ac:dyDescent="0.25">
      <c r="A20" s="6" t="s">
        <v>13</v>
      </c>
      <c r="B20" s="6" t="s">
        <v>17</v>
      </c>
      <c r="C20" s="6" t="s">
        <v>16</v>
      </c>
      <c r="D20" s="6">
        <v>184.6851345</v>
      </c>
      <c r="E20" s="6">
        <v>2737.7767872999998</v>
      </c>
      <c r="F20" s="6">
        <v>1863.9879675</v>
      </c>
      <c r="G20" s="6">
        <v>297.30790710000002</v>
      </c>
      <c r="H20" s="6">
        <v>95.477411599999996</v>
      </c>
      <c r="I20" s="6">
        <v>777.22915420000004</v>
      </c>
      <c r="J20" s="6">
        <v>3.10058321967005</v>
      </c>
      <c r="K20" s="6">
        <v>45.963118736578998</v>
      </c>
      <c r="L20" s="6">
        <v>31.293530090248801</v>
      </c>
      <c r="M20" s="6">
        <v>4.9913487099281602</v>
      </c>
      <c r="N20" s="6">
        <v>1.6029208905521899</v>
      </c>
      <c r="O20" s="6">
        <v>13.048498353021801</v>
      </c>
    </row>
    <row r="21" spans="1:15" x14ac:dyDescent="0.25">
      <c r="A21" s="6" t="s">
        <v>13</v>
      </c>
      <c r="B21" s="6" t="s">
        <v>18</v>
      </c>
      <c r="C21" s="6" t="s">
        <v>15</v>
      </c>
      <c r="D21" s="6">
        <v>32946.431535000003</v>
      </c>
      <c r="E21" s="6">
        <v>293907.43684159999</v>
      </c>
      <c r="F21" s="6">
        <v>453230.62544009998</v>
      </c>
      <c r="G21" s="6">
        <v>96937.522194699995</v>
      </c>
      <c r="H21" s="6">
        <v>17808.5796629</v>
      </c>
      <c r="I21" s="6">
        <v>66105.466665200001</v>
      </c>
      <c r="J21" s="6">
        <v>3.4285768664762601</v>
      </c>
      <c r="K21" s="6">
        <v>30.585535121457699</v>
      </c>
      <c r="L21" s="6">
        <v>47.165534024882199</v>
      </c>
      <c r="M21" s="6">
        <v>10.0878222801521</v>
      </c>
      <c r="N21" s="6">
        <v>1.8532533392016901</v>
      </c>
      <c r="O21" s="6">
        <v>6.8792783678301399</v>
      </c>
    </row>
    <row r="22" spans="1:15" x14ac:dyDescent="0.25">
      <c r="A22" s="6" t="s">
        <v>13</v>
      </c>
      <c r="B22" s="6" t="s">
        <v>18</v>
      </c>
      <c r="C22" s="6" t="s">
        <v>16</v>
      </c>
      <c r="D22" s="6">
        <v>34772.576133299997</v>
      </c>
      <c r="E22" s="6">
        <v>437851.8449269</v>
      </c>
      <c r="F22" s="6">
        <v>956591.00250589999</v>
      </c>
      <c r="G22" s="6">
        <v>394725.4912084</v>
      </c>
      <c r="H22" s="6">
        <v>80609.732495300006</v>
      </c>
      <c r="I22" s="6">
        <v>944256.96838390001</v>
      </c>
      <c r="J22" s="6">
        <v>1.2206010662928199</v>
      </c>
      <c r="K22" s="6">
        <v>15.3696529916931</v>
      </c>
      <c r="L22" s="6">
        <v>33.578645228607201</v>
      </c>
      <c r="M22" s="6">
        <v>13.855814237488399</v>
      </c>
      <c r="N22" s="6">
        <v>2.8295955140095699</v>
      </c>
      <c r="O22" s="6">
        <v>33.145690961908898</v>
      </c>
    </row>
    <row r="23" spans="1:15" x14ac:dyDescent="0.25">
      <c r="A23" t="s">
        <v>19</v>
      </c>
    </row>
    <row r="24" spans="1:15" x14ac:dyDescent="0.25">
      <c r="A24" t="s">
        <v>1035</v>
      </c>
    </row>
    <row r="25" spans="1:15" x14ac:dyDescent="0.25">
      <c r="A25" t="s">
        <v>20</v>
      </c>
    </row>
    <row r="26" spans="1:15" x14ac:dyDescent="0.25">
      <c r="A26" t="s">
        <v>21</v>
      </c>
    </row>
    <row r="27" spans="1:15" x14ac:dyDescent="0.25">
      <c r="A27" t="s">
        <v>22</v>
      </c>
    </row>
    <row r="30" spans="1:15" x14ac:dyDescent="0.25">
      <c r="L30" s="7" t="str">
        <f>HYPERLINK("#'Indice'!A1", "Ir al índice")</f>
        <v>Ir al índice</v>
      </c>
    </row>
    <row r="31" spans="1:15" ht="17.25" x14ac:dyDescent="0.3">
      <c r="A31" s="4" t="s">
        <v>409</v>
      </c>
    </row>
    <row r="32" spans="1:15" x14ac:dyDescent="0.25">
      <c r="A32" s="5" t="s">
        <v>24</v>
      </c>
      <c r="B32" s="5" t="s">
        <v>10</v>
      </c>
      <c r="C32" s="5" t="s">
        <v>11</v>
      </c>
      <c r="D32" s="5" t="s">
        <v>397</v>
      </c>
      <c r="E32" s="5" t="s">
        <v>398</v>
      </c>
      <c r="F32" s="5" t="s">
        <v>399</v>
      </c>
      <c r="G32" s="5" t="s">
        <v>400</v>
      </c>
      <c r="H32" s="5" t="s">
        <v>401</v>
      </c>
      <c r="I32" s="5" t="s">
        <v>402</v>
      </c>
      <c r="J32" s="5" t="s">
        <v>403</v>
      </c>
      <c r="K32" s="5" t="s">
        <v>404</v>
      </c>
      <c r="L32" s="5" t="s">
        <v>405</v>
      </c>
      <c r="M32" s="5" t="s">
        <v>406</v>
      </c>
      <c r="N32" s="5" t="s">
        <v>407</v>
      </c>
      <c r="O32" s="5" t="s">
        <v>408</v>
      </c>
    </row>
    <row r="33" spans="1:15" x14ac:dyDescent="0.25">
      <c r="A33" s="6" t="s">
        <v>13</v>
      </c>
      <c r="B33" s="6" t="s">
        <v>14</v>
      </c>
      <c r="C33" s="6" t="s">
        <v>15</v>
      </c>
      <c r="D33" s="6">
        <v>33340.523538599999</v>
      </c>
      <c r="E33" s="6">
        <v>297707.86218960001</v>
      </c>
      <c r="F33" s="6">
        <v>454953.6720814</v>
      </c>
      <c r="G33" s="6">
        <v>97050.620116299993</v>
      </c>
      <c r="H33" s="6">
        <v>17814.846117199999</v>
      </c>
      <c r="I33" s="6">
        <v>66147.862088199996</v>
      </c>
      <c r="J33" s="6">
        <v>3.4477759109898001</v>
      </c>
      <c r="K33" s="6">
        <v>30.786259087420301</v>
      </c>
      <c r="L33" s="6">
        <v>47.047200965593198</v>
      </c>
      <c r="M33" s="6">
        <v>10.036098857182299</v>
      </c>
      <c r="N33" s="6">
        <v>1.84225053424136</v>
      </c>
      <c r="O33" s="6">
        <v>6.8404146445730403</v>
      </c>
    </row>
    <row r="34" spans="1:15" x14ac:dyDescent="0.25">
      <c r="A34" s="6" t="s">
        <v>13</v>
      </c>
      <c r="B34" s="6" t="s">
        <v>14</v>
      </c>
      <c r="C34" s="6" t="s">
        <v>16</v>
      </c>
      <c r="D34" s="6">
        <v>34957.2612678</v>
      </c>
      <c r="E34" s="6">
        <v>440589.62171420001</v>
      </c>
      <c r="F34" s="6">
        <v>958454.99047339999</v>
      </c>
      <c r="G34" s="6">
        <v>395022.79911550001</v>
      </c>
      <c r="H34" s="6">
        <v>80705.209906899996</v>
      </c>
      <c r="I34" s="6">
        <v>945034.19753809995</v>
      </c>
      <c r="J34" s="6">
        <v>1.2245236484692399</v>
      </c>
      <c r="K34" s="6">
        <v>15.4334862484239</v>
      </c>
      <c r="L34" s="6">
        <v>33.573877336583998</v>
      </c>
      <c r="M34" s="6">
        <v>13.8373185329311</v>
      </c>
      <c r="N34" s="6">
        <v>2.8270360577904698</v>
      </c>
      <c r="O34" s="6">
        <v>33.103758175801197</v>
      </c>
    </row>
    <row r="35" spans="1:15" x14ac:dyDescent="0.25">
      <c r="A35" s="6" t="s">
        <v>25</v>
      </c>
      <c r="B35" s="6" t="s">
        <v>26</v>
      </c>
      <c r="C35" s="6" t="s">
        <v>15</v>
      </c>
      <c r="D35" s="6">
        <v>587.04000329999997</v>
      </c>
      <c r="E35" s="6">
        <v>6073.5586856</v>
      </c>
      <c r="F35" s="6">
        <v>7273.6229198000001</v>
      </c>
      <c r="G35" s="6">
        <v>1624.0491755999999</v>
      </c>
      <c r="H35" s="6">
        <v>192.28920959999999</v>
      </c>
      <c r="I35" s="6">
        <v>611.80414240000005</v>
      </c>
      <c r="J35" s="6">
        <v>3.5877456241035999</v>
      </c>
      <c r="K35" s="6">
        <v>37.119077872896</v>
      </c>
      <c r="L35" s="6">
        <v>44.453373969739602</v>
      </c>
      <c r="M35" s="6">
        <v>9.9255166433867394</v>
      </c>
      <c r="N35" s="6">
        <v>1.1751920932587301</v>
      </c>
      <c r="O35" s="6">
        <v>3.7390937966152999</v>
      </c>
    </row>
    <row r="36" spans="1:15" x14ac:dyDescent="0.25">
      <c r="A36" s="6" t="s">
        <v>25</v>
      </c>
      <c r="B36" s="6" t="s">
        <v>26</v>
      </c>
      <c r="C36" s="6" t="s">
        <v>16</v>
      </c>
      <c r="D36" s="6">
        <v>265.69129750000002</v>
      </c>
      <c r="E36" s="6">
        <v>9805.3554839999997</v>
      </c>
      <c r="F36" s="6">
        <v>22114.924982100001</v>
      </c>
      <c r="G36" s="6">
        <v>7712.1932968000001</v>
      </c>
      <c r="H36" s="6">
        <v>1582.3933589999999</v>
      </c>
      <c r="I36" s="6">
        <v>18462.267575599999</v>
      </c>
      <c r="J36" s="6">
        <v>0.44324119373711601</v>
      </c>
      <c r="K36" s="6">
        <v>16.3578465333248</v>
      </c>
      <c r="L36" s="6">
        <v>36.893363993123501</v>
      </c>
      <c r="M36" s="6">
        <v>12.865915426548799</v>
      </c>
      <c r="N36" s="6">
        <v>2.6398377666278101</v>
      </c>
      <c r="O36" s="6">
        <v>30.799795086637999</v>
      </c>
    </row>
    <row r="37" spans="1:15" x14ac:dyDescent="0.25">
      <c r="A37" s="6" t="s">
        <v>27</v>
      </c>
      <c r="B37" s="6" t="s">
        <v>28</v>
      </c>
      <c r="C37" s="6" t="s">
        <v>15</v>
      </c>
      <c r="D37" s="6">
        <v>193.24134660000001</v>
      </c>
      <c r="E37" s="6">
        <v>1372.6704090000001</v>
      </c>
      <c r="F37" s="6">
        <v>1518.5070357</v>
      </c>
      <c r="G37" s="6">
        <v>193.20763830000001</v>
      </c>
      <c r="H37" s="6">
        <v>58.390123799999998</v>
      </c>
      <c r="I37" s="6">
        <v>287.14437559999999</v>
      </c>
      <c r="J37" s="6">
        <v>5.3335016132815003</v>
      </c>
      <c r="K37" s="6">
        <v>37.885990600446803</v>
      </c>
      <c r="L37" s="6">
        <v>41.911112022261499</v>
      </c>
      <c r="M37" s="6">
        <v>5.3325712571460597</v>
      </c>
      <c r="N37" s="6">
        <v>1.6115796384489001</v>
      </c>
      <c r="O37" s="6">
        <v>7.9252448684152803</v>
      </c>
    </row>
    <row r="38" spans="1:15" x14ac:dyDescent="0.25">
      <c r="A38" s="6" t="s">
        <v>27</v>
      </c>
      <c r="B38" s="6" t="s">
        <v>28</v>
      </c>
      <c r="C38" s="6" t="s">
        <v>16</v>
      </c>
      <c r="D38" s="6">
        <v>124.043875</v>
      </c>
      <c r="E38" s="6">
        <v>3354.4138647999998</v>
      </c>
      <c r="F38" s="6">
        <v>4540.0425379999997</v>
      </c>
      <c r="G38" s="6">
        <v>1406.6617036</v>
      </c>
      <c r="H38" s="6">
        <v>419.4416137</v>
      </c>
      <c r="I38" s="6">
        <v>4064.5761126000002</v>
      </c>
      <c r="J38" s="6">
        <v>0.89181301562543203</v>
      </c>
      <c r="K38" s="6">
        <v>24.116547023567701</v>
      </c>
      <c r="L38" s="6">
        <v>32.640620319878899</v>
      </c>
      <c r="M38" s="6">
        <v>10.113189513406599</v>
      </c>
      <c r="N38" s="6">
        <v>3.0155740490418799</v>
      </c>
      <c r="O38" s="6">
        <v>29.2222560784795</v>
      </c>
    </row>
    <row r="39" spans="1:15" x14ac:dyDescent="0.25">
      <c r="A39" s="6" t="s">
        <v>29</v>
      </c>
      <c r="B39" s="6" t="s">
        <v>30</v>
      </c>
      <c r="C39" s="6" t="s">
        <v>15</v>
      </c>
      <c r="D39" s="6">
        <v>282.45630249999999</v>
      </c>
      <c r="E39" s="6">
        <v>1861.3829854000001</v>
      </c>
      <c r="F39" s="6">
        <v>2982.1636153999998</v>
      </c>
      <c r="G39" s="6">
        <v>556.46461969999996</v>
      </c>
      <c r="H39" s="6">
        <v>0</v>
      </c>
      <c r="I39" s="6">
        <v>414.0870238</v>
      </c>
      <c r="J39" s="6">
        <v>4.6330480656202404</v>
      </c>
      <c r="K39" s="6">
        <v>30.531720353047898</v>
      </c>
      <c r="L39" s="6">
        <v>48.915557016795603</v>
      </c>
      <c r="M39" s="6">
        <v>9.1275263007706702</v>
      </c>
      <c r="N39" s="6">
        <v>0</v>
      </c>
      <c r="O39" s="6">
        <v>6.7921482637656201</v>
      </c>
    </row>
    <row r="40" spans="1:15" x14ac:dyDescent="0.25">
      <c r="A40" s="6" t="s">
        <v>29</v>
      </c>
      <c r="B40" s="6" t="s">
        <v>30</v>
      </c>
      <c r="C40" s="6" t="s">
        <v>16</v>
      </c>
      <c r="D40" s="6">
        <v>560.38544260000003</v>
      </c>
      <c r="E40" s="6">
        <v>9460.2536577999999</v>
      </c>
      <c r="F40" s="6">
        <v>18507.391629599999</v>
      </c>
      <c r="G40" s="6">
        <v>6959.6018606999996</v>
      </c>
      <c r="H40" s="6">
        <v>567.43561209999996</v>
      </c>
      <c r="I40" s="6">
        <v>7325.0243877000003</v>
      </c>
      <c r="J40" s="6">
        <v>1.29180324230733</v>
      </c>
      <c r="K40" s="6">
        <v>21.807822650594701</v>
      </c>
      <c r="L40" s="6">
        <v>42.663329016621397</v>
      </c>
      <c r="M40" s="6">
        <v>16.043307990135801</v>
      </c>
      <c r="N40" s="6">
        <v>1.3080553272591799</v>
      </c>
      <c r="O40" s="6">
        <v>16.8856817730816</v>
      </c>
    </row>
    <row r="41" spans="1:15" x14ac:dyDescent="0.25">
      <c r="A41" s="6" t="s">
        <v>31</v>
      </c>
      <c r="B41" s="6" t="s">
        <v>32</v>
      </c>
      <c r="C41" s="6" t="s">
        <v>15</v>
      </c>
      <c r="D41" s="6">
        <v>364.6719142</v>
      </c>
      <c r="E41" s="6">
        <v>2442.1716784999999</v>
      </c>
      <c r="F41" s="6">
        <v>1807.3650229</v>
      </c>
      <c r="G41" s="6">
        <v>358.92660860000001</v>
      </c>
      <c r="H41" s="6">
        <v>59.722471900000002</v>
      </c>
      <c r="I41" s="6">
        <v>373.30581590000003</v>
      </c>
      <c r="J41" s="6">
        <v>6.7454843604071897</v>
      </c>
      <c r="K41" s="6">
        <v>45.173840433777798</v>
      </c>
      <c r="L41" s="6">
        <v>33.431564156137902</v>
      </c>
      <c r="M41" s="6">
        <v>6.6392111116005799</v>
      </c>
      <c r="N41" s="6">
        <v>1.1047107947703501</v>
      </c>
      <c r="O41" s="6">
        <v>6.9051891433061003</v>
      </c>
    </row>
    <row r="42" spans="1:15" x14ac:dyDescent="0.25">
      <c r="A42" s="6" t="s">
        <v>31</v>
      </c>
      <c r="B42" s="6" t="s">
        <v>32</v>
      </c>
      <c r="C42" s="6" t="s">
        <v>16</v>
      </c>
      <c r="D42" s="6">
        <v>169.6703559</v>
      </c>
      <c r="E42" s="6">
        <v>3046.8589579</v>
      </c>
      <c r="F42" s="6">
        <v>3650.8734214000001</v>
      </c>
      <c r="G42" s="6">
        <v>1271.6875714</v>
      </c>
      <c r="H42" s="6">
        <v>200.1763498</v>
      </c>
      <c r="I42" s="6">
        <v>2954.3634833000001</v>
      </c>
      <c r="J42" s="6">
        <v>1.50235445823186</v>
      </c>
      <c r="K42" s="6">
        <v>26.9785615449678</v>
      </c>
      <c r="L42" s="6">
        <v>32.3268371306605</v>
      </c>
      <c r="M42" s="6">
        <v>11.260219749269901</v>
      </c>
      <c r="N42" s="6">
        <v>1.7724712720698099</v>
      </c>
      <c r="O42" s="6">
        <v>26.159555844800099</v>
      </c>
    </row>
    <row r="43" spans="1:15" x14ac:dyDescent="0.25">
      <c r="A43" s="6" t="s">
        <v>33</v>
      </c>
      <c r="B43" s="6" t="s">
        <v>34</v>
      </c>
      <c r="C43" s="6" t="s">
        <v>15</v>
      </c>
      <c r="D43" s="6">
        <v>430.20146640000002</v>
      </c>
      <c r="E43" s="6">
        <v>5049.7389974999996</v>
      </c>
      <c r="F43" s="6">
        <v>9497.5520223999993</v>
      </c>
      <c r="G43" s="6">
        <v>2621.7563571000001</v>
      </c>
      <c r="H43" s="6">
        <v>208.3413419</v>
      </c>
      <c r="I43" s="6">
        <v>1656.0190075999999</v>
      </c>
      <c r="J43" s="6">
        <v>2.2102861917147898</v>
      </c>
      <c r="K43" s="6">
        <v>25.9445149532804</v>
      </c>
      <c r="L43" s="6">
        <v>48.796458705431398</v>
      </c>
      <c r="M43" s="6">
        <v>13.470042123823401</v>
      </c>
      <c r="N43" s="6">
        <v>1.0704147408385101</v>
      </c>
      <c r="O43" s="6">
        <v>8.5082832849114602</v>
      </c>
    </row>
    <row r="44" spans="1:15" x14ac:dyDescent="0.25">
      <c r="A44" s="6" t="s">
        <v>33</v>
      </c>
      <c r="B44" s="6" t="s">
        <v>34</v>
      </c>
      <c r="C44" s="6" t="s">
        <v>16</v>
      </c>
      <c r="D44" s="6">
        <v>160.02263540000001</v>
      </c>
      <c r="E44" s="6">
        <v>8701.9599044999995</v>
      </c>
      <c r="F44" s="6">
        <v>17327.999464199998</v>
      </c>
      <c r="G44" s="6">
        <v>8632.7601398999996</v>
      </c>
      <c r="H44" s="6">
        <v>1044.0798571</v>
      </c>
      <c r="I44" s="6">
        <v>10197.0569328</v>
      </c>
      <c r="J44" s="6">
        <v>0.34739287941779001</v>
      </c>
      <c r="K44" s="6">
        <v>18.891070630389201</v>
      </c>
      <c r="L44" s="6">
        <v>37.617325907496998</v>
      </c>
      <c r="M44" s="6">
        <v>18.7408449737542</v>
      </c>
      <c r="N44" s="6">
        <v>2.2665912668757602</v>
      </c>
      <c r="O44" s="6">
        <v>22.1367743420662</v>
      </c>
    </row>
    <row r="45" spans="1:15" x14ac:dyDescent="0.25">
      <c r="A45" s="6" t="s">
        <v>35</v>
      </c>
      <c r="B45" s="6" t="s">
        <v>36</v>
      </c>
      <c r="C45" s="6" t="s">
        <v>15</v>
      </c>
      <c r="D45" s="6">
        <v>6135.7097679999997</v>
      </c>
      <c r="E45" s="6">
        <v>40424.757796799997</v>
      </c>
      <c r="F45" s="6">
        <v>57562.098028699998</v>
      </c>
      <c r="G45" s="6">
        <v>9340.8697026999998</v>
      </c>
      <c r="H45" s="6">
        <v>1530.5915740999999</v>
      </c>
      <c r="I45" s="6">
        <v>7389.9138325000004</v>
      </c>
      <c r="J45" s="6">
        <v>5.0134925650907904</v>
      </c>
      <c r="K45" s="6">
        <v>33.031096698355597</v>
      </c>
      <c r="L45" s="6">
        <v>47.034028891490898</v>
      </c>
      <c r="M45" s="6">
        <v>7.6324308966186898</v>
      </c>
      <c r="N45" s="6">
        <v>1.2506474013750899</v>
      </c>
      <c r="O45" s="6">
        <v>6.0383035470690096</v>
      </c>
    </row>
    <row r="46" spans="1:15" x14ac:dyDescent="0.25">
      <c r="A46" s="6" t="s">
        <v>35</v>
      </c>
      <c r="B46" s="6" t="s">
        <v>36</v>
      </c>
      <c r="C46" s="6" t="s">
        <v>16</v>
      </c>
      <c r="D46" s="6">
        <v>1631.5299897</v>
      </c>
      <c r="E46" s="6">
        <v>47260.015393900001</v>
      </c>
      <c r="F46" s="6">
        <v>99528.905244699999</v>
      </c>
      <c r="G46" s="6">
        <v>29039.791177499999</v>
      </c>
      <c r="H46" s="6">
        <v>4762.6765564999996</v>
      </c>
      <c r="I46" s="6">
        <v>20116.159007800001</v>
      </c>
      <c r="J46" s="6">
        <v>0.80633459977469202</v>
      </c>
      <c r="K46" s="6">
        <v>23.356840412717901</v>
      </c>
      <c r="L46" s="6">
        <v>49.189166293691699</v>
      </c>
      <c r="M46" s="6">
        <v>14.352042894998</v>
      </c>
      <c r="N46" s="6">
        <v>2.3538095648170598</v>
      </c>
      <c r="O46" s="6">
        <v>9.9418062340006497</v>
      </c>
    </row>
    <row r="47" spans="1:15" x14ac:dyDescent="0.25">
      <c r="A47" s="6" t="s">
        <v>37</v>
      </c>
      <c r="B47" s="6" t="s">
        <v>38</v>
      </c>
      <c r="C47" s="6" t="s">
        <v>15</v>
      </c>
      <c r="D47" s="6">
        <v>113.77792239999999</v>
      </c>
      <c r="E47" s="6">
        <v>2005.5331487999999</v>
      </c>
      <c r="F47" s="6">
        <v>2169.9977758</v>
      </c>
      <c r="G47" s="6">
        <v>416.05009369999999</v>
      </c>
      <c r="H47" s="6">
        <v>114.3862555</v>
      </c>
      <c r="I47" s="6">
        <v>220.3370965</v>
      </c>
      <c r="J47" s="6">
        <v>2.2574616006725701</v>
      </c>
      <c r="K47" s="6">
        <v>39.7916746658044</v>
      </c>
      <c r="L47" s="6">
        <v>43.054808429278999</v>
      </c>
      <c r="M47" s="6">
        <v>8.2548273924535405</v>
      </c>
      <c r="N47" s="6">
        <v>2.26953150478665</v>
      </c>
      <c r="O47" s="6">
        <v>4.3716964070037898</v>
      </c>
    </row>
    <row r="48" spans="1:15" x14ac:dyDescent="0.25">
      <c r="A48" s="6" t="s">
        <v>37</v>
      </c>
      <c r="B48" s="6" t="s">
        <v>38</v>
      </c>
      <c r="C48" s="6" t="s">
        <v>16</v>
      </c>
      <c r="D48" s="6">
        <v>77.825709799999998</v>
      </c>
      <c r="E48" s="6">
        <v>1792.2423839999999</v>
      </c>
      <c r="F48" s="6">
        <v>3473.458862</v>
      </c>
      <c r="G48" s="6">
        <v>1198.0225832000001</v>
      </c>
      <c r="H48" s="6">
        <v>230.18029820000001</v>
      </c>
      <c r="I48" s="6">
        <v>2505.4579804999998</v>
      </c>
      <c r="J48" s="6">
        <v>0.83889332984631304</v>
      </c>
      <c r="K48" s="6">
        <v>19.318811036471299</v>
      </c>
      <c r="L48" s="6">
        <v>37.440859560619998</v>
      </c>
      <c r="M48" s="6">
        <v>12.9136394211432</v>
      </c>
      <c r="N48" s="6">
        <v>2.4811430222511799</v>
      </c>
      <c r="O48" s="6">
        <v>27.006653629668101</v>
      </c>
    </row>
    <row r="49" spans="1:15" x14ac:dyDescent="0.25">
      <c r="A49" t="s">
        <v>19</v>
      </c>
    </row>
    <row r="50" spans="1:15" x14ac:dyDescent="0.25">
      <c r="A50" t="s">
        <v>1035</v>
      </c>
    </row>
    <row r="51" spans="1:15" x14ac:dyDescent="0.25">
      <c r="A51" t="s">
        <v>20</v>
      </c>
    </row>
    <row r="52" spans="1:15" x14ac:dyDescent="0.25">
      <c r="A52" t="s">
        <v>21</v>
      </c>
    </row>
    <row r="53" spans="1:15" x14ac:dyDescent="0.25">
      <c r="A53" t="s">
        <v>22</v>
      </c>
    </row>
    <row r="56" spans="1:15" x14ac:dyDescent="0.25">
      <c r="L56" s="7" t="str">
        <f>HYPERLINK("#'Indice'!A1", "Ir al índice")</f>
        <v>Ir al índice</v>
      </c>
    </row>
    <row r="57" spans="1:15" ht="17.25" x14ac:dyDescent="0.3">
      <c r="A57" s="4" t="s">
        <v>410</v>
      </c>
    </row>
    <row r="58" spans="1:15" x14ac:dyDescent="0.25">
      <c r="A58" s="5" t="s">
        <v>24</v>
      </c>
      <c r="B58" s="5" t="s">
        <v>10</v>
      </c>
      <c r="C58" s="5" t="s">
        <v>11</v>
      </c>
      <c r="D58" s="5" t="s">
        <v>397</v>
      </c>
      <c r="E58" s="5" t="s">
        <v>398</v>
      </c>
      <c r="F58" s="5" t="s">
        <v>399</v>
      </c>
      <c r="G58" s="5" t="s">
        <v>400</v>
      </c>
      <c r="H58" s="5" t="s">
        <v>401</v>
      </c>
      <c r="I58" s="5" t="s">
        <v>402</v>
      </c>
      <c r="J58" s="5" t="s">
        <v>403</v>
      </c>
      <c r="K58" s="5" t="s">
        <v>404</v>
      </c>
      <c r="L58" s="5" t="s">
        <v>405</v>
      </c>
      <c r="M58" s="5" t="s">
        <v>406</v>
      </c>
      <c r="N58" s="5" t="s">
        <v>407</v>
      </c>
      <c r="O58" s="5" t="s">
        <v>408</v>
      </c>
    </row>
    <row r="59" spans="1:15" x14ac:dyDescent="0.25">
      <c r="A59" s="6" t="s">
        <v>13</v>
      </c>
      <c r="B59" s="6" t="s">
        <v>14</v>
      </c>
      <c r="C59" s="6" t="s">
        <v>15</v>
      </c>
      <c r="D59" s="6">
        <v>32946.431535000003</v>
      </c>
      <c r="E59" s="6">
        <v>293907.43684159999</v>
      </c>
      <c r="F59" s="6">
        <v>453230.62544009998</v>
      </c>
      <c r="G59" s="6">
        <v>96937.522194699995</v>
      </c>
      <c r="H59" s="6">
        <v>17808.5796629</v>
      </c>
      <c r="I59" s="6">
        <v>66105.466665200001</v>
      </c>
      <c r="J59" s="6">
        <v>3.4285768664762601</v>
      </c>
      <c r="K59" s="6">
        <v>30.585535121457699</v>
      </c>
      <c r="L59" s="6">
        <v>47.165534024882199</v>
      </c>
      <c r="M59" s="6">
        <v>10.0878222801521</v>
      </c>
      <c r="N59" s="6">
        <v>1.8532533392016901</v>
      </c>
      <c r="O59" s="6">
        <v>6.8792783678301399</v>
      </c>
    </row>
    <row r="60" spans="1:15" x14ac:dyDescent="0.25">
      <c r="A60" s="6" t="s">
        <v>13</v>
      </c>
      <c r="B60" s="6" t="s">
        <v>14</v>
      </c>
      <c r="C60" s="6" t="s">
        <v>16</v>
      </c>
      <c r="D60" s="6">
        <v>34772.576133299997</v>
      </c>
      <c r="E60" s="6">
        <v>437851.8449269</v>
      </c>
      <c r="F60" s="6">
        <v>956591.00250589999</v>
      </c>
      <c r="G60" s="6">
        <v>394725.4912084</v>
      </c>
      <c r="H60" s="6">
        <v>80609.732495300006</v>
      </c>
      <c r="I60" s="6">
        <v>944256.96838390001</v>
      </c>
      <c r="J60" s="6">
        <v>1.2206010662928199</v>
      </c>
      <c r="K60" s="6">
        <v>15.3696529916931</v>
      </c>
      <c r="L60" s="6">
        <v>33.578645228607201</v>
      </c>
      <c r="M60" s="6">
        <v>13.855814237488399</v>
      </c>
      <c r="N60" s="6">
        <v>2.8295955140095699</v>
      </c>
      <c r="O60" s="6">
        <v>33.145690961908898</v>
      </c>
    </row>
    <row r="61" spans="1:15" x14ac:dyDescent="0.25">
      <c r="A61" s="6" t="s">
        <v>40</v>
      </c>
      <c r="B61" s="6" t="s">
        <v>41</v>
      </c>
      <c r="C61" s="6" t="s">
        <v>15</v>
      </c>
      <c r="D61" s="6">
        <v>83.255657900000003</v>
      </c>
      <c r="E61" s="6">
        <v>639.20439720000002</v>
      </c>
      <c r="F61" s="6">
        <v>552.86312740000005</v>
      </c>
      <c r="G61" s="6">
        <v>39.741710699999999</v>
      </c>
      <c r="H61" s="6">
        <v>11.366271899999999</v>
      </c>
      <c r="I61" s="6">
        <v>15.0213632</v>
      </c>
      <c r="J61" s="6">
        <v>6.20638122807883</v>
      </c>
      <c r="K61" s="6">
        <v>47.6501690305846</v>
      </c>
      <c r="L61" s="6">
        <v>41.213767594193897</v>
      </c>
      <c r="M61" s="6">
        <v>2.96258793073833</v>
      </c>
      <c r="N61" s="6">
        <v>0.84731078142618199</v>
      </c>
      <c r="O61" s="6">
        <v>1.1197834349782301</v>
      </c>
    </row>
    <row r="62" spans="1:15" x14ac:dyDescent="0.25">
      <c r="A62" s="6" t="s">
        <v>40</v>
      </c>
      <c r="B62" s="6" t="s">
        <v>41</v>
      </c>
      <c r="C62" s="6" t="s">
        <v>16</v>
      </c>
      <c r="D62" s="6">
        <v>74.265774699999994</v>
      </c>
      <c r="E62" s="6">
        <v>1029.6723070999999</v>
      </c>
      <c r="F62" s="6">
        <v>1193.3160966999999</v>
      </c>
      <c r="G62" s="6">
        <v>252.02502920000001</v>
      </c>
      <c r="H62" s="6">
        <v>26.516189000000001</v>
      </c>
      <c r="I62" s="6">
        <v>181.27869720000001</v>
      </c>
      <c r="J62" s="6">
        <v>2.6936445003169198</v>
      </c>
      <c r="K62" s="6">
        <v>37.346559143192401</v>
      </c>
      <c r="L62" s="6">
        <v>43.2819741529689</v>
      </c>
      <c r="M62" s="6">
        <v>9.1410321455489001</v>
      </c>
      <c r="N62" s="6">
        <v>0.96175104828219204</v>
      </c>
      <c r="O62" s="6">
        <v>6.5750390096906504</v>
      </c>
    </row>
    <row r="63" spans="1:15" x14ac:dyDescent="0.25">
      <c r="A63" s="6" t="s">
        <v>42</v>
      </c>
      <c r="B63" s="6" t="s">
        <v>43</v>
      </c>
      <c r="C63" s="6" t="s">
        <v>15</v>
      </c>
      <c r="D63" s="6">
        <v>184.53215549999999</v>
      </c>
      <c r="E63" s="6">
        <v>1351.6148552</v>
      </c>
      <c r="F63" s="6">
        <v>1888.2755956000001</v>
      </c>
      <c r="G63" s="6">
        <v>118.2622829</v>
      </c>
      <c r="H63" s="6">
        <v>181.69586799999999</v>
      </c>
      <c r="I63" s="6">
        <v>318.03735260000002</v>
      </c>
      <c r="J63" s="6">
        <v>4.56489532967014</v>
      </c>
      <c r="K63" s="6">
        <v>33.435800515619398</v>
      </c>
      <c r="L63" s="6">
        <v>46.711536122952502</v>
      </c>
      <c r="M63" s="6">
        <v>2.92553317563311</v>
      </c>
      <c r="N63" s="6">
        <v>4.4947321891200804</v>
      </c>
      <c r="O63" s="6">
        <v>7.8675026670047998</v>
      </c>
    </row>
    <row r="64" spans="1:15" x14ac:dyDescent="0.25">
      <c r="A64" s="6" t="s">
        <v>42</v>
      </c>
      <c r="B64" s="6" t="s">
        <v>43</v>
      </c>
      <c r="C64" s="6" t="s">
        <v>16</v>
      </c>
      <c r="D64" s="6">
        <v>450.2218183</v>
      </c>
      <c r="E64" s="6">
        <v>4945.5524072999997</v>
      </c>
      <c r="F64" s="6">
        <v>7744.7636497000003</v>
      </c>
      <c r="G64" s="6">
        <v>4142.0230987000004</v>
      </c>
      <c r="H64" s="6">
        <v>1269.6448667</v>
      </c>
      <c r="I64" s="6">
        <v>10249.6317275</v>
      </c>
      <c r="J64" s="6">
        <v>1.5631704651966001</v>
      </c>
      <c r="K64" s="6">
        <v>17.170961386020601</v>
      </c>
      <c r="L64" s="6">
        <v>26.8898247598305</v>
      </c>
      <c r="M64" s="6">
        <v>14.381107069616901</v>
      </c>
      <c r="N64" s="6">
        <v>4.4082078572021697</v>
      </c>
      <c r="O64" s="6">
        <v>35.586728462133202</v>
      </c>
    </row>
    <row r="65" spans="1:15" x14ac:dyDescent="0.25">
      <c r="A65" s="6" t="s">
        <v>25</v>
      </c>
      <c r="B65" s="6" t="s">
        <v>26</v>
      </c>
      <c r="C65" s="6" t="s">
        <v>15</v>
      </c>
      <c r="D65" s="6">
        <v>383.60178539999998</v>
      </c>
      <c r="E65" s="6">
        <v>4530.7584883</v>
      </c>
      <c r="F65" s="6">
        <v>6028.8720114999996</v>
      </c>
      <c r="G65" s="6">
        <v>1396.1521858999999</v>
      </c>
      <c r="H65" s="6">
        <v>172.50911819999999</v>
      </c>
      <c r="I65" s="6">
        <v>488.02075730000001</v>
      </c>
      <c r="J65" s="6">
        <v>2.9508024066353</v>
      </c>
      <c r="K65" s="6">
        <v>34.852218003151499</v>
      </c>
      <c r="L65" s="6">
        <v>46.376244110229798</v>
      </c>
      <c r="M65" s="6">
        <v>10.7397029601595</v>
      </c>
      <c r="N65" s="6">
        <v>1.3270019601715199</v>
      </c>
      <c r="O65" s="6">
        <v>3.7540305596524002</v>
      </c>
    </row>
    <row r="66" spans="1:15" x14ac:dyDescent="0.25">
      <c r="A66" s="6" t="s">
        <v>25</v>
      </c>
      <c r="B66" s="6" t="s">
        <v>26</v>
      </c>
      <c r="C66" s="6" t="s">
        <v>16</v>
      </c>
      <c r="D66" s="6">
        <v>155.37197750000001</v>
      </c>
      <c r="E66" s="6">
        <v>7738.5717656999996</v>
      </c>
      <c r="F66" s="6">
        <v>19453.209901599999</v>
      </c>
      <c r="G66" s="6">
        <v>7056.7543329999999</v>
      </c>
      <c r="H66" s="6">
        <v>1527.2526983</v>
      </c>
      <c r="I66" s="6">
        <v>16704.611349300001</v>
      </c>
      <c r="J66" s="6">
        <v>0.29518324044914401</v>
      </c>
      <c r="K66" s="6">
        <v>14.702115059632201</v>
      </c>
      <c r="L66" s="6">
        <v>36.958154412958201</v>
      </c>
      <c r="M66" s="6">
        <v>13.406765136064999</v>
      </c>
      <c r="N66" s="6">
        <v>2.90154896476679</v>
      </c>
      <c r="O66" s="6">
        <v>31.736233186128601</v>
      </c>
    </row>
    <row r="67" spans="1:15" x14ac:dyDescent="0.25">
      <c r="A67" s="6" t="s">
        <v>27</v>
      </c>
      <c r="B67" s="6" t="s">
        <v>28</v>
      </c>
      <c r="C67" s="6" t="s">
        <v>15</v>
      </c>
      <c r="D67" s="6">
        <v>83.989969599999995</v>
      </c>
      <c r="E67" s="6">
        <v>792.13866710000002</v>
      </c>
      <c r="F67" s="6">
        <v>1103.2496051000001</v>
      </c>
      <c r="G67" s="6">
        <v>127.0187366</v>
      </c>
      <c r="H67" s="6">
        <v>27.9183266</v>
      </c>
      <c r="I67" s="6">
        <v>230.5884216</v>
      </c>
      <c r="J67" s="6">
        <v>3.5515174954183699</v>
      </c>
      <c r="K67" s="6">
        <v>33.495598919743401</v>
      </c>
      <c r="L67" s="6">
        <v>46.650930974096397</v>
      </c>
      <c r="M67" s="6">
        <v>5.37098974352811</v>
      </c>
      <c r="N67" s="6">
        <v>1.18052698238748</v>
      </c>
      <c r="O67" s="6">
        <v>9.7504358848262598</v>
      </c>
    </row>
    <row r="68" spans="1:15" x14ac:dyDescent="0.25">
      <c r="A68" s="6" t="s">
        <v>27</v>
      </c>
      <c r="B68" s="6" t="s">
        <v>28</v>
      </c>
      <c r="C68" s="6" t="s">
        <v>16</v>
      </c>
      <c r="D68" s="6">
        <v>83.365455600000004</v>
      </c>
      <c r="E68" s="6">
        <v>2197.6213357000001</v>
      </c>
      <c r="F68" s="6">
        <v>3179.4153729</v>
      </c>
      <c r="G68" s="6">
        <v>1086.5519288</v>
      </c>
      <c r="H68" s="6">
        <v>290.35604640000003</v>
      </c>
      <c r="I68" s="6">
        <v>2911.3002415999999</v>
      </c>
      <c r="J68" s="6">
        <v>0.855152194434593</v>
      </c>
      <c r="K68" s="6">
        <v>22.542918937279001</v>
      </c>
      <c r="L68" s="6">
        <v>32.614036756425001</v>
      </c>
      <c r="M68" s="6">
        <v>11.145710889397</v>
      </c>
      <c r="N68" s="6">
        <v>2.97843523386577</v>
      </c>
      <c r="O68" s="6">
        <v>29.863745988598701</v>
      </c>
    </row>
    <row r="69" spans="1:15" x14ac:dyDescent="0.25">
      <c r="A69" s="6" t="s">
        <v>44</v>
      </c>
      <c r="B69" s="6" t="s">
        <v>45</v>
      </c>
      <c r="C69" s="6" t="s">
        <v>15</v>
      </c>
      <c r="D69" s="6">
        <v>74.683555400000003</v>
      </c>
      <c r="E69" s="6">
        <v>1148.8917713999999</v>
      </c>
      <c r="F69" s="6">
        <v>675.68756440000004</v>
      </c>
      <c r="G69" s="6">
        <v>85.571886199999994</v>
      </c>
      <c r="H69" s="6">
        <v>20.571180999999999</v>
      </c>
      <c r="I69" s="6">
        <v>8.4405607000000007</v>
      </c>
      <c r="J69" s="6">
        <v>3.7085028422809798</v>
      </c>
      <c r="K69" s="6">
        <v>57.049619248712503</v>
      </c>
      <c r="L69" s="6">
        <v>33.552088403537802</v>
      </c>
      <c r="M69" s="6">
        <v>4.2491761605667202</v>
      </c>
      <c r="N69" s="6">
        <v>1.02148703016322</v>
      </c>
      <c r="O69" s="6">
        <v>0.419126314738828</v>
      </c>
    </row>
    <row r="70" spans="1:15" x14ac:dyDescent="0.25">
      <c r="A70" s="6" t="s">
        <v>44</v>
      </c>
      <c r="B70" s="6" t="s">
        <v>45</v>
      </c>
      <c r="C70" s="6" t="s">
        <v>16</v>
      </c>
      <c r="D70" s="6">
        <v>124.5990169</v>
      </c>
      <c r="E70" s="6">
        <v>2386.2414518</v>
      </c>
      <c r="F70" s="6">
        <v>3014.9732186000001</v>
      </c>
      <c r="G70" s="6">
        <v>274.17150420000002</v>
      </c>
      <c r="H70" s="6">
        <v>105.48925730000001</v>
      </c>
      <c r="I70" s="6">
        <v>287.54955389999998</v>
      </c>
      <c r="J70" s="6">
        <v>2.0119253024964499</v>
      </c>
      <c r="K70" s="6">
        <v>38.531119058470601</v>
      </c>
      <c r="L70" s="6">
        <v>48.683376930003</v>
      </c>
      <c r="M70" s="6">
        <v>4.4271022376220097</v>
      </c>
      <c r="N70" s="6">
        <v>1.7033561835705699</v>
      </c>
      <c r="O70" s="6">
        <v>4.6431202878373403</v>
      </c>
    </row>
    <row r="71" spans="1:15" x14ac:dyDescent="0.25">
      <c r="A71" s="6" t="s">
        <v>46</v>
      </c>
      <c r="B71" s="6" t="s">
        <v>47</v>
      </c>
      <c r="C71" s="6" t="s">
        <v>15</v>
      </c>
      <c r="D71" s="6">
        <v>459.4229507</v>
      </c>
      <c r="E71" s="6">
        <v>8353.8067943000005</v>
      </c>
      <c r="F71" s="6">
        <v>10238.0503291</v>
      </c>
      <c r="G71" s="6">
        <v>1683.0441642999999</v>
      </c>
      <c r="H71" s="6">
        <v>347.796358</v>
      </c>
      <c r="I71" s="6">
        <v>1115.8137904</v>
      </c>
      <c r="J71" s="6">
        <v>2.0696653242348302</v>
      </c>
      <c r="K71" s="6">
        <v>37.633261945614102</v>
      </c>
      <c r="L71" s="6">
        <v>46.1216352418271</v>
      </c>
      <c r="M71" s="6">
        <v>7.5819854900590302</v>
      </c>
      <c r="N71" s="6">
        <v>1.56679604480143</v>
      </c>
      <c r="O71" s="6">
        <v>5.0266559534634796</v>
      </c>
    </row>
    <row r="72" spans="1:15" x14ac:dyDescent="0.25">
      <c r="A72" s="6" t="s">
        <v>46</v>
      </c>
      <c r="B72" s="6" t="s">
        <v>47</v>
      </c>
      <c r="C72" s="6" t="s">
        <v>16</v>
      </c>
      <c r="D72" s="6">
        <v>523.16427969999995</v>
      </c>
      <c r="E72" s="6">
        <v>11808.983177399999</v>
      </c>
      <c r="F72" s="6">
        <v>17771.156114099998</v>
      </c>
      <c r="G72" s="6">
        <v>5281.3887703999999</v>
      </c>
      <c r="H72" s="6">
        <v>1329.4320295</v>
      </c>
      <c r="I72" s="6">
        <v>6687.7377039000003</v>
      </c>
      <c r="J72" s="6">
        <v>1.20539593162144</v>
      </c>
      <c r="K72" s="6">
        <v>27.208471279397301</v>
      </c>
      <c r="L72" s="6">
        <v>40.945607548797803</v>
      </c>
      <c r="M72" s="6">
        <v>12.1685764570966</v>
      </c>
      <c r="N72" s="6">
        <v>3.0630760201087499</v>
      </c>
      <c r="O72" s="6">
        <v>15.408872762978101</v>
      </c>
    </row>
    <row r="73" spans="1:15" x14ac:dyDescent="0.25">
      <c r="A73" s="6" t="s">
        <v>29</v>
      </c>
      <c r="B73" s="6" t="s">
        <v>30</v>
      </c>
      <c r="C73" s="6" t="s">
        <v>15</v>
      </c>
      <c r="D73" s="6">
        <v>275.66624050000001</v>
      </c>
      <c r="E73" s="6">
        <v>1758.4003783999999</v>
      </c>
      <c r="F73" s="6">
        <v>2907.4729333999999</v>
      </c>
      <c r="G73" s="6">
        <v>551.93791169999997</v>
      </c>
      <c r="H73" s="6">
        <v>0</v>
      </c>
      <c r="I73" s="6">
        <v>411.8236698</v>
      </c>
      <c r="J73" s="6">
        <v>4.6681148726214303</v>
      </c>
      <c r="K73" s="6">
        <v>29.776642012978702</v>
      </c>
      <c r="L73" s="6">
        <v>49.234964780349301</v>
      </c>
      <c r="M73" s="6">
        <v>9.3464820708445995</v>
      </c>
      <c r="N73" s="6">
        <v>0</v>
      </c>
      <c r="O73" s="6">
        <v>6.9737962632058998</v>
      </c>
    </row>
    <row r="74" spans="1:15" x14ac:dyDescent="0.25">
      <c r="A74" s="6" t="s">
        <v>29</v>
      </c>
      <c r="B74" s="6" t="s">
        <v>30</v>
      </c>
      <c r="C74" s="6" t="s">
        <v>16</v>
      </c>
      <c r="D74" s="6">
        <v>546.80531859999996</v>
      </c>
      <c r="E74" s="6">
        <v>9190.9145317999992</v>
      </c>
      <c r="F74" s="6">
        <v>18283.319583600001</v>
      </c>
      <c r="G74" s="6">
        <v>6927.9149047000001</v>
      </c>
      <c r="H74" s="6">
        <v>561.7772271</v>
      </c>
      <c r="I74" s="6">
        <v>7303.5225246999998</v>
      </c>
      <c r="J74" s="6">
        <v>1.2771571763090199</v>
      </c>
      <c r="K74" s="6">
        <v>21.4669500311098</v>
      </c>
      <c r="L74" s="6">
        <v>42.7038143533998</v>
      </c>
      <c r="M74" s="6">
        <v>16.181328045692201</v>
      </c>
      <c r="N74" s="6">
        <v>1.31212662472766</v>
      </c>
      <c r="O74" s="6">
        <v>17.058623768761599</v>
      </c>
    </row>
    <row r="75" spans="1:15" x14ac:dyDescent="0.25">
      <c r="A75" s="6" t="s">
        <v>48</v>
      </c>
      <c r="B75" s="6" t="s">
        <v>49</v>
      </c>
      <c r="C75" s="6" t="s">
        <v>15</v>
      </c>
      <c r="D75" s="6">
        <v>1801.3037746</v>
      </c>
      <c r="E75" s="6">
        <v>9989.8926931000005</v>
      </c>
      <c r="F75" s="6">
        <v>5894.436764</v>
      </c>
      <c r="G75" s="6">
        <v>1581.8467138000001</v>
      </c>
      <c r="H75" s="6">
        <v>197.7412722</v>
      </c>
      <c r="I75" s="6">
        <v>569.23463300000003</v>
      </c>
      <c r="J75" s="6">
        <v>8.9910291950208503</v>
      </c>
      <c r="K75" s="6">
        <v>49.8635588984612</v>
      </c>
      <c r="L75" s="6">
        <v>29.421496685142301</v>
      </c>
      <c r="M75" s="6">
        <v>7.8956310347941399</v>
      </c>
      <c r="N75" s="6">
        <v>0.98700595450956996</v>
      </c>
      <c r="O75" s="6">
        <v>2.8412782320719301</v>
      </c>
    </row>
    <row r="76" spans="1:15" x14ac:dyDescent="0.25">
      <c r="A76" s="6" t="s">
        <v>48</v>
      </c>
      <c r="B76" s="6" t="s">
        <v>49</v>
      </c>
      <c r="C76" s="6" t="s">
        <v>16</v>
      </c>
      <c r="D76" s="6">
        <v>918.94572840000001</v>
      </c>
      <c r="E76" s="6">
        <v>14473.507624</v>
      </c>
      <c r="F76" s="6">
        <v>19391.6853133</v>
      </c>
      <c r="G76" s="6">
        <v>5909.5534105999996</v>
      </c>
      <c r="H76" s="6">
        <v>1335.7745643000001</v>
      </c>
      <c r="I76" s="6">
        <v>10583.491192900001</v>
      </c>
      <c r="J76" s="6">
        <v>1.7466148383219799</v>
      </c>
      <c r="K76" s="6">
        <v>27.509397342386901</v>
      </c>
      <c r="L76" s="6">
        <v>36.857242230454503</v>
      </c>
      <c r="M76" s="6">
        <v>11.2321254191819</v>
      </c>
      <c r="N76" s="6">
        <v>2.5388699273042601</v>
      </c>
      <c r="O76" s="6">
        <v>20.115750242350401</v>
      </c>
    </row>
    <row r="77" spans="1:15" x14ac:dyDescent="0.25">
      <c r="A77" s="6" t="s">
        <v>50</v>
      </c>
      <c r="B77" s="6" t="s">
        <v>51</v>
      </c>
      <c r="C77" s="6" t="s">
        <v>15</v>
      </c>
      <c r="D77" s="6">
        <v>41.896100199999999</v>
      </c>
      <c r="E77" s="6">
        <v>393.53933089999998</v>
      </c>
      <c r="F77" s="6">
        <v>661.73292819999995</v>
      </c>
      <c r="G77" s="6">
        <v>102.9217981</v>
      </c>
      <c r="H77" s="6">
        <v>9.2863346999999994</v>
      </c>
      <c r="I77" s="6">
        <v>45.661940299999998</v>
      </c>
      <c r="J77" s="6">
        <v>3.3382324491754698</v>
      </c>
      <c r="K77" s="6">
        <v>31.356755358275201</v>
      </c>
      <c r="L77" s="6">
        <v>52.726108708445899</v>
      </c>
      <c r="M77" s="6">
        <v>8.2006889544556394</v>
      </c>
      <c r="N77" s="6">
        <v>0.73992432902965499</v>
      </c>
      <c r="O77" s="6">
        <v>3.63829020061808</v>
      </c>
    </row>
    <row r="78" spans="1:15" x14ac:dyDescent="0.25">
      <c r="A78" s="6" t="s">
        <v>50</v>
      </c>
      <c r="B78" s="6" t="s">
        <v>51</v>
      </c>
      <c r="C78" s="6" t="s">
        <v>16</v>
      </c>
      <c r="D78" s="6">
        <v>58.127057800000003</v>
      </c>
      <c r="E78" s="6">
        <v>1020.5765713</v>
      </c>
      <c r="F78" s="6">
        <v>2120.3542671</v>
      </c>
      <c r="G78" s="6">
        <v>524.66760929999998</v>
      </c>
      <c r="H78" s="6">
        <v>58.156290300000002</v>
      </c>
      <c r="I78" s="6">
        <v>296.34447519999998</v>
      </c>
      <c r="J78" s="6">
        <v>1.4253024216272101</v>
      </c>
      <c r="K78" s="6">
        <v>25.0250109602121</v>
      </c>
      <c r="L78" s="6">
        <v>51.992070233515499</v>
      </c>
      <c r="M78" s="6">
        <v>12.8650931663816</v>
      </c>
      <c r="N78" s="6">
        <v>1.42601921608778</v>
      </c>
      <c r="O78" s="6">
        <v>7.2665040021758003</v>
      </c>
    </row>
    <row r="79" spans="1:15" x14ac:dyDescent="0.25">
      <c r="A79" s="6" t="s">
        <v>31</v>
      </c>
      <c r="B79" s="6" t="s">
        <v>32</v>
      </c>
      <c r="C79" s="6" t="s">
        <v>15</v>
      </c>
      <c r="D79" s="6">
        <v>221.86295870000001</v>
      </c>
      <c r="E79" s="6">
        <v>843.91955080000002</v>
      </c>
      <c r="F79" s="6">
        <v>900.78154170000005</v>
      </c>
      <c r="G79" s="6">
        <v>259.71837349999998</v>
      </c>
      <c r="H79" s="6">
        <v>46.062518900000001</v>
      </c>
      <c r="I79" s="6">
        <v>258.75105930000001</v>
      </c>
      <c r="J79" s="6">
        <v>8.7654896711069394</v>
      </c>
      <c r="K79" s="6">
        <v>33.342060112816</v>
      </c>
      <c r="L79" s="6">
        <v>35.588596428895997</v>
      </c>
      <c r="M79" s="6">
        <v>10.2611032217833</v>
      </c>
      <c r="N79" s="6">
        <v>1.8198645506619999</v>
      </c>
      <c r="O79" s="6">
        <v>10.222886014735799</v>
      </c>
    </row>
    <row r="80" spans="1:15" x14ac:dyDescent="0.25">
      <c r="A80" s="6" t="s">
        <v>31</v>
      </c>
      <c r="B80" s="6" t="s">
        <v>32</v>
      </c>
      <c r="C80" s="6" t="s">
        <v>16</v>
      </c>
      <c r="D80" s="6">
        <v>87.136763000000002</v>
      </c>
      <c r="E80" s="6">
        <v>1176.3339272000001</v>
      </c>
      <c r="F80" s="6">
        <v>1870.4533163999999</v>
      </c>
      <c r="G80" s="6">
        <v>887.79893749999997</v>
      </c>
      <c r="H80" s="6">
        <v>109.55920570000001</v>
      </c>
      <c r="I80" s="6">
        <v>1518.3148796999999</v>
      </c>
      <c r="J80" s="6">
        <v>1.5423535969911799</v>
      </c>
      <c r="K80" s="6">
        <v>20.821554547300298</v>
      </c>
      <c r="L80" s="6">
        <v>33.1077297483913</v>
      </c>
      <c r="M80" s="6">
        <v>15.714376315058599</v>
      </c>
      <c r="N80" s="6">
        <v>1.9392392966776999</v>
      </c>
      <c r="O80" s="6">
        <v>26.874746495581</v>
      </c>
    </row>
    <row r="81" spans="1:15" x14ac:dyDescent="0.25">
      <c r="A81" s="6" t="s">
        <v>52</v>
      </c>
      <c r="B81" s="6" t="s">
        <v>53</v>
      </c>
      <c r="C81" s="6" t="s">
        <v>15</v>
      </c>
      <c r="D81" s="6">
        <v>367.9212144</v>
      </c>
      <c r="E81" s="6">
        <v>3826.6943230000002</v>
      </c>
      <c r="F81" s="6">
        <v>7244.5254894</v>
      </c>
      <c r="G81" s="6">
        <v>632.9452642</v>
      </c>
      <c r="H81" s="6">
        <v>75.543544600000004</v>
      </c>
      <c r="I81" s="6">
        <v>657.20350980000001</v>
      </c>
      <c r="J81" s="6">
        <v>2.8732995149224001</v>
      </c>
      <c r="K81" s="6">
        <v>29.884764758572199</v>
      </c>
      <c r="L81" s="6">
        <v>56.576491813558199</v>
      </c>
      <c r="M81" s="6">
        <v>4.9430183675711703</v>
      </c>
      <c r="N81" s="6">
        <v>0.589961169835437</v>
      </c>
      <c r="O81" s="6">
        <v>5.1324643755406099</v>
      </c>
    </row>
    <row r="82" spans="1:15" x14ac:dyDescent="0.25">
      <c r="A82" s="6" t="s">
        <v>52</v>
      </c>
      <c r="B82" s="6" t="s">
        <v>53</v>
      </c>
      <c r="C82" s="6" t="s">
        <v>16</v>
      </c>
      <c r="D82" s="6">
        <v>537.08832740000003</v>
      </c>
      <c r="E82" s="6">
        <v>8301.1918704</v>
      </c>
      <c r="F82" s="6">
        <v>15482.336208999999</v>
      </c>
      <c r="G82" s="6">
        <v>6789.0995438</v>
      </c>
      <c r="H82" s="6">
        <v>1998.1899615</v>
      </c>
      <c r="I82" s="6">
        <v>8298.9652442999995</v>
      </c>
      <c r="J82" s="6">
        <v>1.2970995209257301</v>
      </c>
      <c r="K82" s="6">
        <v>20.0478607500797</v>
      </c>
      <c r="L82" s="6">
        <v>37.3907416247919</v>
      </c>
      <c r="M82" s="6">
        <v>16.396069913509201</v>
      </c>
      <c r="N82" s="6">
        <v>4.82574487203473</v>
      </c>
      <c r="O82" s="6">
        <v>20.0424833186588</v>
      </c>
    </row>
    <row r="83" spans="1:15" x14ac:dyDescent="0.25">
      <c r="A83" s="6" t="s">
        <v>33</v>
      </c>
      <c r="B83" s="6" t="s">
        <v>34</v>
      </c>
      <c r="C83" s="6" t="s">
        <v>15</v>
      </c>
      <c r="D83" s="6">
        <v>399.99214640000002</v>
      </c>
      <c r="E83" s="6">
        <v>4821.4880313000003</v>
      </c>
      <c r="F83" s="6">
        <v>9381.6519950000002</v>
      </c>
      <c r="G83" s="6">
        <v>2615.3810844</v>
      </c>
      <c r="H83" s="6">
        <v>204.84522459999999</v>
      </c>
      <c r="I83" s="6">
        <v>1648.0670545</v>
      </c>
      <c r="J83" s="6">
        <v>2.0973374310208901</v>
      </c>
      <c r="K83" s="6">
        <v>25.281214674530801</v>
      </c>
      <c r="L83" s="6">
        <v>49.192190574283103</v>
      </c>
      <c r="M83" s="6">
        <v>13.713610864776101</v>
      </c>
      <c r="N83" s="6">
        <v>1.07409498157952</v>
      </c>
      <c r="O83" s="6">
        <v>8.6415514738096508</v>
      </c>
    </row>
    <row r="84" spans="1:15" x14ac:dyDescent="0.25">
      <c r="A84" s="6" t="s">
        <v>33</v>
      </c>
      <c r="B84" s="6" t="s">
        <v>34</v>
      </c>
      <c r="C84" s="6" t="s">
        <v>16</v>
      </c>
      <c r="D84" s="6">
        <v>154.39519530000001</v>
      </c>
      <c r="E84" s="6">
        <v>8537.2747073999999</v>
      </c>
      <c r="F84" s="6">
        <v>17203.0335242</v>
      </c>
      <c r="G84" s="6">
        <v>8611.2911127999996</v>
      </c>
      <c r="H84" s="6">
        <v>1037.7045843999999</v>
      </c>
      <c r="I84" s="6">
        <v>10129.5432306</v>
      </c>
      <c r="J84" s="6">
        <v>0.33804299265850601</v>
      </c>
      <c r="K84" s="6">
        <v>18.692070602518701</v>
      </c>
      <c r="L84" s="6">
        <v>37.665452762474402</v>
      </c>
      <c r="M84" s="6">
        <v>18.854126987360399</v>
      </c>
      <c r="N84" s="6">
        <v>2.2720186500908999</v>
      </c>
      <c r="O84" s="6">
        <v>22.178288004897102</v>
      </c>
    </row>
    <row r="85" spans="1:15" x14ac:dyDescent="0.25">
      <c r="A85" s="6" t="s">
        <v>54</v>
      </c>
      <c r="B85" s="6" t="s">
        <v>55</v>
      </c>
      <c r="C85" s="6" t="s">
        <v>15</v>
      </c>
      <c r="D85" s="6">
        <v>256.10101090000001</v>
      </c>
      <c r="E85" s="6">
        <v>1221.4748892</v>
      </c>
      <c r="F85" s="6">
        <v>1514.8863897000001</v>
      </c>
      <c r="G85" s="6">
        <v>231.08135669999999</v>
      </c>
      <c r="H85" s="6">
        <v>12.2935152</v>
      </c>
      <c r="I85" s="6">
        <v>70.506872700000002</v>
      </c>
      <c r="J85" s="6">
        <v>7.7457460033034504</v>
      </c>
      <c r="K85" s="6">
        <v>36.943369367842003</v>
      </c>
      <c r="L85" s="6">
        <v>45.817566893788303</v>
      </c>
      <c r="M85" s="6">
        <v>6.9890294021364303</v>
      </c>
      <c r="N85" s="6">
        <v>0.37181597172270398</v>
      </c>
      <c r="O85" s="6">
        <v>2.1324723612071099</v>
      </c>
    </row>
    <row r="86" spans="1:15" x14ac:dyDescent="0.25">
      <c r="A86" s="6" t="s">
        <v>54</v>
      </c>
      <c r="B86" s="6" t="s">
        <v>55</v>
      </c>
      <c r="C86" s="6" t="s">
        <v>16</v>
      </c>
      <c r="D86" s="6">
        <v>131.99796449999999</v>
      </c>
      <c r="E86" s="6">
        <v>1826.3444084</v>
      </c>
      <c r="F86" s="6">
        <v>4074.2591259999999</v>
      </c>
      <c r="G86" s="6">
        <v>1693.0659522999999</v>
      </c>
      <c r="H86" s="6">
        <v>193.5005803</v>
      </c>
      <c r="I86" s="6">
        <v>969.82588329999999</v>
      </c>
      <c r="J86" s="6">
        <v>1.4849595552115999</v>
      </c>
      <c r="K86" s="6">
        <v>20.546131833425701</v>
      </c>
      <c r="L86" s="6">
        <v>45.834873609446802</v>
      </c>
      <c r="M86" s="6">
        <v>19.046766917919498</v>
      </c>
      <c r="N86" s="6">
        <v>2.17685580792023</v>
      </c>
      <c r="O86" s="6">
        <v>10.9104122760761</v>
      </c>
    </row>
    <row r="87" spans="1:15" x14ac:dyDescent="0.25">
      <c r="A87" s="6" t="s">
        <v>35</v>
      </c>
      <c r="B87" s="6" t="s">
        <v>36</v>
      </c>
      <c r="C87" s="6" t="s">
        <v>15</v>
      </c>
      <c r="D87" s="6">
        <v>6101.0696341000003</v>
      </c>
      <c r="E87" s="6">
        <v>39947.131352700002</v>
      </c>
      <c r="F87" s="6">
        <v>57361.423130800002</v>
      </c>
      <c r="G87" s="6">
        <v>9328.4343394000007</v>
      </c>
      <c r="H87" s="6">
        <v>1528.6661114999999</v>
      </c>
      <c r="I87" s="6">
        <v>7386.4657496999998</v>
      </c>
      <c r="J87" s="6">
        <v>5.0151332802221198</v>
      </c>
      <c r="K87" s="6">
        <v>32.836895808661502</v>
      </c>
      <c r="L87" s="6">
        <v>47.151597899540199</v>
      </c>
      <c r="M87" s="6">
        <v>7.6680556547676604</v>
      </c>
      <c r="N87" s="6">
        <v>1.25657708400542</v>
      </c>
      <c r="O87" s="6">
        <v>6.0717402728031402</v>
      </c>
    </row>
    <row r="88" spans="1:15" x14ac:dyDescent="0.25">
      <c r="A88" s="6" t="s">
        <v>35</v>
      </c>
      <c r="B88" s="6" t="s">
        <v>36</v>
      </c>
      <c r="C88" s="6" t="s">
        <v>16</v>
      </c>
      <c r="D88" s="6">
        <v>1610.8784433999999</v>
      </c>
      <c r="E88" s="6">
        <v>46820.6477075</v>
      </c>
      <c r="F88" s="6">
        <v>99066.922912099995</v>
      </c>
      <c r="G88" s="6">
        <v>29005.3913813</v>
      </c>
      <c r="H88" s="6">
        <v>4761.5090227000001</v>
      </c>
      <c r="I88" s="6">
        <v>20090.162044299999</v>
      </c>
      <c r="J88" s="6">
        <v>0.80001706002946804</v>
      </c>
      <c r="K88" s="6">
        <v>23.252727157097201</v>
      </c>
      <c r="L88" s="6">
        <v>49.200005586407997</v>
      </c>
      <c r="M88" s="6">
        <v>14.405064536647799</v>
      </c>
      <c r="N88" s="6">
        <v>2.3647274350534899</v>
      </c>
      <c r="O88" s="6">
        <v>9.9774582247640904</v>
      </c>
    </row>
    <row r="89" spans="1:15" x14ac:dyDescent="0.25">
      <c r="A89" s="6" t="s">
        <v>37</v>
      </c>
      <c r="B89" s="6" t="s">
        <v>38</v>
      </c>
      <c r="C89" s="6" t="s">
        <v>15</v>
      </c>
      <c r="D89" s="6">
        <v>35.5783421</v>
      </c>
      <c r="E89" s="6">
        <v>1226.1055062</v>
      </c>
      <c r="F89" s="6">
        <v>1298.8726108999999</v>
      </c>
      <c r="G89" s="6">
        <v>355.16484989999998</v>
      </c>
      <c r="H89" s="6">
        <v>100.9074932</v>
      </c>
      <c r="I89" s="6">
        <v>203.15244060000001</v>
      </c>
      <c r="J89" s="6">
        <v>1.10499252638528</v>
      </c>
      <c r="K89" s="6">
        <v>38.080397819066398</v>
      </c>
      <c r="L89" s="6">
        <v>40.340399328810598</v>
      </c>
      <c r="M89" s="6">
        <v>11.0307136760667</v>
      </c>
      <c r="N89" s="6">
        <v>3.1339859943129098</v>
      </c>
      <c r="O89" s="6">
        <v>6.3095106553581903</v>
      </c>
    </row>
    <row r="90" spans="1:15" x14ac:dyDescent="0.25">
      <c r="A90" s="6" t="s">
        <v>37</v>
      </c>
      <c r="B90" s="6" t="s">
        <v>38</v>
      </c>
      <c r="C90" s="6" t="s">
        <v>16</v>
      </c>
      <c r="D90" s="6">
        <v>61.393152899999997</v>
      </c>
      <c r="E90" s="6">
        <v>1439.2845534999999</v>
      </c>
      <c r="F90" s="6">
        <v>2990.5722470000001</v>
      </c>
      <c r="G90" s="6">
        <v>1074.9305357000001</v>
      </c>
      <c r="H90" s="6">
        <v>195.29576</v>
      </c>
      <c r="I90" s="6">
        <v>1502.6543621999999</v>
      </c>
      <c r="J90" s="6">
        <v>0.84515486002547202</v>
      </c>
      <c r="K90" s="6">
        <v>19.813583077114099</v>
      </c>
      <c r="L90" s="6">
        <v>41.169031877646901</v>
      </c>
      <c r="M90" s="6">
        <v>14.7977864553791</v>
      </c>
      <c r="N90" s="6">
        <v>2.68849461071364</v>
      </c>
      <c r="O90" s="6">
        <v>20.685949119120799</v>
      </c>
    </row>
    <row r="91" spans="1:15" x14ac:dyDescent="0.25">
      <c r="A91" s="6" t="s">
        <v>56</v>
      </c>
      <c r="B91" s="6" t="s">
        <v>57</v>
      </c>
      <c r="C91" s="6" t="s">
        <v>15</v>
      </c>
      <c r="D91" s="6">
        <v>45.564005700000003</v>
      </c>
      <c r="E91" s="6">
        <v>661.59360489999995</v>
      </c>
      <c r="F91" s="6">
        <v>497.58706269999999</v>
      </c>
      <c r="G91" s="6">
        <v>96.618474000000006</v>
      </c>
      <c r="H91" s="6">
        <v>13.510674</v>
      </c>
      <c r="I91" s="6">
        <v>39.687954599999998</v>
      </c>
      <c r="J91" s="6">
        <v>3.3637451248560701</v>
      </c>
      <c r="K91" s="6">
        <v>48.841892386962002</v>
      </c>
      <c r="L91" s="6">
        <v>36.734172745232897</v>
      </c>
      <c r="M91" s="6">
        <v>7.1328215308456198</v>
      </c>
      <c r="N91" s="6">
        <v>0.99742029048643599</v>
      </c>
      <c r="O91" s="6">
        <v>2.9299479216169702</v>
      </c>
    </row>
    <row r="92" spans="1:15" x14ac:dyDescent="0.25">
      <c r="A92" s="6" t="s">
        <v>56</v>
      </c>
      <c r="B92" s="6" t="s">
        <v>57</v>
      </c>
      <c r="C92" s="6" t="s">
        <v>16</v>
      </c>
      <c r="D92" s="6">
        <v>64.215663300000003</v>
      </c>
      <c r="E92" s="6">
        <v>1064.863112</v>
      </c>
      <c r="F92" s="6">
        <v>1070.6434308</v>
      </c>
      <c r="G92" s="6">
        <v>375.07884560000002</v>
      </c>
      <c r="H92" s="6">
        <v>47.658837499999997</v>
      </c>
      <c r="I92" s="6">
        <v>247.74873120000001</v>
      </c>
      <c r="J92" s="6">
        <v>2.2373169268459199</v>
      </c>
      <c r="K92" s="6">
        <v>37.1005474804684</v>
      </c>
      <c r="L92" s="6">
        <v>37.301937677644901</v>
      </c>
      <c r="M92" s="6">
        <v>13.0679994107093</v>
      </c>
      <c r="N92" s="6">
        <v>1.66046597314442</v>
      </c>
      <c r="O92" s="6">
        <v>8.6317325311869908</v>
      </c>
    </row>
    <row r="93" spans="1:15" x14ac:dyDescent="0.25">
      <c r="A93" s="6" t="s">
        <v>58</v>
      </c>
      <c r="B93" s="6" t="s">
        <v>59</v>
      </c>
      <c r="C93" s="6" t="s">
        <v>15</v>
      </c>
      <c r="D93" s="6">
        <v>28.449240899999999</v>
      </c>
      <c r="E93" s="6">
        <v>339.1094703</v>
      </c>
      <c r="F93" s="6">
        <v>339.4236904</v>
      </c>
      <c r="G93" s="6">
        <v>103.0101715</v>
      </c>
      <c r="H93" s="6">
        <v>29.845725999999999</v>
      </c>
      <c r="I93" s="6">
        <v>105.2423567</v>
      </c>
      <c r="J93" s="6">
        <v>3.01024475799032</v>
      </c>
      <c r="K93" s="6">
        <v>35.881537540618403</v>
      </c>
      <c r="L93" s="6">
        <v>35.914785507135498</v>
      </c>
      <c r="M93" s="6">
        <v>10.8996169657925</v>
      </c>
      <c r="N93" s="6">
        <v>3.15800834741834</v>
      </c>
      <c r="O93" s="6">
        <v>11.1358068810448</v>
      </c>
    </row>
    <row r="94" spans="1:15" x14ac:dyDescent="0.25">
      <c r="A94" s="6" t="s">
        <v>58</v>
      </c>
      <c r="B94" s="6" t="s">
        <v>59</v>
      </c>
      <c r="C94" s="6" t="s">
        <v>16</v>
      </c>
      <c r="D94" s="6">
        <v>43.678444499999998</v>
      </c>
      <c r="E94" s="6">
        <v>599.73973439999997</v>
      </c>
      <c r="F94" s="6">
        <v>1118.3923878000001</v>
      </c>
      <c r="G94" s="6">
        <v>421.62921360000001</v>
      </c>
      <c r="H94" s="6">
        <v>131.58812040000001</v>
      </c>
      <c r="I94" s="6">
        <v>698.6139293</v>
      </c>
      <c r="J94" s="6">
        <v>1.4493575203659801</v>
      </c>
      <c r="K94" s="6">
        <v>19.900829900545901</v>
      </c>
      <c r="L94" s="6">
        <v>37.110992310589197</v>
      </c>
      <c r="M94" s="6">
        <v>13.9906875927588</v>
      </c>
      <c r="N94" s="6">
        <v>4.3664153812200004</v>
      </c>
      <c r="O94" s="6">
        <v>23.181717294519999</v>
      </c>
    </row>
    <row r="95" spans="1:15" x14ac:dyDescent="0.25">
      <c r="A95" s="6" t="s">
        <v>60</v>
      </c>
      <c r="B95" s="6" t="s">
        <v>61</v>
      </c>
      <c r="C95" s="6" t="s">
        <v>15</v>
      </c>
      <c r="D95" s="6">
        <v>51.017699800000003</v>
      </c>
      <c r="E95" s="6">
        <v>129.55888849999999</v>
      </c>
      <c r="F95" s="6">
        <v>135.40934590000001</v>
      </c>
      <c r="G95" s="6">
        <v>13.540604200000001</v>
      </c>
      <c r="H95" s="6">
        <v>0</v>
      </c>
      <c r="I95" s="6">
        <v>18.803744099999999</v>
      </c>
      <c r="J95" s="6">
        <v>14.646357885923999</v>
      </c>
      <c r="K95" s="6">
        <v>37.194265043550999</v>
      </c>
      <c r="L95" s="6">
        <v>38.873836902193503</v>
      </c>
      <c r="M95" s="6">
        <v>3.8872888405847998</v>
      </c>
      <c r="N95" s="6">
        <v>0</v>
      </c>
      <c r="O95" s="6">
        <v>5.3982513277466797</v>
      </c>
    </row>
    <row r="96" spans="1:15" x14ac:dyDescent="0.25">
      <c r="A96" s="6" t="s">
        <v>60</v>
      </c>
      <c r="B96" s="6" t="s">
        <v>61</v>
      </c>
      <c r="C96" s="6" t="s">
        <v>16</v>
      </c>
      <c r="D96" s="6">
        <v>98.377077900000003</v>
      </c>
      <c r="E96" s="6">
        <v>1310.1144379</v>
      </c>
      <c r="F96" s="6">
        <v>1690.9433346999999</v>
      </c>
      <c r="G96" s="6">
        <v>652.68017550000002</v>
      </c>
      <c r="H96" s="6">
        <v>98.550536399999999</v>
      </c>
      <c r="I96" s="6">
        <v>1317.9208352999999</v>
      </c>
      <c r="J96" s="6">
        <v>1.9033652594794099</v>
      </c>
      <c r="K96" s="6">
        <v>25.347635447924301</v>
      </c>
      <c r="L96" s="6">
        <v>32.715779607601498</v>
      </c>
      <c r="M96" s="6">
        <v>12.6278275195407</v>
      </c>
      <c r="N96" s="6">
        <v>1.90672127380621</v>
      </c>
      <c r="O96" s="6">
        <v>25.498670891647901</v>
      </c>
    </row>
    <row r="97" spans="1:15" x14ac:dyDescent="0.25">
      <c r="A97" s="6" t="s">
        <v>62</v>
      </c>
      <c r="B97" s="6" t="s">
        <v>63</v>
      </c>
      <c r="C97" s="6" t="s">
        <v>15</v>
      </c>
      <c r="D97" s="6">
        <v>23.642257099999998</v>
      </c>
      <c r="E97" s="6">
        <v>393.93528149999997</v>
      </c>
      <c r="F97" s="6">
        <v>647.12683609999999</v>
      </c>
      <c r="G97" s="6">
        <v>48.998064399999997</v>
      </c>
      <c r="H97" s="6">
        <v>4.2277667000000001</v>
      </c>
      <c r="I97" s="6">
        <v>23.544078200000001</v>
      </c>
      <c r="J97" s="6">
        <v>2.0712036557803</v>
      </c>
      <c r="K97" s="6">
        <v>34.511095608703201</v>
      </c>
      <c r="L97" s="6">
        <v>56.692195800707097</v>
      </c>
      <c r="M97" s="6">
        <v>4.2925245962001899</v>
      </c>
      <c r="N97" s="6">
        <v>0.37037774387565597</v>
      </c>
      <c r="O97" s="6">
        <v>2.06260259473353</v>
      </c>
    </row>
    <row r="98" spans="1:15" x14ac:dyDescent="0.25">
      <c r="A98" s="6" t="s">
        <v>62</v>
      </c>
      <c r="B98" s="6" t="s">
        <v>63</v>
      </c>
      <c r="C98" s="6" t="s">
        <v>16</v>
      </c>
      <c r="D98" s="6">
        <v>106.6686182</v>
      </c>
      <c r="E98" s="6">
        <v>1431.1206912</v>
      </c>
      <c r="F98" s="6">
        <v>3022.4210128</v>
      </c>
      <c r="G98" s="6">
        <v>807.18941199999995</v>
      </c>
      <c r="H98" s="6">
        <v>181.67372800000001</v>
      </c>
      <c r="I98" s="6">
        <v>1279.7194208000001</v>
      </c>
      <c r="J98" s="6">
        <v>1.56204207723955</v>
      </c>
      <c r="K98" s="6">
        <v>20.957154737592301</v>
      </c>
      <c r="L98" s="6">
        <v>44.259960209427199</v>
      </c>
      <c r="M98" s="6">
        <v>11.8203821060303</v>
      </c>
      <c r="N98" s="6">
        <v>2.66040764616349</v>
      </c>
      <c r="O98" s="6">
        <v>18.7400532235472</v>
      </c>
    </row>
    <row r="99" spans="1:15" x14ac:dyDescent="0.25">
      <c r="A99" s="6" t="s">
        <v>64</v>
      </c>
      <c r="B99" s="6" t="s">
        <v>65</v>
      </c>
      <c r="C99" s="6" t="s">
        <v>15</v>
      </c>
      <c r="D99" s="6">
        <v>32.695242700000001</v>
      </c>
      <c r="E99" s="6">
        <v>192.61383810000001</v>
      </c>
      <c r="F99" s="6">
        <v>138.61316439999999</v>
      </c>
      <c r="G99" s="6">
        <v>6.5730183000000002</v>
      </c>
      <c r="H99" s="6">
        <v>7.1737067999999997</v>
      </c>
      <c r="I99" s="6">
        <v>6.6710512</v>
      </c>
      <c r="J99" s="6">
        <v>8.5068535335969404</v>
      </c>
      <c r="K99" s="6">
        <v>50.11547778664</v>
      </c>
      <c r="L99" s="6">
        <v>36.065243442257497</v>
      </c>
      <c r="M99" s="6">
        <v>1.71020917216658</v>
      </c>
      <c r="N99" s="6">
        <v>1.8665000777182901</v>
      </c>
      <c r="O99" s="6">
        <v>1.7357159876206101</v>
      </c>
    </row>
    <row r="100" spans="1:15" x14ac:dyDescent="0.25">
      <c r="A100" s="6" t="s">
        <v>64</v>
      </c>
      <c r="B100" s="6" t="s">
        <v>65</v>
      </c>
      <c r="C100" s="6" t="s">
        <v>16</v>
      </c>
      <c r="D100" s="6">
        <v>5.5508011000000002</v>
      </c>
      <c r="E100" s="6">
        <v>129.78745269999999</v>
      </c>
      <c r="F100" s="6">
        <v>196.97830339999999</v>
      </c>
      <c r="G100" s="6">
        <v>31.7707549</v>
      </c>
      <c r="H100" s="6">
        <v>7.1233770999999999</v>
      </c>
      <c r="I100" s="6">
        <v>46.272047600000001</v>
      </c>
      <c r="J100" s="6">
        <v>1.3295881747223399</v>
      </c>
      <c r="K100" s="6">
        <v>31.088100479272299</v>
      </c>
      <c r="L100" s="6">
        <v>47.1823828955986</v>
      </c>
      <c r="M100" s="6">
        <v>7.6100763216037297</v>
      </c>
      <c r="N100" s="6">
        <v>1.7062686602566099</v>
      </c>
      <c r="O100" s="6">
        <v>11.083583468546401</v>
      </c>
    </row>
    <row r="101" spans="1:15" x14ac:dyDescent="0.25">
      <c r="A101" s="6" t="s">
        <v>66</v>
      </c>
      <c r="B101" s="6" t="s">
        <v>67</v>
      </c>
      <c r="C101" s="6" t="s">
        <v>15</v>
      </c>
      <c r="D101" s="6">
        <v>360.85213700000003</v>
      </c>
      <c r="E101" s="6">
        <v>7783.3050053999996</v>
      </c>
      <c r="F101" s="6">
        <v>6950.2618863999996</v>
      </c>
      <c r="G101" s="6">
        <v>2772.4334159999999</v>
      </c>
      <c r="H101" s="6">
        <v>226.58088129999999</v>
      </c>
      <c r="I101" s="6">
        <v>1125.3139240999999</v>
      </c>
      <c r="J101" s="6">
        <v>1.87760488393043</v>
      </c>
      <c r="K101" s="6">
        <v>40.498503383559502</v>
      </c>
      <c r="L101" s="6">
        <v>36.163969461264799</v>
      </c>
      <c r="M101" s="6">
        <v>14.425671870840301</v>
      </c>
      <c r="N101" s="6">
        <v>1.17895759983857</v>
      </c>
      <c r="O101" s="6">
        <v>5.8552928005663301</v>
      </c>
    </row>
    <row r="102" spans="1:15" x14ac:dyDescent="0.25">
      <c r="A102" s="6" t="s">
        <v>66</v>
      </c>
      <c r="B102" s="6" t="s">
        <v>67</v>
      </c>
      <c r="C102" s="6" t="s">
        <v>16</v>
      </c>
      <c r="D102" s="6">
        <v>339.2461136</v>
      </c>
      <c r="E102" s="6">
        <v>7482.8921253999997</v>
      </c>
      <c r="F102" s="6">
        <v>13828.0021751</v>
      </c>
      <c r="G102" s="6">
        <v>5178.3948452000004</v>
      </c>
      <c r="H102" s="6">
        <v>1439.4937545</v>
      </c>
      <c r="I102" s="6">
        <v>10098.396472599999</v>
      </c>
      <c r="J102" s="6">
        <v>0.88422653218047298</v>
      </c>
      <c r="K102" s="6">
        <v>19.5037510806226</v>
      </c>
      <c r="L102" s="6">
        <v>36.041935102871903</v>
      </c>
      <c r="M102" s="6">
        <v>13.497204338297299</v>
      </c>
      <c r="N102" s="6">
        <v>3.7519621289980898</v>
      </c>
      <c r="O102" s="6">
        <v>26.320920817029599</v>
      </c>
    </row>
    <row r="103" spans="1:15" x14ac:dyDescent="0.25">
      <c r="A103" t="s">
        <v>19</v>
      </c>
    </row>
    <row r="104" spans="1:15" x14ac:dyDescent="0.25">
      <c r="A104" t="s">
        <v>1035</v>
      </c>
    </row>
    <row r="105" spans="1:15" x14ac:dyDescent="0.25">
      <c r="A105" t="s">
        <v>20</v>
      </c>
    </row>
    <row r="106" spans="1:15" x14ac:dyDescent="0.25">
      <c r="A106" t="s">
        <v>21</v>
      </c>
    </row>
    <row r="107" spans="1:15" x14ac:dyDescent="0.25">
      <c r="A107" t="s">
        <v>22</v>
      </c>
    </row>
    <row r="110" spans="1:15" x14ac:dyDescent="0.25">
      <c r="L110" s="7" t="str">
        <f>HYPERLINK("#'Indice'!A1", "Ir al índice")</f>
        <v>Ir al índice</v>
      </c>
    </row>
    <row r="111" spans="1:15" ht="17.25" x14ac:dyDescent="0.3">
      <c r="A111" s="4" t="s">
        <v>411</v>
      </c>
    </row>
    <row r="112" spans="1:15" x14ac:dyDescent="0.25">
      <c r="A112" s="5" t="s">
        <v>24</v>
      </c>
      <c r="B112" s="5" t="s">
        <v>69</v>
      </c>
      <c r="C112" s="5" t="s">
        <v>11</v>
      </c>
      <c r="D112" s="5" t="s">
        <v>397</v>
      </c>
      <c r="E112" s="5" t="s">
        <v>398</v>
      </c>
      <c r="F112" s="5" t="s">
        <v>399</v>
      </c>
      <c r="G112" s="5" t="s">
        <v>400</v>
      </c>
      <c r="H112" s="5" t="s">
        <v>401</v>
      </c>
      <c r="I112" s="5" t="s">
        <v>402</v>
      </c>
      <c r="J112" s="5" t="s">
        <v>403</v>
      </c>
      <c r="K112" s="5" t="s">
        <v>404</v>
      </c>
      <c r="L112" s="5" t="s">
        <v>405</v>
      </c>
      <c r="M112" s="5" t="s">
        <v>406</v>
      </c>
      <c r="N112" s="5" t="s">
        <v>407</v>
      </c>
      <c r="O112" s="5" t="s">
        <v>408</v>
      </c>
    </row>
    <row r="113" spans="1:15" x14ac:dyDescent="0.25">
      <c r="A113" s="6" t="s">
        <v>70</v>
      </c>
      <c r="B113" s="6" t="s">
        <v>71</v>
      </c>
      <c r="C113" s="6" t="s">
        <v>15</v>
      </c>
      <c r="D113" s="6">
        <v>746.94176000000004</v>
      </c>
      <c r="E113" s="6">
        <v>8577.4362982999992</v>
      </c>
      <c r="F113" s="6">
        <v>12955.9834672</v>
      </c>
      <c r="G113" s="6">
        <v>3985.2861312</v>
      </c>
      <c r="H113" s="6">
        <v>780.66938110000001</v>
      </c>
      <c r="I113" s="6">
        <v>4180.2665378000002</v>
      </c>
      <c r="J113" s="6">
        <v>2.3920060233026899</v>
      </c>
      <c r="K113" s="6">
        <v>27.468378913542999</v>
      </c>
      <c r="L113" s="6">
        <v>41.490236790820802</v>
      </c>
      <c r="M113" s="6">
        <v>12.762478871733</v>
      </c>
      <c r="N113" s="6">
        <v>2.5000153449703801</v>
      </c>
      <c r="O113" s="6">
        <v>13.3868840556301</v>
      </c>
    </row>
    <row r="114" spans="1:15" x14ac:dyDescent="0.25">
      <c r="A114" s="6" t="s">
        <v>70</v>
      </c>
      <c r="B114" s="6" t="s">
        <v>71</v>
      </c>
      <c r="C114" s="6" t="s">
        <v>16</v>
      </c>
      <c r="D114" s="6">
        <v>2070.4809408000001</v>
      </c>
      <c r="E114" s="6">
        <v>18645.143398799999</v>
      </c>
      <c r="F114" s="6">
        <v>53960.303826800002</v>
      </c>
      <c r="G114" s="6">
        <v>25471.094596700001</v>
      </c>
      <c r="H114" s="6">
        <v>7834.3257199999998</v>
      </c>
      <c r="I114" s="6">
        <v>175769.41859340001</v>
      </c>
      <c r="J114" s="6">
        <v>0.72968294046648097</v>
      </c>
      <c r="K114" s="6">
        <v>6.5709578835334801</v>
      </c>
      <c r="L114" s="6">
        <v>19.016795754512302</v>
      </c>
      <c r="M114" s="6">
        <v>8.9765729478479006</v>
      </c>
      <c r="N114" s="6">
        <v>2.7609883845310801</v>
      </c>
      <c r="O114" s="6">
        <v>61.945002089108698</v>
      </c>
    </row>
    <row r="115" spans="1:15" x14ac:dyDescent="0.25">
      <c r="A115" s="6" t="s">
        <v>72</v>
      </c>
      <c r="B115" s="6" t="s">
        <v>73</v>
      </c>
      <c r="C115" s="6" t="s">
        <v>15</v>
      </c>
      <c r="D115" s="6">
        <v>154.69336290000001</v>
      </c>
      <c r="E115" s="6">
        <v>1558.2676637</v>
      </c>
      <c r="F115" s="6">
        <v>2425.6775339999999</v>
      </c>
      <c r="G115" s="6">
        <v>448.96980350000001</v>
      </c>
      <c r="H115" s="6">
        <v>191.8763027</v>
      </c>
      <c r="I115" s="6">
        <v>1547.3966276000001</v>
      </c>
      <c r="J115" s="6">
        <v>2.4450176271984301</v>
      </c>
      <c r="K115" s="6">
        <v>24.629317213193801</v>
      </c>
      <c r="L115" s="6">
        <v>38.339229410657602</v>
      </c>
      <c r="M115" s="6">
        <v>7.0962261279880297</v>
      </c>
      <c r="N115" s="6">
        <v>3.0327153896475401</v>
      </c>
      <c r="O115" s="6">
        <v>24.457494231314602</v>
      </c>
    </row>
    <row r="116" spans="1:15" x14ac:dyDescent="0.25">
      <c r="A116" s="6" t="s">
        <v>72</v>
      </c>
      <c r="B116" s="6" t="s">
        <v>73</v>
      </c>
      <c r="C116" s="6" t="s">
        <v>16</v>
      </c>
      <c r="D116" s="6">
        <v>326.53250839999998</v>
      </c>
      <c r="E116" s="6">
        <v>3901.3862838</v>
      </c>
      <c r="F116" s="6">
        <v>12521.5596181</v>
      </c>
      <c r="G116" s="6">
        <v>7948.9049279999999</v>
      </c>
      <c r="H116" s="6">
        <v>2521.6357840000001</v>
      </c>
      <c r="I116" s="6">
        <v>59835.5704769</v>
      </c>
      <c r="J116" s="6">
        <v>0.37508505760898397</v>
      </c>
      <c r="K116" s="6">
        <v>4.4814885543384504</v>
      </c>
      <c r="L116" s="6">
        <v>14.383406827463601</v>
      </c>
      <c r="M116" s="6">
        <v>9.1308380824211302</v>
      </c>
      <c r="N116" s="6">
        <v>2.8965811335142302</v>
      </c>
      <c r="O116" s="6">
        <v>68.732600344653605</v>
      </c>
    </row>
    <row r="117" spans="1:15" x14ac:dyDescent="0.25">
      <c r="A117" s="6" t="s">
        <v>74</v>
      </c>
      <c r="B117" s="6" t="s">
        <v>75</v>
      </c>
      <c r="C117" s="6" t="s">
        <v>15</v>
      </c>
      <c r="D117" s="6">
        <v>1198.4896679000001</v>
      </c>
      <c r="E117" s="6">
        <v>5301.5086487999997</v>
      </c>
      <c r="F117" s="6">
        <v>7568.6389081999996</v>
      </c>
      <c r="G117" s="6">
        <v>904.10632339999995</v>
      </c>
      <c r="H117" s="6">
        <v>178.33049449999999</v>
      </c>
      <c r="I117" s="6">
        <v>913.07236539999997</v>
      </c>
      <c r="J117" s="6">
        <v>7.4606495573784501</v>
      </c>
      <c r="K117" s="6">
        <v>33.002118594324003</v>
      </c>
      <c r="L117" s="6">
        <v>47.115101642354098</v>
      </c>
      <c r="M117" s="6">
        <v>5.6281006187698601</v>
      </c>
      <c r="N117" s="6">
        <v>1.1101149726136099</v>
      </c>
      <c r="O117" s="6">
        <v>5.6839146145600301</v>
      </c>
    </row>
    <row r="118" spans="1:15" x14ac:dyDescent="0.25">
      <c r="A118" s="6" t="s">
        <v>74</v>
      </c>
      <c r="B118" s="6" t="s">
        <v>75</v>
      </c>
      <c r="C118" s="6" t="s">
        <v>16</v>
      </c>
      <c r="D118" s="6">
        <v>598.22374330000002</v>
      </c>
      <c r="E118" s="6">
        <v>5160.5186641999999</v>
      </c>
      <c r="F118" s="6">
        <v>11470.0910687</v>
      </c>
      <c r="G118" s="6">
        <v>3364.9275283000002</v>
      </c>
      <c r="H118" s="6">
        <v>773.05950170000006</v>
      </c>
      <c r="I118" s="6">
        <v>11893.9028886</v>
      </c>
      <c r="J118" s="6">
        <v>1.7985890932051301</v>
      </c>
      <c r="K118" s="6">
        <v>15.515353057555</v>
      </c>
      <c r="L118" s="6">
        <v>34.485392673369297</v>
      </c>
      <c r="M118" s="6">
        <v>10.1168200353275</v>
      </c>
      <c r="N118" s="6">
        <v>2.3242413958466699</v>
      </c>
      <c r="O118" s="6">
        <v>35.759603744696399</v>
      </c>
    </row>
    <row r="119" spans="1:15" x14ac:dyDescent="0.25">
      <c r="A119" s="6" t="s">
        <v>76</v>
      </c>
      <c r="B119" s="6" t="s">
        <v>77</v>
      </c>
      <c r="C119" s="6" t="s">
        <v>15</v>
      </c>
      <c r="D119" s="6">
        <v>3132.3029001</v>
      </c>
      <c r="E119" s="6">
        <v>24575.590463500001</v>
      </c>
      <c r="F119" s="6">
        <v>33823.330039400003</v>
      </c>
      <c r="G119" s="6">
        <v>6373.3763415000003</v>
      </c>
      <c r="H119" s="6">
        <v>1058.9041039000001</v>
      </c>
      <c r="I119" s="6">
        <v>2745.7622311999999</v>
      </c>
      <c r="J119" s="6">
        <v>4.3680587898125003</v>
      </c>
      <c r="K119" s="6">
        <v>34.271150448283997</v>
      </c>
      <c r="L119" s="6">
        <v>47.167307502289603</v>
      </c>
      <c r="M119" s="6">
        <v>8.8878002661822109</v>
      </c>
      <c r="N119" s="6">
        <v>1.47666286630876</v>
      </c>
      <c r="O119" s="6">
        <v>3.8290201271229001</v>
      </c>
    </row>
    <row r="120" spans="1:15" x14ac:dyDescent="0.25">
      <c r="A120" s="6" t="s">
        <v>76</v>
      </c>
      <c r="B120" s="6" t="s">
        <v>77</v>
      </c>
      <c r="C120" s="6" t="s">
        <v>16</v>
      </c>
      <c r="D120" s="6">
        <v>2062.1368336999999</v>
      </c>
      <c r="E120" s="6">
        <v>29140.367270499999</v>
      </c>
      <c r="F120" s="6">
        <v>50878.7255831</v>
      </c>
      <c r="G120" s="6">
        <v>15799.274778999999</v>
      </c>
      <c r="H120" s="6">
        <v>2589.1509884000002</v>
      </c>
      <c r="I120" s="6">
        <v>11857.6597896</v>
      </c>
      <c r="J120" s="6">
        <v>1.83582847076428</v>
      </c>
      <c r="K120" s="6">
        <v>25.942369589376199</v>
      </c>
      <c r="L120" s="6">
        <v>45.295060664847298</v>
      </c>
      <c r="M120" s="6">
        <v>14.065389833842501</v>
      </c>
      <c r="N120" s="6">
        <v>2.3050056727242798</v>
      </c>
      <c r="O120" s="6">
        <v>10.5563457684454</v>
      </c>
    </row>
    <row r="121" spans="1:15" x14ac:dyDescent="0.25">
      <c r="A121" s="6" t="s">
        <v>78</v>
      </c>
      <c r="B121" s="6" t="s">
        <v>79</v>
      </c>
      <c r="C121" s="6" t="s">
        <v>15</v>
      </c>
      <c r="D121" s="6">
        <v>4316.5244985999998</v>
      </c>
      <c r="E121" s="6">
        <v>31650.695052200001</v>
      </c>
      <c r="F121" s="6">
        <v>31395.5565781</v>
      </c>
      <c r="G121" s="6">
        <v>3560.3410889000002</v>
      </c>
      <c r="H121" s="6">
        <v>572.24307309999995</v>
      </c>
      <c r="I121" s="6">
        <v>1359.4551761</v>
      </c>
      <c r="J121" s="6">
        <v>5.9248307348402998</v>
      </c>
      <c r="K121" s="6">
        <v>43.443518248339203</v>
      </c>
      <c r="L121" s="6">
        <v>43.093316998820498</v>
      </c>
      <c r="M121" s="6">
        <v>4.8868987809222801</v>
      </c>
      <c r="N121" s="6">
        <v>0.785456760039699</v>
      </c>
      <c r="O121" s="6">
        <v>1.8659784770380401</v>
      </c>
    </row>
    <row r="122" spans="1:15" x14ac:dyDescent="0.25">
      <c r="A122" s="6" t="s">
        <v>78</v>
      </c>
      <c r="B122" s="6" t="s">
        <v>79</v>
      </c>
      <c r="C122" s="6" t="s">
        <v>16</v>
      </c>
      <c r="D122" s="6">
        <v>2632.4643786000001</v>
      </c>
      <c r="E122" s="6">
        <v>29660.7727882</v>
      </c>
      <c r="F122" s="6">
        <v>42272.034306200003</v>
      </c>
      <c r="G122" s="6">
        <v>10399.9899816</v>
      </c>
      <c r="H122" s="6">
        <v>967.27151709999998</v>
      </c>
      <c r="I122" s="6">
        <v>5385.4873831000004</v>
      </c>
      <c r="J122" s="6">
        <v>2.8827435903363101</v>
      </c>
      <c r="K122" s="6">
        <v>32.480744406151501</v>
      </c>
      <c r="L122" s="6">
        <v>46.291010407320996</v>
      </c>
      <c r="M122" s="6">
        <v>11.3887597882572</v>
      </c>
      <c r="N122" s="6">
        <v>1.0592339971254701</v>
      </c>
      <c r="O122" s="6">
        <v>5.8975078108084702</v>
      </c>
    </row>
    <row r="123" spans="1:15" x14ac:dyDescent="0.25">
      <c r="A123" s="6" t="s">
        <v>80</v>
      </c>
      <c r="B123" s="6" t="s">
        <v>81</v>
      </c>
      <c r="C123" s="6" t="s">
        <v>15</v>
      </c>
      <c r="D123" s="6">
        <v>805.31503469999996</v>
      </c>
      <c r="E123" s="6">
        <v>10604.1660331</v>
      </c>
      <c r="F123" s="6">
        <v>20064.215554599999</v>
      </c>
      <c r="G123" s="6">
        <v>4284.5790735999999</v>
      </c>
      <c r="H123" s="6">
        <v>843.88302580000004</v>
      </c>
      <c r="I123" s="6">
        <v>3979.2196696000001</v>
      </c>
      <c r="J123" s="6">
        <v>1.98444475427346</v>
      </c>
      <c r="K123" s="6">
        <v>26.130620628074201</v>
      </c>
      <c r="L123" s="6">
        <v>49.441927184149101</v>
      </c>
      <c r="M123" s="6">
        <v>10.5579929599138</v>
      </c>
      <c r="N123" s="6">
        <v>2.07948339669713</v>
      </c>
      <c r="O123" s="6">
        <v>9.8055310768923398</v>
      </c>
    </row>
    <row r="124" spans="1:15" x14ac:dyDescent="0.25">
      <c r="A124" s="6" t="s">
        <v>80</v>
      </c>
      <c r="B124" s="6" t="s">
        <v>81</v>
      </c>
      <c r="C124" s="6" t="s">
        <v>16</v>
      </c>
      <c r="D124" s="6">
        <v>684.56596290000005</v>
      </c>
      <c r="E124" s="6">
        <v>7792.9564350999999</v>
      </c>
      <c r="F124" s="6">
        <v>19693.537941400002</v>
      </c>
      <c r="G124" s="6">
        <v>6887.1675160000004</v>
      </c>
      <c r="H124" s="6">
        <v>1532.183149</v>
      </c>
      <c r="I124" s="6">
        <v>8295.0480093999995</v>
      </c>
      <c r="J124" s="6">
        <v>1.5251397177191199</v>
      </c>
      <c r="K124" s="6">
        <v>17.361873101718899</v>
      </c>
      <c r="L124" s="6">
        <v>43.875095351804802</v>
      </c>
      <c r="M124" s="6">
        <v>15.34387230814</v>
      </c>
      <c r="N124" s="6">
        <v>3.41354011446988</v>
      </c>
      <c r="O124" s="6">
        <v>18.4804794061473</v>
      </c>
    </row>
    <row r="125" spans="1:15" x14ac:dyDescent="0.25">
      <c r="A125" s="6" t="s">
        <v>82</v>
      </c>
      <c r="B125" s="6" t="s">
        <v>83</v>
      </c>
      <c r="C125" s="6" t="s">
        <v>15</v>
      </c>
      <c r="D125" s="6">
        <v>4314.4159735000003</v>
      </c>
      <c r="E125" s="6">
        <v>44884.771589399999</v>
      </c>
      <c r="F125" s="6">
        <v>61329.717963499999</v>
      </c>
      <c r="G125" s="6">
        <v>11405.6734062</v>
      </c>
      <c r="H125" s="6">
        <v>1713.7545485999999</v>
      </c>
      <c r="I125" s="6">
        <v>4034.5148113</v>
      </c>
      <c r="J125" s="6">
        <v>3.3790098131398199</v>
      </c>
      <c r="K125" s="6">
        <v>35.153328884531497</v>
      </c>
      <c r="L125" s="6">
        <v>48.0328554568299</v>
      </c>
      <c r="M125" s="6">
        <v>8.9328156120636599</v>
      </c>
      <c r="N125" s="6">
        <v>1.34219636507017</v>
      </c>
      <c r="O125" s="6">
        <v>3.1597938683648401</v>
      </c>
    </row>
    <row r="126" spans="1:15" x14ac:dyDescent="0.25">
      <c r="A126" s="6" t="s">
        <v>82</v>
      </c>
      <c r="B126" s="6" t="s">
        <v>83</v>
      </c>
      <c r="C126" s="6" t="s">
        <v>16</v>
      </c>
      <c r="D126" s="6">
        <v>2999.1765227000001</v>
      </c>
      <c r="E126" s="6">
        <v>48547.155887399997</v>
      </c>
      <c r="F126" s="6">
        <v>89278.671158099998</v>
      </c>
      <c r="G126" s="6">
        <v>22887.5930716</v>
      </c>
      <c r="H126" s="6">
        <v>3410.7800100999998</v>
      </c>
      <c r="I126" s="6">
        <v>14375.847925100001</v>
      </c>
      <c r="J126" s="6">
        <v>1.65244591524999</v>
      </c>
      <c r="K126" s="6">
        <v>26.747858565830501</v>
      </c>
      <c r="L126" s="6">
        <v>49.189560653581701</v>
      </c>
      <c r="M126" s="6">
        <v>12.610297991737299</v>
      </c>
      <c r="N126" s="6">
        <v>1.87922566506094</v>
      </c>
      <c r="O126" s="6">
        <v>7.9206112085396496</v>
      </c>
    </row>
    <row r="127" spans="1:15" x14ac:dyDescent="0.25">
      <c r="A127" s="6" t="s">
        <v>84</v>
      </c>
      <c r="B127" s="6" t="s">
        <v>85</v>
      </c>
      <c r="C127" s="6" t="s">
        <v>15</v>
      </c>
      <c r="D127" s="6">
        <v>4268.6672312000001</v>
      </c>
      <c r="E127" s="6">
        <v>41687.992171700003</v>
      </c>
      <c r="F127" s="6">
        <v>74563.0268679</v>
      </c>
      <c r="G127" s="6">
        <v>16084.385120200001</v>
      </c>
      <c r="H127" s="6">
        <v>3030.3658700999999</v>
      </c>
      <c r="I127" s="6">
        <v>10216.7750462</v>
      </c>
      <c r="J127" s="6">
        <v>2.8486037353146298</v>
      </c>
      <c r="K127" s="6">
        <v>27.8195895313882</v>
      </c>
      <c r="L127" s="6">
        <v>49.758040472167501</v>
      </c>
      <c r="M127" s="6">
        <v>10.7335702344641</v>
      </c>
      <c r="N127" s="6">
        <v>2.0222498192978402</v>
      </c>
      <c r="O127" s="6">
        <v>6.8179462073676502</v>
      </c>
    </row>
    <row r="128" spans="1:15" x14ac:dyDescent="0.25">
      <c r="A128" s="6" t="s">
        <v>84</v>
      </c>
      <c r="B128" s="6" t="s">
        <v>85</v>
      </c>
      <c r="C128" s="6" t="s">
        <v>16</v>
      </c>
      <c r="D128" s="6">
        <v>3902.6331678000001</v>
      </c>
      <c r="E128" s="6">
        <v>59257.500036899997</v>
      </c>
      <c r="F128" s="6">
        <v>134559.89107809999</v>
      </c>
      <c r="G128" s="6">
        <v>58376.838314300003</v>
      </c>
      <c r="H128" s="6">
        <v>11823.7681865</v>
      </c>
      <c r="I128" s="6">
        <v>80024.818405400001</v>
      </c>
      <c r="J128" s="6">
        <v>1.12162213269245</v>
      </c>
      <c r="K128" s="6">
        <v>17.030686900782499</v>
      </c>
      <c r="L128" s="6">
        <v>38.672697513858999</v>
      </c>
      <c r="M128" s="6">
        <v>16.777583512118401</v>
      </c>
      <c r="N128" s="6">
        <v>3.3981672167459398</v>
      </c>
      <c r="O128" s="6">
        <v>22.999242723801601</v>
      </c>
    </row>
    <row r="129" spans="1:15" x14ac:dyDescent="0.25">
      <c r="A129" s="6" t="s">
        <v>86</v>
      </c>
      <c r="B129" s="6" t="s">
        <v>87</v>
      </c>
      <c r="C129" s="6" t="s">
        <v>15</v>
      </c>
      <c r="D129" s="6">
        <v>979.76836070000002</v>
      </c>
      <c r="E129" s="6">
        <v>7209.2925439999999</v>
      </c>
      <c r="F129" s="6">
        <v>13238.565393999999</v>
      </c>
      <c r="G129" s="6">
        <v>3610.0387295</v>
      </c>
      <c r="H129" s="6">
        <v>381.4888636</v>
      </c>
      <c r="I129" s="6">
        <v>2408.8528485000002</v>
      </c>
      <c r="J129" s="6">
        <v>3.5207996384488398</v>
      </c>
      <c r="K129" s="6">
        <v>25.906607725373402</v>
      </c>
      <c r="L129" s="6">
        <v>47.572812230306702</v>
      </c>
      <c r="M129" s="6">
        <v>12.9726816699092</v>
      </c>
      <c r="N129" s="6">
        <v>1.3708810234242701</v>
      </c>
      <c r="O129" s="6">
        <v>8.6562177125375808</v>
      </c>
    </row>
    <row r="130" spans="1:15" x14ac:dyDescent="0.25">
      <c r="A130" s="6" t="s">
        <v>86</v>
      </c>
      <c r="B130" s="6" t="s">
        <v>87</v>
      </c>
      <c r="C130" s="6" t="s">
        <v>16</v>
      </c>
      <c r="D130" s="6">
        <v>1387.1745186999999</v>
      </c>
      <c r="E130" s="6">
        <v>21170.053878399998</v>
      </c>
      <c r="F130" s="6">
        <v>51969.893283700003</v>
      </c>
      <c r="G130" s="6">
        <v>26544.9244182</v>
      </c>
      <c r="H130" s="6">
        <v>4781.2794004999996</v>
      </c>
      <c r="I130" s="6">
        <v>71992.1445427</v>
      </c>
      <c r="J130" s="6">
        <v>0.77998867127222604</v>
      </c>
      <c r="K130" s="6">
        <v>11.903622776209399</v>
      </c>
      <c r="L130" s="6">
        <v>29.221938164277301</v>
      </c>
      <c r="M130" s="6">
        <v>14.925836689515499</v>
      </c>
      <c r="N130" s="6">
        <v>2.68844598592558</v>
      </c>
      <c r="O130" s="6">
        <v>40.480167712799997</v>
      </c>
    </row>
    <row r="131" spans="1:15" x14ac:dyDescent="0.25">
      <c r="A131" s="6" t="s">
        <v>88</v>
      </c>
      <c r="B131" s="6" t="s">
        <v>89</v>
      </c>
      <c r="C131" s="6" t="s">
        <v>15</v>
      </c>
      <c r="D131" s="6">
        <v>1516.4499688000001</v>
      </c>
      <c r="E131" s="6">
        <v>15752.1723241</v>
      </c>
      <c r="F131" s="6">
        <v>35804.211749399998</v>
      </c>
      <c r="G131" s="6">
        <v>11828.046471600001</v>
      </c>
      <c r="H131" s="6">
        <v>1823.367843</v>
      </c>
      <c r="I131" s="6">
        <v>8432.8547531000004</v>
      </c>
      <c r="J131" s="6">
        <v>2.0177067849202799</v>
      </c>
      <c r="K131" s="6">
        <v>20.9589934580702</v>
      </c>
      <c r="L131" s="6">
        <v>47.639158865658899</v>
      </c>
      <c r="M131" s="6">
        <v>15.7377626094615</v>
      </c>
      <c r="N131" s="6">
        <v>2.4260752045369798</v>
      </c>
      <c r="O131" s="6">
        <v>11.220303077352099</v>
      </c>
    </row>
    <row r="132" spans="1:15" x14ac:dyDescent="0.25">
      <c r="A132" s="6" t="s">
        <v>88</v>
      </c>
      <c r="B132" s="6" t="s">
        <v>89</v>
      </c>
      <c r="C132" s="6" t="s">
        <v>16</v>
      </c>
      <c r="D132" s="6">
        <v>3142.8098601000002</v>
      </c>
      <c r="E132" s="6">
        <v>49154.102998000002</v>
      </c>
      <c r="F132" s="6">
        <v>119271.5214092</v>
      </c>
      <c r="G132" s="6">
        <v>61107.496240599998</v>
      </c>
      <c r="H132" s="6">
        <v>11525.473196499999</v>
      </c>
      <c r="I132" s="6">
        <v>105189.30286359999</v>
      </c>
      <c r="J132" s="6">
        <v>0.89951157859098096</v>
      </c>
      <c r="K132" s="6">
        <v>14.068520448306</v>
      </c>
      <c r="L132" s="6">
        <v>34.137004553092403</v>
      </c>
      <c r="M132" s="6">
        <v>17.4897314358609</v>
      </c>
      <c r="N132" s="6">
        <v>3.2987349061778399</v>
      </c>
      <c r="O132" s="6">
        <v>30.106497077971799</v>
      </c>
    </row>
    <row r="133" spans="1:15" x14ac:dyDescent="0.25">
      <c r="A133" s="6" t="s">
        <v>90</v>
      </c>
      <c r="B133" s="6" t="s">
        <v>91</v>
      </c>
      <c r="C133" s="6" t="s">
        <v>15</v>
      </c>
      <c r="D133" s="6">
        <v>2816.0174482000002</v>
      </c>
      <c r="E133" s="6">
        <v>23638.188577299999</v>
      </c>
      <c r="F133" s="6">
        <v>46482.114788500003</v>
      </c>
      <c r="G133" s="6">
        <v>11714.8562926</v>
      </c>
      <c r="H133" s="6">
        <v>2599.6973806000001</v>
      </c>
      <c r="I133" s="6">
        <v>11350.259576099999</v>
      </c>
      <c r="J133" s="6">
        <v>2.8559686203935302</v>
      </c>
      <c r="K133" s="6">
        <v>23.973546351023501</v>
      </c>
      <c r="L133" s="6">
        <v>47.1415620419329</v>
      </c>
      <c r="M133" s="6">
        <v>11.8810563426981</v>
      </c>
      <c r="N133" s="6">
        <v>2.6365795944406099</v>
      </c>
      <c r="O133" s="6">
        <v>11.511287049511401</v>
      </c>
    </row>
    <row r="134" spans="1:15" x14ac:dyDescent="0.25">
      <c r="A134" s="6" t="s">
        <v>90</v>
      </c>
      <c r="B134" s="6" t="s">
        <v>91</v>
      </c>
      <c r="C134" s="6" t="s">
        <v>16</v>
      </c>
      <c r="D134" s="6">
        <v>5504.7109114000004</v>
      </c>
      <c r="E134" s="6">
        <v>64165.132021999998</v>
      </c>
      <c r="F134" s="6">
        <v>154470.0810793</v>
      </c>
      <c r="G134" s="6">
        <v>75280.230093299993</v>
      </c>
      <c r="H134" s="6">
        <v>17210.2696865</v>
      </c>
      <c r="I134" s="6">
        <v>225244.4799534</v>
      </c>
      <c r="J134" s="6">
        <v>1.0158637857827999</v>
      </c>
      <c r="K134" s="6">
        <v>11.8413182781554</v>
      </c>
      <c r="L134" s="6">
        <v>28.506594420865699</v>
      </c>
      <c r="M134" s="6">
        <v>13.8925478136926</v>
      </c>
      <c r="N134" s="6">
        <v>3.1760595605236501</v>
      </c>
      <c r="O134" s="6">
        <v>41.567616140979901</v>
      </c>
    </row>
    <row r="135" spans="1:15" x14ac:dyDescent="0.25">
      <c r="A135" s="6" t="s">
        <v>92</v>
      </c>
      <c r="B135" s="6" t="s">
        <v>93</v>
      </c>
      <c r="C135" s="6" t="s">
        <v>15</v>
      </c>
      <c r="D135" s="6">
        <v>33.090503499999997</v>
      </c>
      <c r="E135" s="6">
        <v>2787.1445156</v>
      </c>
      <c r="F135" s="6">
        <v>4875.5624098999997</v>
      </c>
      <c r="G135" s="6">
        <v>1719.2724899</v>
      </c>
      <c r="H135" s="6">
        <v>233.9946377</v>
      </c>
      <c r="I135" s="6">
        <v>1162.1234852</v>
      </c>
      <c r="J135" s="6">
        <v>0.30607647718326603</v>
      </c>
      <c r="K135" s="6">
        <v>25.7801871988895</v>
      </c>
      <c r="L135" s="6">
        <v>45.097378669664202</v>
      </c>
      <c r="M135" s="6">
        <v>15.902715624339001</v>
      </c>
      <c r="N135" s="6">
        <v>2.1643748753170402</v>
      </c>
      <c r="O135" s="6">
        <v>10.749267154606899</v>
      </c>
    </row>
    <row r="136" spans="1:15" x14ac:dyDescent="0.25">
      <c r="A136" s="6" t="s">
        <v>92</v>
      </c>
      <c r="B136" s="6" t="s">
        <v>93</v>
      </c>
      <c r="C136" s="6" t="s">
        <v>16</v>
      </c>
      <c r="D136" s="6">
        <v>623.22986049999997</v>
      </c>
      <c r="E136" s="6">
        <v>6041.7940373000001</v>
      </c>
      <c r="F136" s="6">
        <v>18823.832946099999</v>
      </c>
      <c r="G136" s="6">
        <v>10245.3940611</v>
      </c>
      <c r="H136" s="6">
        <v>1776.5025667</v>
      </c>
      <c r="I136" s="6">
        <v>32606.4773618</v>
      </c>
      <c r="J136" s="6">
        <v>0.88883980883374902</v>
      </c>
      <c r="K136" s="6">
        <v>8.61670371958472</v>
      </c>
      <c r="L136" s="6">
        <v>26.8462298387097</v>
      </c>
      <c r="M136" s="6">
        <v>14.6118064551475</v>
      </c>
      <c r="N136" s="6">
        <v>2.5336176936571699</v>
      </c>
      <c r="O136" s="6">
        <v>46.502802484067203</v>
      </c>
    </row>
    <row r="137" spans="1:15" x14ac:dyDescent="0.25">
      <c r="A137" s="6" t="s">
        <v>94</v>
      </c>
      <c r="B137" s="6" t="s">
        <v>95</v>
      </c>
      <c r="C137" s="6" t="s">
        <v>15</v>
      </c>
      <c r="D137" s="6">
        <v>75.811235800000006</v>
      </c>
      <c r="E137" s="6">
        <v>400.56932369999998</v>
      </c>
      <c r="F137" s="6">
        <v>1609.0755655999999</v>
      </c>
      <c r="G137" s="6">
        <v>869.28530890000002</v>
      </c>
      <c r="H137" s="6">
        <v>364.29711049999997</v>
      </c>
      <c r="I137" s="6">
        <v>2326.8435911000001</v>
      </c>
      <c r="J137" s="6">
        <v>1.3427704294776801</v>
      </c>
      <c r="K137" s="6">
        <v>7.0948934830611803</v>
      </c>
      <c r="L137" s="6">
        <v>28.499985067949002</v>
      </c>
      <c r="M137" s="6">
        <v>15.396802271495201</v>
      </c>
      <c r="N137" s="6">
        <v>6.4524391716031699</v>
      </c>
      <c r="O137" s="6">
        <v>41.2131095764138</v>
      </c>
    </row>
    <row r="138" spans="1:15" x14ac:dyDescent="0.25">
      <c r="A138" s="6" t="s">
        <v>94</v>
      </c>
      <c r="B138" s="6" t="s">
        <v>95</v>
      </c>
      <c r="C138" s="6" t="s">
        <v>16</v>
      </c>
      <c r="D138" s="6">
        <v>312.06824690000002</v>
      </c>
      <c r="E138" s="6">
        <v>3437.7961592000001</v>
      </c>
      <c r="F138" s="6">
        <v>13032.4111773</v>
      </c>
      <c r="G138" s="6">
        <v>9509.3154302000003</v>
      </c>
      <c r="H138" s="6">
        <v>2746.4987722000001</v>
      </c>
      <c r="I138" s="6">
        <v>65274.288385699998</v>
      </c>
      <c r="J138" s="6">
        <v>0.33088789928775603</v>
      </c>
      <c r="K138" s="6">
        <v>3.64511660701486</v>
      </c>
      <c r="L138" s="6">
        <v>13.818346467312599</v>
      </c>
      <c r="M138" s="6">
        <v>10.0827861777677</v>
      </c>
      <c r="N138" s="6">
        <v>2.9121296964918999</v>
      </c>
      <c r="O138" s="6">
        <v>69.210733152125201</v>
      </c>
    </row>
    <row r="139" spans="1:15" x14ac:dyDescent="0.25">
      <c r="A139" s="6" t="s">
        <v>96</v>
      </c>
      <c r="B139" s="6" t="s">
        <v>97</v>
      </c>
      <c r="C139" s="6" t="s">
        <v>15</v>
      </c>
      <c r="D139" s="6">
        <v>314.47348570000003</v>
      </c>
      <c r="E139" s="6">
        <v>3350.1042060999998</v>
      </c>
      <c r="F139" s="6">
        <v>6243.1532835999997</v>
      </c>
      <c r="G139" s="6">
        <v>1244.5820802999999</v>
      </c>
      <c r="H139" s="6">
        <v>452.7809671</v>
      </c>
      <c r="I139" s="6">
        <v>1259.8748916</v>
      </c>
      <c r="J139" s="6">
        <v>2.4444169884313101</v>
      </c>
      <c r="K139" s="6">
        <v>26.0405153591173</v>
      </c>
      <c r="L139" s="6">
        <v>48.528320007146903</v>
      </c>
      <c r="M139" s="6">
        <v>9.6741942291591307</v>
      </c>
      <c r="N139" s="6">
        <v>3.5194874555289002</v>
      </c>
      <c r="O139" s="6">
        <v>9.7930659606165005</v>
      </c>
    </row>
    <row r="140" spans="1:15" x14ac:dyDescent="0.25">
      <c r="A140" s="6" t="s">
        <v>96</v>
      </c>
      <c r="B140" s="6" t="s">
        <v>97</v>
      </c>
      <c r="C140" s="6" t="s">
        <v>16</v>
      </c>
      <c r="D140" s="6">
        <v>274.75478550000003</v>
      </c>
      <c r="E140" s="6">
        <v>4185.8451667999998</v>
      </c>
      <c r="F140" s="6">
        <v>9776.6848905000006</v>
      </c>
      <c r="G140" s="6">
        <v>4147.0311842000001</v>
      </c>
      <c r="H140" s="6">
        <v>849.81160369999998</v>
      </c>
      <c r="I140" s="6">
        <v>7160.9527508000001</v>
      </c>
      <c r="J140" s="6">
        <v>1.0409318006569599</v>
      </c>
      <c r="K140" s="6">
        <v>15.8584293220558</v>
      </c>
      <c r="L140" s="6">
        <v>37.039799648999598</v>
      </c>
      <c r="M140" s="6">
        <v>15.711379258032499</v>
      </c>
      <c r="N140" s="6">
        <v>3.2195833140770498</v>
      </c>
      <c r="O140" s="6">
        <v>27.129876656177998</v>
      </c>
    </row>
    <row r="141" spans="1:15" x14ac:dyDescent="0.25">
      <c r="A141" s="6" t="s">
        <v>98</v>
      </c>
      <c r="B141" s="6" t="s">
        <v>99</v>
      </c>
      <c r="C141" s="6" t="s">
        <v>15</v>
      </c>
      <c r="D141" s="6">
        <v>220.86108329999999</v>
      </c>
      <c r="E141" s="6">
        <v>2702.6876422</v>
      </c>
      <c r="F141" s="6">
        <v>5432.0200953000003</v>
      </c>
      <c r="G141" s="6">
        <v>1719.6468227</v>
      </c>
      <c r="H141" s="6">
        <v>452.85403289999999</v>
      </c>
      <c r="I141" s="6">
        <v>1227.6716827</v>
      </c>
      <c r="J141" s="6">
        <v>1.8787507869848901</v>
      </c>
      <c r="K141" s="6">
        <v>22.990363258612199</v>
      </c>
      <c r="L141" s="6">
        <v>46.207380116398397</v>
      </c>
      <c r="M141" s="6">
        <v>14.628144411911901</v>
      </c>
      <c r="N141" s="6">
        <v>3.8521945921296599</v>
      </c>
      <c r="O141" s="6">
        <v>10.443166833963</v>
      </c>
    </row>
    <row r="142" spans="1:15" x14ac:dyDescent="0.25">
      <c r="A142" s="6" t="s">
        <v>98</v>
      </c>
      <c r="B142" s="6" t="s">
        <v>99</v>
      </c>
      <c r="C142" s="6" t="s">
        <v>16</v>
      </c>
      <c r="D142" s="6">
        <v>256.9958499</v>
      </c>
      <c r="E142" s="6">
        <v>4081.6300998000002</v>
      </c>
      <c r="F142" s="6">
        <v>10207.824740399999</v>
      </c>
      <c r="G142" s="6">
        <v>5260.5192606999999</v>
      </c>
      <c r="H142" s="6">
        <v>1521.4931035</v>
      </c>
      <c r="I142" s="6">
        <v>8889.2811528000002</v>
      </c>
      <c r="J142" s="6">
        <v>0.85047993039670999</v>
      </c>
      <c r="K142" s="6">
        <v>13.507395098145601</v>
      </c>
      <c r="L142" s="6">
        <v>33.780895987601703</v>
      </c>
      <c r="M142" s="6">
        <v>17.4087093485422</v>
      </c>
      <c r="N142" s="6">
        <v>5.0350982292798303</v>
      </c>
      <c r="O142" s="6">
        <v>29.417421406033899</v>
      </c>
    </row>
    <row r="143" spans="1:15" x14ac:dyDescent="0.25">
      <c r="A143" s="6" t="s">
        <v>100</v>
      </c>
      <c r="B143" s="6" t="s">
        <v>101</v>
      </c>
      <c r="C143" s="6" t="s">
        <v>15</v>
      </c>
      <c r="D143" s="6">
        <v>501.1975491</v>
      </c>
      <c r="E143" s="6">
        <v>5595.1061750999997</v>
      </c>
      <c r="F143" s="6">
        <v>10311.535031699999</v>
      </c>
      <c r="G143" s="6">
        <v>3342.7187884999998</v>
      </c>
      <c r="H143" s="6">
        <v>945.24025570000003</v>
      </c>
      <c r="I143" s="6">
        <v>2699.1317792999998</v>
      </c>
      <c r="J143" s="6">
        <v>2.14233407883955</v>
      </c>
      <c r="K143" s="6">
        <v>23.915892356550099</v>
      </c>
      <c r="L143" s="6">
        <v>44.075939603509802</v>
      </c>
      <c r="M143" s="6">
        <v>14.2882190653969</v>
      </c>
      <c r="N143" s="6">
        <v>4.0403637569925204</v>
      </c>
      <c r="O143" s="6">
        <v>11.5372511387112</v>
      </c>
    </row>
    <row r="144" spans="1:15" x14ac:dyDescent="0.25">
      <c r="A144" s="6" t="s">
        <v>100</v>
      </c>
      <c r="B144" s="6" t="s">
        <v>101</v>
      </c>
      <c r="C144" s="6" t="s">
        <v>16</v>
      </c>
      <c r="D144" s="6">
        <v>1338.9987080000001</v>
      </c>
      <c r="E144" s="6">
        <v>16792.8654164</v>
      </c>
      <c r="F144" s="6">
        <v>43662.392695399998</v>
      </c>
      <c r="G144" s="6">
        <v>18914.428121199999</v>
      </c>
      <c r="H144" s="6">
        <v>3764.2838655999999</v>
      </c>
      <c r="I144" s="6">
        <v>28080.145997899999</v>
      </c>
      <c r="J144" s="6">
        <v>1.1896593979880401</v>
      </c>
      <c r="K144" s="6">
        <v>14.9199473027188</v>
      </c>
      <c r="L144" s="6">
        <v>38.7927004696758</v>
      </c>
      <c r="M144" s="6">
        <v>16.804890876679501</v>
      </c>
      <c r="N144" s="6">
        <v>3.3444510817300799</v>
      </c>
      <c r="O144" s="6">
        <v>24.948350871207801</v>
      </c>
    </row>
    <row r="145" spans="1:15" x14ac:dyDescent="0.25">
      <c r="A145" s="6" t="s">
        <v>102</v>
      </c>
      <c r="B145" s="6" t="s">
        <v>103</v>
      </c>
      <c r="C145" s="6" t="s">
        <v>15</v>
      </c>
      <c r="D145" s="6">
        <v>92.501448699999997</v>
      </c>
      <c r="E145" s="6">
        <v>945.12560259999998</v>
      </c>
      <c r="F145" s="6">
        <v>1558.6664585000001</v>
      </c>
      <c r="G145" s="6">
        <v>381.05328120000001</v>
      </c>
      <c r="H145" s="6">
        <v>81.266835799999996</v>
      </c>
      <c r="I145" s="6">
        <v>299.99373900000001</v>
      </c>
      <c r="J145" s="6">
        <v>2.7541608358846301</v>
      </c>
      <c r="K145" s="6">
        <v>28.140401650517902</v>
      </c>
      <c r="L145" s="6">
        <v>46.408117673163503</v>
      </c>
      <c r="M145" s="6">
        <v>11.3455739149561</v>
      </c>
      <c r="N145" s="6">
        <v>2.4196587141302501</v>
      </c>
      <c r="O145" s="6">
        <v>8.9320872113475893</v>
      </c>
    </row>
    <row r="146" spans="1:15" x14ac:dyDescent="0.25">
      <c r="A146" s="6" t="s">
        <v>102</v>
      </c>
      <c r="B146" s="6" t="s">
        <v>103</v>
      </c>
      <c r="C146" s="6" t="s">
        <v>16</v>
      </c>
      <c r="D146" s="6">
        <v>69.8892685</v>
      </c>
      <c r="E146" s="6">
        <v>738.43361149999998</v>
      </c>
      <c r="F146" s="6">
        <v>1508.890682</v>
      </c>
      <c r="G146" s="6">
        <v>665.39989730000002</v>
      </c>
      <c r="H146" s="6">
        <v>193.6482216</v>
      </c>
      <c r="I146" s="6">
        <v>2631.4266444999998</v>
      </c>
      <c r="J146" s="6">
        <v>1.20339220330296</v>
      </c>
      <c r="K146" s="6">
        <v>12.714759644908099</v>
      </c>
      <c r="L146" s="6">
        <v>25.9809169751904</v>
      </c>
      <c r="M146" s="6">
        <v>11.4572246308375</v>
      </c>
      <c r="N146" s="6">
        <v>3.3343425258045798</v>
      </c>
      <c r="O146" s="6">
        <v>45.309364019956497</v>
      </c>
    </row>
    <row r="147" spans="1:15" x14ac:dyDescent="0.25">
      <c r="A147" s="6" t="s">
        <v>104</v>
      </c>
      <c r="B147" s="6" t="s">
        <v>105</v>
      </c>
      <c r="C147" s="6" t="s">
        <v>15</v>
      </c>
      <c r="D147" s="6">
        <v>2128.2742662000001</v>
      </c>
      <c r="E147" s="6">
        <v>19340.190842200001</v>
      </c>
      <c r="F147" s="6">
        <v>30404.012442899999</v>
      </c>
      <c r="G147" s="6">
        <v>5646.3439885999996</v>
      </c>
      <c r="H147" s="6">
        <v>836.7278675</v>
      </c>
      <c r="I147" s="6">
        <v>2740.1284304999999</v>
      </c>
      <c r="J147" s="6">
        <v>3.4835103586979899</v>
      </c>
      <c r="K147" s="6">
        <v>31.655579456068399</v>
      </c>
      <c r="L147" s="6">
        <v>49.764588132679997</v>
      </c>
      <c r="M147" s="6">
        <v>9.2418059483372392</v>
      </c>
      <c r="N147" s="6">
        <v>1.36953692488693</v>
      </c>
      <c r="O147" s="6">
        <v>4.4849791793294296</v>
      </c>
    </row>
    <row r="148" spans="1:15" x14ac:dyDescent="0.25">
      <c r="A148" s="6" t="s">
        <v>104</v>
      </c>
      <c r="B148" s="6" t="s">
        <v>105</v>
      </c>
      <c r="C148" s="6" t="s">
        <v>16</v>
      </c>
      <c r="D148" s="6">
        <v>2252.1097257000001</v>
      </c>
      <c r="E148" s="6">
        <v>27399.956903499999</v>
      </c>
      <c r="F148" s="6">
        <v>53802.640400299999</v>
      </c>
      <c r="G148" s="6">
        <v>17071.756578600001</v>
      </c>
      <c r="H148" s="6">
        <v>2668.8470575000001</v>
      </c>
      <c r="I148" s="6">
        <v>15834.261260200001</v>
      </c>
      <c r="J148" s="6">
        <v>1.89205899782947</v>
      </c>
      <c r="K148" s="6">
        <v>23.019453451937501</v>
      </c>
      <c r="L148" s="6">
        <v>45.201070229706602</v>
      </c>
      <c r="M148" s="6">
        <v>14.342449781506501</v>
      </c>
      <c r="N148" s="6">
        <v>2.2421714321241901</v>
      </c>
      <c r="O148" s="6">
        <v>13.3027961068958</v>
      </c>
    </row>
    <row r="149" spans="1:15" x14ac:dyDescent="0.25">
      <c r="A149" s="6" t="s">
        <v>106</v>
      </c>
      <c r="B149" s="6" t="s">
        <v>107</v>
      </c>
      <c r="C149" s="6" t="s">
        <v>15</v>
      </c>
      <c r="D149" s="6">
        <v>5643.5193017000001</v>
      </c>
      <c r="E149" s="6">
        <v>46634.336914400003</v>
      </c>
      <c r="F149" s="6">
        <v>54617.7640455</v>
      </c>
      <c r="G149" s="6">
        <v>7919.0354120000002</v>
      </c>
      <c r="H149" s="6">
        <v>1271.2988906</v>
      </c>
      <c r="I149" s="6">
        <v>3260.0555810999999</v>
      </c>
      <c r="J149" s="6">
        <v>4.7287037872729796</v>
      </c>
      <c r="K149" s="6">
        <v>39.0749023428803</v>
      </c>
      <c r="L149" s="6">
        <v>45.764214471019699</v>
      </c>
      <c r="M149" s="6">
        <v>6.6353583185217699</v>
      </c>
      <c r="N149" s="6">
        <v>1.0652211071423601</v>
      </c>
      <c r="O149" s="6">
        <v>2.7315999731628899</v>
      </c>
    </row>
    <row r="150" spans="1:15" x14ac:dyDescent="0.25">
      <c r="A150" s="6" t="s">
        <v>106</v>
      </c>
      <c r="B150" s="6" t="s">
        <v>107</v>
      </c>
      <c r="C150" s="6" t="s">
        <v>16</v>
      </c>
      <c r="D150" s="6">
        <v>4489.4313560000001</v>
      </c>
      <c r="E150" s="6">
        <v>40919.191528399999</v>
      </c>
      <c r="F150" s="6">
        <v>66978.191918700002</v>
      </c>
      <c r="G150" s="6">
        <v>15109.834363800001</v>
      </c>
      <c r="H150" s="6">
        <v>2214.9275757999999</v>
      </c>
      <c r="I150" s="6">
        <v>14652.176608</v>
      </c>
      <c r="J150" s="6">
        <v>3.1098050942842401</v>
      </c>
      <c r="K150" s="6">
        <v>28.3445051674403</v>
      </c>
      <c r="L150" s="6">
        <v>46.395435394361897</v>
      </c>
      <c r="M150" s="6">
        <v>10.466501468061701</v>
      </c>
      <c r="N150" s="6">
        <v>1.5342684880319799</v>
      </c>
      <c r="O150" s="6">
        <v>10.1494843878198</v>
      </c>
    </row>
    <row r="151" spans="1:15" x14ac:dyDescent="0.25">
      <c r="A151" s="6" t="s">
        <v>108</v>
      </c>
      <c r="B151" s="6" t="s">
        <v>109</v>
      </c>
      <c r="C151" s="6" t="s">
        <v>15</v>
      </c>
      <c r="D151" s="6">
        <v>81.208457999999993</v>
      </c>
      <c r="E151" s="6">
        <v>512.51560159999997</v>
      </c>
      <c r="F151" s="6">
        <v>250.8439036</v>
      </c>
      <c r="G151" s="6">
        <v>9.0231619999999992</v>
      </c>
      <c r="H151" s="6">
        <v>1.8046324</v>
      </c>
      <c r="I151" s="6">
        <v>3.6092648000000001</v>
      </c>
      <c r="J151" s="6">
        <v>9.4537815126050404</v>
      </c>
      <c r="K151" s="6">
        <v>59.663865546218503</v>
      </c>
      <c r="L151" s="6">
        <v>29.2016806722689</v>
      </c>
      <c r="M151" s="6">
        <v>1.05042016806723</v>
      </c>
      <c r="N151" s="6">
        <v>0.21008403361344499</v>
      </c>
      <c r="O151" s="6">
        <v>0.42016806722689098</v>
      </c>
    </row>
    <row r="152" spans="1:15" x14ac:dyDescent="0.25">
      <c r="A152" s="6" t="s">
        <v>108</v>
      </c>
      <c r="B152" s="6" t="s">
        <v>109</v>
      </c>
      <c r="C152" s="6" t="s">
        <v>16</v>
      </c>
      <c r="D152" s="6">
        <v>28.8741184</v>
      </c>
      <c r="E152" s="6">
        <v>397.01912800000002</v>
      </c>
      <c r="F152" s="6">
        <v>315.81067000000002</v>
      </c>
      <c r="G152" s="6">
        <v>30.6787508</v>
      </c>
      <c r="H152" s="6">
        <v>0</v>
      </c>
      <c r="I152" s="6">
        <v>41.506545199999998</v>
      </c>
      <c r="J152" s="6">
        <v>3.54767184035477</v>
      </c>
      <c r="K152" s="6">
        <v>48.780487804878099</v>
      </c>
      <c r="L152" s="6">
        <v>38.802660753880303</v>
      </c>
      <c r="M152" s="6">
        <v>3.7694013303769398</v>
      </c>
      <c r="N152" s="6">
        <v>0</v>
      </c>
      <c r="O152" s="6">
        <v>5.0997782705099803</v>
      </c>
    </row>
    <row r="153" spans="1:15" x14ac:dyDescent="0.25">
      <c r="A153" t="s">
        <v>19</v>
      </c>
    </row>
    <row r="154" spans="1:15" x14ac:dyDescent="0.25">
      <c r="A154" t="s">
        <v>1035</v>
      </c>
    </row>
    <row r="155" spans="1:15" x14ac:dyDescent="0.25">
      <c r="A155" t="s">
        <v>20</v>
      </c>
    </row>
    <row r="156" spans="1:15" x14ac:dyDescent="0.25">
      <c r="A156" t="s">
        <v>21</v>
      </c>
    </row>
    <row r="157" spans="1:15" x14ac:dyDescent="0.25">
      <c r="A157" t="s">
        <v>22</v>
      </c>
    </row>
    <row r="160" spans="1:15" x14ac:dyDescent="0.25">
      <c r="L160" s="7" t="str">
        <f>HYPERLINK("#'Indice'!A1", "Ir al índice")</f>
        <v>Ir al índice</v>
      </c>
    </row>
    <row r="161" spans="1:15" ht="17.25" x14ac:dyDescent="0.3">
      <c r="A161" s="4" t="s">
        <v>412</v>
      </c>
    </row>
    <row r="162" spans="1:15" x14ac:dyDescent="0.25">
      <c r="A162" s="5" t="s">
        <v>24</v>
      </c>
      <c r="B162" s="5" t="s">
        <v>69</v>
      </c>
      <c r="C162" s="5" t="s">
        <v>11</v>
      </c>
      <c r="D162" s="5" t="s">
        <v>397</v>
      </c>
      <c r="E162" s="5" t="s">
        <v>398</v>
      </c>
      <c r="F162" s="5" t="s">
        <v>399</v>
      </c>
      <c r="G162" s="5" t="s">
        <v>400</v>
      </c>
      <c r="H162" s="5" t="s">
        <v>401</v>
      </c>
      <c r="I162" s="5" t="s">
        <v>402</v>
      </c>
      <c r="J162" s="5" t="s">
        <v>403</v>
      </c>
      <c r="K162" s="5" t="s">
        <v>404</v>
      </c>
      <c r="L162" s="5" t="s">
        <v>405</v>
      </c>
      <c r="M162" s="5" t="s">
        <v>406</v>
      </c>
      <c r="N162" s="5" t="s">
        <v>407</v>
      </c>
      <c r="O162" s="5" t="s">
        <v>408</v>
      </c>
    </row>
    <row r="163" spans="1:15" x14ac:dyDescent="0.25">
      <c r="A163" s="6" t="s">
        <v>70</v>
      </c>
      <c r="B163" s="6" t="s">
        <v>71</v>
      </c>
      <c r="C163" s="6" t="s">
        <v>15</v>
      </c>
      <c r="D163" s="6">
        <v>737.15940950000004</v>
      </c>
      <c r="E163" s="6">
        <v>8539.3622233000006</v>
      </c>
      <c r="F163" s="6">
        <v>12904.817485699999</v>
      </c>
      <c r="G163" s="6">
        <v>3973.1955962000002</v>
      </c>
      <c r="H163" s="6">
        <v>780.66938110000001</v>
      </c>
      <c r="I163" s="6">
        <v>4179.0854677999996</v>
      </c>
      <c r="J163" s="6">
        <v>2.3691989109800802</v>
      </c>
      <c r="K163" s="6">
        <v>27.4451460826219</v>
      </c>
      <c r="L163" s="6">
        <v>41.475533160805597</v>
      </c>
      <c r="M163" s="6">
        <v>12.7696812362644</v>
      </c>
      <c r="N163" s="6">
        <v>2.5090381045154602</v>
      </c>
      <c r="O163" s="6">
        <v>13.4314025048125</v>
      </c>
    </row>
    <row r="164" spans="1:15" x14ac:dyDescent="0.25">
      <c r="A164" s="6" t="s">
        <v>70</v>
      </c>
      <c r="B164" s="6" t="s">
        <v>71</v>
      </c>
      <c r="C164" s="6" t="s">
        <v>16</v>
      </c>
      <c r="D164" s="6">
        <v>2069.2998708</v>
      </c>
      <c r="E164" s="6">
        <v>18626.836813999998</v>
      </c>
      <c r="F164" s="6">
        <v>53931.033821500001</v>
      </c>
      <c r="G164" s="6">
        <v>25467.551386700001</v>
      </c>
      <c r="H164" s="6">
        <v>7831.9635799999996</v>
      </c>
      <c r="I164" s="6">
        <v>175719.06902659999</v>
      </c>
      <c r="J164" s="6">
        <v>0.72953669779073604</v>
      </c>
      <c r="K164" s="6">
        <v>6.5669365814626603</v>
      </c>
      <c r="L164" s="6">
        <v>19.013517024657599</v>
      </c>
      <c r="M164" s="6">
        <v>8.9786471268111008</v>
      </c>
      <c r="N164" s="6">
        <v>2.76117779157912</v>
      </c>
      <c r="O164" s="6">
        <v>61.950184777698801</v>
      </c>
    </row>
    <row r="165" spans="1:15" x14ac:dyDescent="0.25">
      <c r="A165" s="6" t="s">
        <v>72</v>
      </c>
      <c r="B165" s="6" t="s">
        <v>73</v>
      </c>
      <c r="C165" s="6" t="s">
        <v>15</v>
      </c>
      <c r="D165" s="6">
        <v>132.61296039999999</v>
      </c>
      <c r="E165" s="6">
        <v>1488.6294711999999</v>
      </c>
      <c r="F165" s="6">
        <v>2384.9137139999998</v>
      </c>
      <c r="G165" s="6">
        <v>445.57281849999998</v>
      </c>
      <c r="H165" s="6">
        <v>190.17781020000001</v>
      </c>
      <c r="I165" s="6">
        <v>1547.3966276000001</v>
      </c>
      <c r="J165" s="6">
        <v>2.1426152797629898</v>
      </c>
      <c r="K165" s="6">
        <v>24.051648053689199</v>
      </c>
      <c r="L165" s="6">
        <v>38.532829288476599</v>
      </c>
      <c r="M165" s="6">
        <v>7.1990786291591</v>
      </c>
      <c r="N165" s="6">
        <v>3.0726852094796202</v>
      </c>
      <c r="O165" s="6">
        <v>25.001143539432501</v>
      </c>
    </row>
    <row r="166" spans="1:15" x14ac:dyDescent="0.25">
      <c r="A166" s="6" t="s">
        <v>72</v>
      </c>
      <c r="B166" s="6" t="s">
        <v>73</v>
      </c>
      <c r="C166" s="6" t="s">
        <v>16</v>
      </c>
      <c r="D166" s="6">
        <v>323.13552340000001</v>
      </c>
      <c r="E166" s="6">
        <v>3740.0294963000001</v>
      </c>
      <c r="F166" s="6">
        <v>12426.4440381</v>
      </c>
      <c r="G166" s="6">
        <v>7940.4124654999996</v>
      </c>
      <c r="H166" s="6">
        <v>2519.9372914999999</v>
      </c>
      <c r="I166" s="6">
        <v>59725.168464399998</v>
      </c>
      <c r="J166" s="6">
        <v>0.37281228599654398</v>
      </c>
      <c r="K166" s="6">
        <v>4.3149974089481598</v>
      </c>
      <c r="L166" s="6">
        <v>14.3368050652774</v>
      </c>
      <c r="M166" s="6">
        <v>9.1611200522638505</v>
      </c>
      <c r="N166" s="6">
        <v>2.9073361304480301</v>
      </c>
      <c r="O166" s="6">
        <v>68.906929057065994</v>
      </c>
    </row>
    <row r="167" spans="1:15" x14ac:dyDescent="0.25">
      <c r="A167" s="6" t="s">
        <v>74</v>
      </c>
      <c r="B167" s="6" t="s">
        <v>75</v>
      </c>
      <c r="C167" s="6" t="s">
        <v>15</v>
      </c>
      <c r="D167" s="6">
        <v>1172.5338468</v>
      </c>
      <c r="E167" s="6">
        <v>5215.3085296999998</v>
      </c>
      <c r="F167" s="6">
        <v>7549.4416521000003</v>
      </c>
      <c r="G167" s="6">
        <v>899.97971540000003</v>
      </c>
      <c r="H167" s="6">
        <v>178.33049449999999</v>
      </c>
      <c r="I167" s="6">
        <v>913.07236539999997</v>
      </c>
      <c r="J167" s="6">
        <v>7.3611550543277398</v>
      </c>
      <c r="K167" s="6">
        <v>32.741651635944699</v>
      </c>
      <c r="L167" s="6">
        <v>47.395314622578503</v>
      </c>
      <c r="M167" s="6">
        <v>5.6500631081050301</v>
      </c>
      <c r="N167" s="6">
        <v>1.1195569530995</v>
      </c>
      <c r="O167" s="6">
        <v>5.7322586259445103</v>
      </c>
    </row>
    <row r="168" spans="1:15" x14ac:dyDescent="0.25">
      <c r="A168" s="6" t="s">
        <v>74</v>
      </c>
      <c r="B168" s="6" t="s">
        <v>75</v>
      </c>
      <c r="C168" s="6" t="s">
        <v>16</v>
      </c>
      <c r="D168" s="6">
        <v>587.61029310000004</v>
      </c>
      <c r="E168" s="6">
        <v>5038.7107857000001</v>
      </c>
      <c r="F168" s="6">
        <v>11394.9404875</v>
      </c>
      <c r="G168" s="6">
        <v>3362.897884</v>
      </c>
      <c r="H168" s="6">
        <v>771.02985739999997</v>
      </c>
      <c r="I168" s="6">
        <v>11858.4684781</v>
      </c>
      <c r="J168" s="6">
        <v>1.7799006002683699</v>
      </c>
      <c r="K168" s="6">
        <v>15.2625038352075</v>
      </c>
      <c r="L168" s="6">
        <v>34.515837540429303</v>
      </c>
      <c r="M168" s="6">
        <v>10.1863837864293</v>
      </c>
      <c r="N168" s="6">
        <v>2.3354875197489902</v>
      </c>
      <c r="O168" s="6">
        <v>35.919886717916597</v>
      </c>
    </row>
    <row r="169" spans="1:15" x14ac:dyDescent="0.25">
      <c r="A169" s="6" t="s">
        <v>76</v>
      </c>
      <c r="B169" s="6" t="s">
        <v>77</v>
      </c>
      <c r="C169" s="6" t="s">
        <v>15</v>
      </c>
      <c r="D169" s="6">
        <v>3132.3029001</v>
      </c>
      <c r="E169" s="6">
        <v>24562.907536300001</v>
      </c>
      <c r="F169" s="6">
        <v>33823.330039400003</v>
      </c>
      <c r="G169" s="6">
        <v>6373.3763415000003</v>
      </c>
      <c r="H169" s="6">
        <v>1058.9041039000001</v>
      </c>
      <c r="I169" s="6">
        <v>2745.7622311999999</v>
      </c>
      <c r="J169" s="6">
        <v>4.36883148732751</v>
      </c>
      <c r="K169" s="6">
        <v>34.259523196647301</v>
      </c>
      <c r="L169" s="6">
        <v>47.175651268491102</v>
      </c>
      <c r="M169" s="6">
        <v>8.8893724934598293</v>
      </c>
      <c r="N169" s="6">
        <v>1.4769240838844</v>
      </c>
      <c r="O169" s="6">
        <v>3.8296974701898101</v>
      </c>
    </row>
    <row r="170" spans="1:15" x14ac:dyDescent="0.25">
      <c r="A170" s="6" t="s">
        <v>76</v>
      </c>
      <c r="B170" s="6" t="s">
        <v>77</v>
      </c>
      <c r="C170" s="6" t="s">
        <v>16</v>
      </c>
      <c r="D170" s="6">
        <v>2062.1368336999999</v>
      </c>
      <c r="E170" s="6">
        <v>29137.196538699998</v>
      </c>
      <c r="F170" s="6">
        <v>50873.969485399997</v>
      </c>
      <c r="G170" s="6">
        <v>15799.274778999999</v>
      </c>
      <c r="H170" s="6">
        <v>2587.5656224999998</v>
      </c>
      <c r="I170" s="6">
        <v>11857.6597896</v>
      </c>
      <c r="J170" s="6">
        <v>1.83598394708825</v>
      </c>
      <c r="K170" s="6">
        <v>25.941743648613301</v>
      </c>
      <c r="L170" s="6">
        <v>45.2946622035074</v>
      </c>
      <c r="M170" s="6">
        <v>14.0665810317902</v>
      </c>
      <c r="N170" s="6">
        <v>2.30378938357034</v>
      </c>
      <c r="O170" s="6">
        <v>10.5572397854306</v>
      </c>
    </row>
    <row r="171" spans="1:15" x14ac:dyDescent="0.25">
      <c r="A171" s="6" t="s">
        <v>78</v>
      </c>
      <c r="B171" s="6" t="s">
        <v>79</v>
      </c>
      <c r="C171" s="6" t="s">
        <v>15</v>
      </c>
      <c r="D171" s="6">
        <v>4185.3151195</v>
      </c>
      <c r="E171" s="6">
        <v>30179.565873700001</v>
      </c>
      <c r="F171" s="6">
        <v>30976.278579500002</v>
      </c>
      <c r="G171" s="6">
        <v>3540.1679807999999</v>
      </c>
      <c r="H171" s="6">
        <v>572.24307309999995</v>
      </c>
      <c r="I171" s="6">
        <v>1345.6420307999999</v>
      </c>
      <c r="J171" s="6">
        <v>5.9115277732718496</v>
      </c>
      <c r="K171" s="6">
        <v>42.626979511396598</v>
      </c>
      <c r="L171" s="6">
        <v>43.752292457538097</v>
      </c>
      <c r="M171" s="6">
        <v>5.0002928675647897</v>
      </c>
      <c r="N171" s="6">
        <v>0.80826191651184798</v>
      </c>
      <c r="O171" s="6">
        <v>1.9006454737167899</v>
      </c>
    </row>
    <row r="172" spans="1:15" x14ac:dyDescent="0.25">
      <c r="A172" s="6" t="s">
        <v>78</v>
      </c>
      <c r="B172" s="6" t="s">
        <v>79</v>
      </c>
      <c r="C172" s="6" t="s">
        <v>16</v>
      </c>
      <c r="D172" s="6">
        <v>2561.5843765999998</v>
      </c>
      <c r="E172" s="6">
        <v>28677.199039700001</v>
      </c>
      <c r="F172" s="6">
        <v>41718.372988199997</v>
      </c>
      <c r="G172" s="6">
        <v>10329.4048998</v>
      </c>
      <c r="H172" s="6">
        <v>951.14334780000002</v>
      </c>
      <c r="I172" s="6">
        <v>5353.4172090000002</v>
      </c>
      <c r="J172" s="6">
        <v>2.8591944418013</v>
      </c>
      <c r="K172" s="6">
        <v>32.0089741527743</v>
      </c>
      <c r="L172" s="6">
        <v>46.565298125052202</v>
      </c>
      <c r="M172" s="6">
        <v>11.5294960987479</v>
      </c>
      <c r="N172" s="6">
        <v>1.06164910991363</v>
      </c>
      <c r="O172" s="6">
        <v>5.9753880717107402</v>
      </c>
    </row>
    <row r="173" spans="1:15" x14ac:dyDescent="0.25">
      <c r="A173" s="6" t="s">
        <v>80</v>
      </c>
      <c r="B173" s="6" t="s">
        <v>81</v>
      </c>
      <c r="C173" s="6" t="s">
        <v>15</v>
      </c>
      <c r="D173" s="6">
        <v>805.31503469999996</v>
      </c>
      <c r="E173" s="6">
        <v>10604.1660331</v>
      </c>
      <c r="F173" s="6">
        <v>20064.215554599999</v>
      </c>
      <c r="G173" s="6">
        <v>4284.5790735999999</v>
      </c>
      <c r="H173" s="6">
        <v>843.88302580000004</v>
      </c>
      <c r="I173" s="6">
        <v>3979.2196696000001</v>
      </c>
      <c r="J173" s="6">
        <v>1.98444475427346</v>
      </c>
      <c r="K173" s="6">
        <v>26.130620628074201</v>
      </c>
      <c r="L173" s="6">
        <v>49.441927184149101</v>
      </c>
      <c r="M173" s="6">
        <v>10.5579929599138</v>
      </c>
      <c r="N173" s="6">
        <v>2.07948339669713</v>
      </c>
      <c r="O173" s="6">
        <v>9.8055310768923398</v>
      </c>
    </row>
    <row r="174" spans="1:15" x14ac:dyDescent="0.25">
      <c r="A174" s="6" t="s">
        <v>80</v>
      </c>
      <c r="B174" s="6" t="s">
        <v>81</v>
      </c>
      <c r="C174" s="6" t="s">
        <v>16</v>
      </c>
      <c r="D174" s="6">
        <v>684.56596290000005</v>
      </c>
      <c r="E174" s="6">
        <v>7792.9564350999999</v>
      </c>
      <c r="F174" s="6">
        <v>19693.537941400002</v>
      </c>
      <c r="G174" s="6">
        <v>6887.1675160000004</v>
      </c>
      <c r="H174" s="6">
        <v>1532.183149</v>
      </c>
      <c r="I174" s="6">
        <v>8295.0480093999995</v>
      </c>
      <c r="J174" s="6">
        <v>1.5251397177191199</v>
      </c>
      <c r="K174" s="6">
        <v>17.361873101718899</v>
      </c>
      <c r="L174" s="6">
        <v>43.875095351804802</v>
      </c>
      <c r="M174" s="6">
        <v>15.34387230814</v>
      </c>
      <c r="N174" s="6">
        <v>3.41354011446988</v>
      </c>
      <c r="O174" s="6">
        <v>18.4804794061473</v>
      </c>
    </row>
    <row r="175" spans="1:15" x14ac:dyDescent="0.25">
      <c r="A175" s="6" t="s">
        <v>82</v>
      </c>
      <c r="B175" s="6" t="s">
        <v>83</v>
      </c>
      <c r="C175" s="6" t="s">
        <v>15</v>
      </c>
      <c r="D175" s="6">
        <v>4314.4159735000003</v>
      </c>
      <c r="E175" s="6">
        <v>44884.771589399999</v>
      </c>
      <c r="F175" s="6">
        <v>61329.717963499999</v>
      </c>
      <c r="G175" s="6">
        <v>11405.6734062</v>
      </c>
      <c r="H175" s="6">
        <v>1713.7545485999999</v>
      </c>
      <c r="I175" s="6">
        <v>4034.5148113</v>
      </c>
      <c r="J175" s="6">
        <v>3.3790098131398199</v>
      </c>
      <c r="K175" s="6">
        <v>35.153328884531497</v>
      </c>
      <c r="L175" s="6">
        <v>48.0328554568299</v>
      </c>
      <c r="M175" s="6">
        <v>8.9328156120636599</v>
      </c>
      <c r="N175" s="6">
        <v>1.34219636507017</v>
      </c>
      <c r="O175" s="6">
        <v>3.1597938683648401</v>
      </c>
    </row>
    <row r="176" spans="1:15" x14ac:dyDescent="0.25">
      <c r="A176" s="6" t="s">
        <v>82</v>
      </c>
      <c r="B176" s="6" t="s">
        <v>83</v>
      </c>
      <c r="C176" s="6" t="s">
        <v>16</v>
      </c>
      <c r="D176" s="6">
        <v>2999.1765227000001</v>
      </c>
      <c r="E176" s="6">
        <v>48547.155887399997</v>
      </c>
      <c r="F176" s="6">
        <v>89278.671158099998</v>
      </c>
      <c r="G176" s="6">
        <v>22887.5930716</v>
      </c>
      <c r="H176" s="6">
        <v>3410.7800100999998</v>
      </c>
      <c r="I176" s="6">
        <v>14375.847925100001</v>
      </c>
      <c r="J176" s="6">
        <v>1.65244591524999</v>
      </c>
      <c r="K176" s="6">
        <v>26.747858565830501</v>
      </c>
      <c r="L176" s="6">
        <v>49.189560653581701</v>
      </c>
      <c r="M176" s="6">
        <v>12.610297991737299</v>
      </c>
      <c r="N176" s="6">
        <v>1.87922566506094</v>
      </c>
      <c r="O176" s="6">
        <v>7.9206112085396496</v>
      </c>
    </row>
    <row r="177" spans="1:15" x14ac:dyDescent="0.25">
      <c r="A177" s="6" t="s">
        <v>84</v>
      </c>
      <c r="B177" s="6" t="s">
        <v>85</v>
      </c>
      <c r="C177" s="6" t="s">
        <v>15</v>
      </c>
      <c r="D177" s="6">
        <v>4268.6672312000001</v>
      </c>
      <c r="E177" s="6">
        <v>41687.992171700003</v>
      </c>
      <c r="F177" s="6">
        <v>74563.0268679</v>
      </c>
      <c r="G177" s="6">
        <v>16084.385120200001</v>
      </c>
      <c r="H177" s="6">
        <v>3030.3658700999999</v>
      </c>
      <c r="I177" s="6">
        <v>10216.7750462</v>
      </c>
      <c r="J177" s="6">
        <v>2.8486037353146298</v>
      </c>
      <c r="K177" s="6">
        <v>27.8195895313882</v>
      </c>
      <c r="L177" s="6">
        <v>49.758040472167501</v>
      </c>
      <c r="M177" s="6">
        <v>10.7335702344641</v>
      </c>
      <c r="N177" s="6">
        <v>2.0222498192978402</v>
      </c>
      <c r="O177" s="6">
        <v>6.8179462073676502</v>
      </c>
    </row>
    <row r="178" spans="1:15" x14ac:dyDescent="0.25">
      <c r="A178" s="6" t="s">
        <v>84</v>
      </c>
      <c r="B178" s="6" t="s">
        <v>85</v>
      </c>
      <c r="C178" s="6" t="s">
        <v>16</v>
      </c>
      <c r="D178" s="6">
        <v>3902.6331678000001</v>
      </c>
      <c r="E178" s="6">
        <v>59257.500036899997</v>
      </c>
      <c r="F178" s="6">
        <v>134559.89107809999</v>
      </c>
      <c r="G178" s="6">
        <v>58376.838314300003</v>
      </c>
      <c r="H178" s="6">
        <v>11823.7681865</v>
      </c>
      <c r="I178" s="6">
        <v>80024.818405400001</v>
      </c>
      <c r="J178" s="6">
        <v>1.12162213269245</v>
      </c>
      <c r="K178" s="6">
        <v>17.030686900782499</v>
      </c>
      <c r="L178" s="6">
        <v>38.672697513858999</v>
      </c>
      <c r="M178" s="6">
        <v>16.777583512118401</v>
      </c>
      <c r="N178" s="6">
        <v>3.3981672167459398</v>
      </c>
      <c r="O178" s="6">
        <v>22.999242723801601</v>
      </c>
    </row>
    <row r="179" spans="1:15" x14ac:dyDescent="0.25">
      <c r="A179" s="6" t="s">
        <v>86</v>
      </c>
      <c r="B179" s="6" t="s">
        <v>87</v>
      </c>
      <c r="C179" s="6" t="s">
        <v>15</v>
      </c>
      <c r="D179" s="6">
        <v>979.76836070000002</v>
      </c>
      <c r="E179" s="6">
        <v>7209.2925439999999</v>
      </c>
      <c r="F179" s="6">
        <v>13238.565393999999</v>
      </c>
      <c r="G179" s="6">
        <v>3610.0387295</v>
      </c>
      <c r="H179" s="6">
        <v>381.4888636</v>
      </c>
      <c r="I179" s="6">
        <v>2408.8528485000002</v>
      </c>
      <c r="J179" s="6">
        <v>3.5207996384488398</v>
      </c>
      <c r="K179" s="6">
        <v>25.906607725373402</v>
      </c>
      <c r="L179" s="6">
        <v>47.572812230306702</v>
      </c>
      <c r="M179" s="6">
        <v>12.9726816699092</v>
      </c>
      <c r="N179" s="6">
        <v>1.3708810234242701</v>
      </c>
      <c r="O179" s="6">
        <v>8.6562177125375808</v>
      </c>
    </row>
    <row r="180" spans="1:15" x14ac:dyDescent="0.25">
      <c r="A180" s="6" t="s">
        <v>86</v>
      </c>
      <c r="B180" s="6" t="s">
        <v>87</v>
      </c>
      <c r="C180" s="6" t="s">
        <v>16</v>
      </c>
      <c r="D180" s="6">
        <v>1387.1745186999999</v>
      </c>
      <c r="E180" s="6">
        <v>21170.053878399998</v>
      </c>
      <c r="F180" s="6">
        <v>51969.893283700003</v>
      </c>
      <c r="G180" s="6">
        <v>26544.9244182</v>
      </c>
      <c r="H180" s="6">
        <v>4781.2794004999996</v>
      </c>
      <c r="I180" s="6">
        <v>71992.1445427</v>
      </c>
      <c r="J180" s="6">
        <v>0.77998867127222604</v>
      </c>
      <c r="K180" s="6">
        <v>11.903622776209399</v>
      </c>
      <c r="L180" s="6">
        <v>29.221938164277301</v>
      </c>
      <c r="M180" s="6">
        <v>14.925836689515499</v>
      </c>
      <c r="N180" s="6">
        <v>2.68844598592558</v>
      </c>
      <c r="O180" s="6">
        <v>40.480167712799997</v>
      </c>
    </row>
    <row r="181" spans="1:15" x14ac:dyDescent="0.25">
      <c r="A181" s="6" t="s">
        <v>88</v>
      </c>
      <c r="B181" s="6" t="s">
        <v>89</v>
      </c>
      <c r="C181" s="6" t="s">
        <v>15</v>
      </c>
      <c r="D181" s="6">
        <v>1516.4499688000001</v>
      </c>
      <c r="E181" s="6">
        <v>15752.1723241</v>
      </c>
      <c r="F181" s="6">
        <v>35804.211749399998</v>
      </c>
      <c r="G181" s="6">
        <v>11828.046471600001</v>
      </c>
      <c r="H181" s="6">
        <v>1823.367843</v>
      </c>
      <c r="I181" s="6">
        <v>8432.8547531000004</v>
      </c>
      <c r="J181" s="6">
        <v>2.0177067849202799</v>
      </c>
      <c r="K181" s="6">
        <v>20.9589934580702</v>
      </c>
      <c r="L181" s="6">
        <v>47.639158865658899</v>
      </c>
      <c r="M181" s="6">
        <v>15.7377626094615</v>
      </c>
      <c r="N181" s="6">
        <v>2.4260752045369798</v>
      </c>
      <c r="O181" s="6">
        <v>11.220303077352099</v>
      </c>
    </row>
    <row r="182" spans="1:15" x14ac:dyDescent="0.25">
      <c r="A182" s="6" t="s">
        <v>88</v>
      </c>
      <c r="B182" s="6" t="s">
        <v>89</v>
      </c>
      <c r="C182" s="6" t="s">
        <v>16</v>
      </c>
      <c r="D182" s="6">
        <v>3142.8098601000002</v>
      </c>
      <c r="E182" s="6">
        <v>49154.102998000002</v>
      </c>
      <c r="F182" s="6">
        <v>119271.5214092</v>
      </c>
      <c r="G182" s="6">
        <v>61107.496240599998</v>
      </c>
      <c r="H182" s="6">
        <v>11525.473196499999</v>
      </c>
      <c r="I182" s="6">
        <v>105189.30286359999</v>
      </c>
      <c r="J182" s="6">
        <v>0.89951157859098096</v>
      </c>
      <c r="K182" s="6">
        <v>14.068520448306</v>
      </c>
      <c r="L182" s="6">
        <v>34.137004553092403</v>
      </c>
      <c r="M182" s="6">
        <v>17.4897314358609</v>
      </c>
      <c r="N182" s="6">
        <v>3.2987349061778399</v>
      </c>
      <c r="O182" s="6">
        <v>30.106497077971799</v>
      </c>
    </row>
    <row r="183" spans="1:15" x14ac:dyDescent="0.25">
      <c r="A183" s="6" t="s">
        <v>90</v>
      </c>
      <c r="B183" s="6" t="s">
        <v>91</v>
      </c>
      <c r="C183" s="6" t="s">
        <v>15</v>
      </c>
      <c r="D183" s="6">
        <v>2802.5949801000002</v>
      </c>
      <c r="E183" s="6">
        <v>23427.717904100002</v>
      </c>
      <c r="F183" s="6">
        <v>46298.495491100002</v>
      </c>
      <c r="G183" s="6">
        <v>11697.7646467</v>
      </c>
      <c r="H183" s="6">
        <v>2596.9340511999999</v>
      </c>
      <c r="I183" s="6">
        <v>11342.0671205</v>
      </c>
      <c r="J183" s="6">
        <v>2.8549672358355802</v>
      </c>
      <c r="K183" s="6">
        <v>23.865513034001602</v>
      </c>
      <c r="L183" s="6">
        <v>47.163678174737697</v>
      </c>
      <c r="M183" s="6">
        <v>11.916361456428699</v>
      </c>
      <c r="N183" s="6">
        <v>2.6454631091707701</v>
      </c>
      <c r="O183" s="6">
        <v>11.5540169898256</v>
      </c>
    </row>
    <row r="184" spans="1:15" x14ac:dyDescent="0.25">
      <c r="A184" s="6" t="s">
        <v>90</v>
      </c>
      <c r="B184" s="6" t="s">
        <v>91</v>
      </c>
      <c r="C184" s="6" t="s">
        <v>16</v>
      </c>
      <c r="D184" s="6">
        <v>5483.9907630999996</v>
      </c>
      <c r="E184" s="6">
        <v>63830.891430199998</v>
      </c>
      <c r="F184" s="6">
        <v>154168.45918129999</v>
      </c>
      <c r="G184" s="6">
        <v>75190.047112600005</v>
      </c>
      <c r="H184" s="6">
        <v>17151.371757100002</v>
      </c>
      <c r="I184" s="6">
        <v>224762.86461310001</v>
      </c>
      <c r="J184" s="6">
        <v>1.01444992651221</v>
      </c>
      <c r="K184" s="6">
        <v>11.807686394418999</v>
      </c>
      <c r="L184" s="6">
        <v>28.5186808007245</v>
      </c>
      <c r="M184" s="6">
        <v>13.908947163271501</v>
      </c>
      <c r="N184" s="6">
        <v>3.1727274115134101</v>
      </c>
      <c r="O184" s="6">
        <v>41.577508303559398</v>
      </c>
    </row>
    <row r="185" spans="1:15" x14ac:dyDescent="0.25">
      <c r="A185" s="6" t="s">
        <v>92</v>
      </c>
      <c r="B185" s="6" t="s">
        <v>93</v>
      </c>
      <c r="C185" s="6" t="s">
        <v>15</v>
      </c>
      <c r="D185" s="6">
        <v>33.090503499999997</v>
      </c>
      <c r="E185" s="6">
        <v>2787.1445156</v>
      </c>
      <c r="F185" s="6">
        <v>4875.5624098999997</v>
      </c>
      <c r="G185" s="6">
        <v>1719.2724899</v>
      </c>
      <c r="H185" s="6">
        <v>233.9946377</v>
      </c>
      <c r="I185" s="6">
        <v>1162.1234852</v>
      </c>
      <c r="J185" s="6">
        <v>0.30607647718326603</v>
      </c>
      <c r="K185" s="6">
        <v>25.7801871988895</v>
      </c>
      <c r="L185" s="6">
        <v>45.097378669664202</v>
      </c>
      <c r="M185" s="6">
        <v>15.902715624339001</v>
      </c>
      <c r="N185" s="6">
        <v>2.1643748753170402</v>
      </c>
      <c r="O185" s="6">
        <v>10.749267154606899</v>
      </c>
    </row>
    <row r="186" spans="1:15" x14ac:dyDescent="0.25">
      <c r="A186" s="6" t="s">
        <v>92</v>
      </c>
      <c r="B186" s="6" t="s">
        <v>93</v>
      </c>
      <c r="C186" s="6" t="s">
        <v>16</v>
      </c>
      <c r="D186" s="6">
        <v>623.22986049999997</v>
      </c>
      <c r="E186" s="6">
        <v>6041.7940373000001</v>
      </c>
      <c r="F186" s="6">
        <v>18823.832946099999</v>
      </c>
      <c r="G186" s="6">
        <v>10245.3940611</v>
      </c>
      <c r="H186" s="6">
        <v>1776.5025667</v>
      </c>
      <c r="I186" s="6">
        <v>32606.4773618</v>
      </c>
      <c r="J186" s="6">
        <v>0.88883980883374902</v>
      </c>
      <c r="K186" s="6">
        <v>8.61670371958472</v>
      </c>
      <c r="L186" s="6">
        <v>26.8462298387097</v>
      </c>
      <c r="M186" s="6">
        <v>14.6118064551475</v>
      </c>
      <c r="N186" s="6">
        <v>2.5336176936571699</v>
      </c>
      <c r="O186" s="6">
        <v>46.502802484067203</v>
      </c>
    </row>
    <row r="187" spans="1:15" x14ac:dyDescent="0.25">
      <c r="A187" s="6" t="s">
        <v>94</v>
      </c>
      <c r="B187" s="6" t="s">
        <v>95</v>
      </c>
      <c r="C187" s="6" t="s">
        <v>15</v>
      </c>
      <c r="D187" s="6">
        <v>75.811235800000006</v>
      </c>
      <c r="E187" s="6">
        <v>400.56932369999998</v>
      </c>
      <c r="F187" s="6">
        <v>1609.0755655999999</v>
      </c>
      <c r="G187" s="6">
        <v>869.28530890000002</v>
      </c>
      <c r="H187" s="6">
        <v>364.29711049999997</v>
      </c>
      <c r="I187" s="6">
        <v>2326.8435911000001</v>
      </c>
      <c r="J187" s="6">
        <v>1.3427704294776801</v>
      </c>
      <c r="K187" s="6">
        <v>7.0948934830611803</v>
      </c>
      <c r="L187" s="6">
        <v>28.499985067949002</v>
      </c>
      <c r="M187" s="6">
        <v>15.396802271495201</v>
      </c>
      <c r="N187" s="6">
        <v>6.4524391716031699</v>
      </c>
      <c r="O187" s="6">
        <v>41.2131095764138</v>
      </c>
    </row>
    <row r="188" spans="1:15" x14ac:dyDescent="0.25">
      <c r="A188" s="6" t="s">
        <v>94</v>
      </c>
      <c r="B188" s="6" t="s">
        <v>95</v>
      </c>
      <c r="C188" s="6" t="s">
        <v>16</v>
      </c>
      <c r="D188" s="6">
        <v>312.06824690000002</v>
      </c>
      <c r="E188" s="6">
        <v>3437.7961592000001</v>
      </c>
      <c r="F188" s="6">
        <v>13032.4111773</v>
      </c>
      <c r="G188" s="6">
        <v>9509.3154302000003</v>
      </c>
      <c r="H188" s="6">
        <v>2746.4987722000001</v>
      </c>
      <c r="I188" s="6">
        <v>65274.288385699998</v>
      </c>
      <c r="J188" s="6">
        <v>0.33088789928775603</v>
      </c>
      <c r="K188" s="6">
        <v>3.64511660701486</v>
      </c>
      <c r="L188" s="6">
        <v>13.818346467312599</v>
      </c>
      <c r="M188" s="6">
        <v>10.0827861777677</v>
      </c>
      <c r="N188" s="6">
        <v>2.9121296964918999</v>
      </c>
      <c r="O188" s="6">
        <v>69.210733152125201</v>
      </c>
    </row>
    <row r="189" spans="1:15" x14ac:dyDescent="0.25">
      <c r="A189" s="6" t="s">
        <v>96</v>
      </c>
      <c r="B189" s="6" t="s">
        <v>97</v>
      </c>
      <c r="C189" s="6" t="s">
        <v>15</v>
      </c>
      <c r="D189" s="6">
        <v>314.47348570000003</v>
      </c>
      <c r="E189" s="6">
        <v>3350.1042060999998</v>
      </c>
      <c r="F189" s="6">
        <v>6243.1532835999997</v>
      </c>
      <c r="G189" s="6">
        <v>1244.5820802999999</v>
      </c>
      <c r="H189" s="6">
        <v>452.7809671</v>
      </c>
      <c r="I189" s="6">
        <v>1259.8748916</v>
      </c>
      <c r="J189" s="6">
        <v>2.4444169884313101</v>
      </c>
      <c r="K189" s="6">
        <v>26.0405153591173</v>
      </c>
      <c r="L189" s="6">
        <v>48.528320007146903</v>
      </c>
      <c r="M189" s="6">
        <v>9.6741942291591307</v>
      </c>
      <c r="N189" s="6">
        <v>3.5194874555289002</v>
      </c>
      <c r="O189" s="6">
        <v>9.7930659606165005</v>
      </c>
    </row>
    <row r="190" spans="1:15" x14ac:dyDescent="0.25">
      <c r="A190" s="6" t="s">
        <v>96</v>
      </c>
      <c r="B190" s="6" t="s">
        <v>97</v>
      </c>
      <c r="C190" s="6" t="s">
        <v>16</v>
      </c>
      <c r="D190" s="6">
        <v>274.75478550000003</v>
      </c>
      <c r="E190" s="6">
        <v>4185.8451667999998</v>
      </c>
      <c r="F190" s="6">
        <v>9776.6848905000006</v>
      </c>
      <c r="G190" s="6">
        <v>4147.0311842000001</v>
      </c>
      <c r="H190" s="6">
        <v>849.81160369999998</v>
      </c>
      <c r="I190" s="6">
        <v>7160.9527508000001</v>
      </c>
      <c r="J190" s="6">
        <v>1.0409318006569599</v>
      </c>
      <c r="K190" s="6">
        <v>15.8584293220558</v>
      </c>
      <c r="L190" s="6">
        <v>37.039799648999598</v>
      </c>
      <c r="M190" s="6">
        <v>15.711379258032499</v>
      </c>
      <c r="N190" s="6">
        <v>3.2195833140770498</v>
      </c>
      <c r="O190" s="6">
        <v>27.129876656177998</v>
      </c>
    </row>
    <row r="191" spans="1:15" x14ac:dyDescent="0.25">
      <c r="A191" s="6" t="s">
        <v>98</v>
      </c>
      <c r="B191" s="6" t="s">
        <v>99</v>
      </c>
      <c r="C191" s="6" t="s">
        <v>15</v>
      </c>
      <c r="D191" s="6">
        <v>220.86108329999999</v>
      </c>
      <c r="E191" s="6">
        <v>2702.6876422</v>
      </c>
      <c r="F191" s="6">
        <v>5432.0200953000003</v>
      </c>
      <c r="G191" s="6">
        <v>1719.6468227</v>
      </c>
      <c r="H191" s="6">
        <v>452.85403289999999</v>
      </c>
      <c r="I191" s="6">
        <v>1227.6716827</v>
      </c>
      <c r="J191" s="6">
        <v>1.8787507869848901</v>
      </c>
      <c r="K191" s="6">
        <v>22.990363258612199</v>
      </c>
      <c r="L191" s="6">
        <v>46.207380116398397</v>
      </c>
      <c r="M191" s="6">
        <v>14.628144411911901</v>
      </c>
      <c r="N191" s="6">
        <v>3.8521945921296599</v>
      </c>
      <c r="O191" s="6">
        <v>10.443166833963</v>
      </c>
    </row>
    <row r="192" spans="1:15" x14ac:dyDescent="0.25">
      <c r="A192" s="6" t="s">
        <v>98</v>
      </c>
      <c r="B192" s="6" t="s">
        <v>99</v>
      </c>
      <c r="C192" s="6" t="s">
        <v>16</v>
      </c>
      <c r="D192" s="6">
        <v>256.9958499</v>
      </c>
      <c r="E192" s="6">
        <v>4081.6300998000002</v>
      </c>
      <c r="F192" s="6">
        <v>10207.824740399999</v>
      </c>
      <c r="G192" s="6">
        <v>5260.5192606999999</v>
      </c>
      <c r="H192" s="6">
        <v>1521.4931035</v>
      </c>
      <c r="I192" s="6">
        <v>8889.2811528000002</v>
      </c>
      <c r="J192" s="6">
        <v>0.85047993039670999</v>
      </c>
      <c r="K192" s="6">
        <v>13.507395098145601</v>
      </c>
      <c r="L192" s="6">
        <v>33.780895987601703</v>
      </c>
      <c r="M192" s="6">
        <v>17.4087093485422</v>
      </c>
      <c r="N192" s="6">
        <v>5.0350982292798303</v>
      </c>
      <c r="O192" s="6">
        <v>29.417421406033899</v>
      </c>
    </row>
    <row r="193" spans="1:15" x14ac:dyDescent="0.25">
      <c r="A193" s="6" t="s">
        <v>100</v>
      </c>
      <c r="B193" s="6" t="s">
        <v>101</v>
      </c>
      <c r="C193" s="6" t="s">
        <v>15</v>
      </c>
      <c r="D193" s="6">
        <v>501.1975491</v>
      </c>
      <c r="E193" s="6">
        <v>5595.1061750999997</v>
      </c>
      <c r="F193" s="6">
        <v>10311.535031699999</v>
      </c>
      <c r="G193" s="6">
        <v>3342.7187884999998</v>
      </c>
      <c r="H193" s="6">
        <v>945.24025570000003</v>
      </c>
      <c r="I193" s="6">
        <v>2699.1317792999998</v>
      </c>
      <c r="J193" s="6">
        <v>2.14233407883955</v>
      </c>
      <c r="K193" s="6">
        <v>23.915892356550099</v>
      </c>
      <c r="L193" s="6">
        <v>44.075939603509802</v>
      </c>
      <c r="M193" s="6">
        <v>14.2882190653969</v>
      </c>
      <c r="N193" s="6">
        <v>4.0403637569925204</v>
      </c>
      <c r="O193" s="6">
        <v>11.5372511387112</v>
      </c>
    </row>
    <row r="194" spans="1:15" x14ac:dyDescent="0.25">
      <c r="A194" s="6" t="s">
        <v>100</v>
      </c>
      <c r="B194" s="6" t="s">
        <v>101</v>
      </c>
      <c r="C194" s="6" t="s">
        <v>16</v>
      </c>
      <c r="D194" s="6">
        <v>1338.9987080000001</v>
      </c>
      <c r="E194" s="6">
        <v>16792.8654164</v>
      </c>
      <c r="F194" s="6">
        <v>43662.392695399998</v>
      </c>
      <c r="G194" s="6">
        <v>18914.428121199999</v>
      </c>
      <c r="H194" s="6">
        <v>3764.2838655999999</v>
      </c>
      <c r="I194" s="6">
        <v>28080.145997899999</v>
      </c>
      <c r="J194" s="6">
        <v>1.1896593979880401</v>
      </c>
      <c r="K194" s="6">
        <v>14.9199473027188</v>
      </c>
      <c r="L194" s="6">
        <v>38.7927004696758</v>
      </c>
      <c r="M194" s="6">
        <v>16.804890876679501</v>
      </c>
      <c r="N194" s="6">
        <v>3.3444510817300799</v>
      </c>
      <c r="O194" s="6">
        <v>24.948350871207801</v>
      </c>
    </row>
    <row r="195" spans="1:15" x14ac:dyDescent="0.25">
      <c r="A195" s="6" t="s">
        <v>102</v>
      </c>
      <c r="B195" s="6" t="s">
        <v>103</v>
      </c>
      <c r="C195" s="6" t="s">
        <v>15</v>
      </c>
      <c r="D195" s="6">
        <v>92.501448699999997</v>
      </c>
      <c r="E195" s="6">
        <v>945.12560259999998</v>
      </c>
      <c r="F195" s="6">
        <v>1558.6664585000001</v>
      </c>
      <c r="G195" s="6">
        <v>381.05328120000001</v>
      </c>
      <c r="H195" s="6">
        <v>81.266835799999996</v>
      </c>
      <c r="I195" s="6">
        <v>299.99373900000001</v>
      </c>
      <c r="J195" s="6">
        <v>2.7541608358846301</v>
      </c>
      <c r="K195" s="6">
        <v>28.140401650517902</v>
      </c>
      <c r="L195" s="6">
        <v>46.408117673163503</v>
      </c>
      <c r="M195" s="6">
        <v>11.3455739149561</v>
      </c>
      <c r="N195" s="6">
        <v>2.4196587141302501</v>
      </c>
      <c r="O195" s="6">
        <v>8.9320872113475893</v>
      </c>
    </row>
    <row r="196" spans="1:15" x14ac:dyDescent="0.25">
      <c r="A196" s="6" t="s">
        <v>102</v>
      </c>
      <c r="B196" s="6" t="s">
        <v>103</v>
      </c>
      <c r="C196" s="6" t="s">
        <v>16</v>
      </c>
      <c r="D196" s="6">
        <v>69.8892685</v>
      </c>
      <c r="E196" s="6">
        <v>738.43361149999998</v>
      </c>
      <c r="F196" s="6">
        <v>1508.890682</v>
      </c>
      <c r="G196" s="6">
        <v>665.39989730000002</v>
      </c>
      <c r="H196" s="6">
        <v>193.6482216</v>
      </c>
      <c r="I196" s="6">
        <v>2631.4266444999998</v>
      </c>
      <c r="J196" s="6">
        <v>1.20339220330296</v>
      </c>
      <c r="K196" s="6">
        <v>12.714759644908099</v>
      </c>
      <c r="L196" s="6">
        <v>25.9809169751904</v>
      </c>
      <c r="M196" s="6">
        <v>11.4572246308375</v>
      </c>
      <c r="N196" s="6">
        <v>3.3343425258045798</v>
      </c>
      <c r="O196" s="6">
        <v>45.309364019956497</v>
      </c>
    </row>
    <row r="197" spans="1:15" x14ac:dyDescent="0.25">
      <c r="A197" s="6" t="s">
        <v>104</v>
      </c>
      <c r="B197" s="6" t="s">
        <v>105</v>
      </c>
      <c r="C197" s="6" t="s">
        <v>15</v>
      </c>
      <c r="D197" s="6">
        <v>2128.2742662000001</v>
      </c>
      <c r="E197" s="6">
        <v>19340.190842200001</v>
      </c>
      <c r="F197" s="6">
        <v>30404.012442899999</v>
      </c>
      <c r="G197" s="6">
        <v>5646.3439885999996</v>
      </c>
      <c r="H197" s="6">
        <v>836.7278675</v>
      </c>
      <c r="I197" s="6">
        <v>2740.1284304999999</v>
      </c>
      <c r="J197" s="6">
        <v>3.4835103586979899</v>
      </c>
      <c r="K197" s="6">
        <v>31.655579456068399</v>
      </c>
      <c r="L197" s="6">
        <v>49.764588132679997</v>
      </c>
      <c r="M197" s="6">
        <v>9.2418059483372392</v>
      </c>
      <c r="N197" s="6">
        <v>1.36953692488693</v>
      </c>
      <c r="O197" s="6">
        <v>4.4849791793294296</v>
      </c>
    </row>
    <row r="198" spans="1:15" x14ac:dyDescent="0.25">
      <c r="A198" s="6" t="s">
        <v>104</v>
      </c>
      <c r="B198" s="6" t="s">
        <v>105</v>
      </c>
      <c r="C198" s="6" t="s">
        <v>16</v>
      </c>
      <c r="D198" s="6">
        <v>2252.1097257000001</v>
      </c>
      <c r="E198" s="6">
        <v>27399.956903499999</v>
      </c>
      <c r="F198" s="6">
        <v>53802.640400299999</v>
      </c>
      <c r="G198" s="6">
        <v>17071.756578600001</v>
      </c>
      <c r="H198" s="6">
        <v>2668.8470575000001</v>
      </c>
      <c r="I198" s="6">
        <v>15834.261260200001</v>
      </c>
      <c r="J198" s="6">
        <v>1.89205899782947</v>
      </c>
      <c r="K198" s="6">
        <v>23.019453451937501</v>
      </c>
      <c r="L198" s="6">
        <v>45.201070229706602</v>
      </c>
      <c r="M198" s="6">
        <v>14.342449781506501</v>
      </c>
      <c r="N198" s="6">
        <v>2.2421714321241901</v>
      </c>
      <c r="O198" s="6">
        <v>13.3027961068958</v>
      </c>
    </row>
    <row r="199" spans="1:15" x14ac:dyDescent="0.25">
      <c r="A199" s="6" t="s">
        <v>106</v>
      </c>
      <c r="B199" s="6" t="s">
        <v>107</v>
      </c>
      <c r="C199" s="6" t="s">
        <v>15</v>
      </c>
      <c r="D199" s="6">
        <v>5533.0861774000005</v>
      </c>
      <c r="E199" s="6">
        <v>45234.622333500003</v>
      </c>
      <c r="F199" s="6">
        <v>53859.5856614</v>
      </c>
      <c r="G199" s="6">
        <v>7871.8395344</v>
      </c>
      <c r="H199" s="6">
        <v>1271.2988906</v>
      </c>
      <c r="I199" s="6">
        <v>3244.4560938</v>
      </c>
      <c r="J199" s="6">
        <v>4.7285317614636497</v>
      </c>
      <c r="K199" s="6">
        <v>38.6571511022943</v>
      </c>
      <c r="L199" s="6">
        <v>46.027976665072401</v>
      </c>
      <c r="M199" s="6">
        <v>6.7272119150413001</v>
      </c>
      <c r="N199" s="6">
        <v>1.08644199453628</v>
      </c>
      <c r="O199" s="6">
        <v>2.77268656159203</v>
      </c>
    </row>
    <row r="200" spans="1:15" x14ac:dyDescent="0.25">
      <c r="A200" s="6" t="s">
        <v>106</v>
      </c>
      <c r="B200" s="6" t="s">
        <v>107</v>
      </c>
      <c r="C200" s="6" t="s">
        <v>16</v>
      </c>
      <c r="D200" s="6">
        <v>4440.4119953999998</v>
      </c>
      <c r="E200" s="6">
        <v>40200.890191999999</v>
      </c>
      <c r="F200" s="6">
        <v>66489.590101399997</v>
      </c>
      <c r="G200" s="6">
        <v>15018.038586799999</v>
      </c>
      <c r="H200" s="6">
        <v>2202.1519056000002</v>
      </c>
      <c r="I200" s="6">
        <v>14626.3255032</v>
      </c>
      <c r="J200" s="6">
        <v>3.1056738604237801</v>
      </c>
      <c r="K200" s="6">
        <v>28.116952653132</v>
      </c>
      <c r="L200" s="6">
        <v>46.503563674300104</v>
      </c>
      <c r="M200" s="6">
        <v>10.5037843159999</v>
      </c>
      <c r="N200" s="6">
        <v>1.5402096960798499</v>
      </c>
      <c r="O200" s="6">
        <v>10.2298158000643</v>
      </c>
    </row>
    <row r="201" spans="1:15" x14ac:dyDescent="0.25">
      <c r="A201" t="s">
        <v>19</v>
      </c>
    </row>
    <row r="202" spans="1:15" x14ac:dyDescent="0.25">
      <c r="A202" t="s">
        <v>1035</v>
      </c>
    </row>
    <row r="203" spans="1:15" x14ac:dyDescent="0.25">
      <c r="A203" t="s">
        <v>20</v>
      </c>
    </row>
    <row r="204" spans="1:15" x14ac:dyDescent="0.25">
      <c r="A204" t="s">
        <v>21</v>
      </c>
    </row>
    <row r="205" spans="1:15" x14ac:dyDescent="0.25">
      <c r="A205" t="s">
        <v>22</v>
      </c>
    </row>
    <row r="208" spans="1:15" x14ac:dyDescent="0.25">
      <c r="L208" s="7" t="str">
        <f>HYPERLINK("#'Indice'!A1", "Ir al índice")</f>
        <v>Ir al índice</v>
      </c>
    </row>
    <row r="209" spans="1:15" ht="17.25" x14ac:dyDescent="0.3">
      <c r="A209" s="4" t="s">
        <v>413</v>
      </c>
    </row>
    <row r="210" spans="1:15" x14ac:dyDescent="0.25">
      <c r="A210" s="5" t="s">
        <v>24</v>
      </c>
      <c r="B210" s="5" t="s">
        <v>112</v>
      </c>
      <c r="C210" s="5" t="s">
        <v>11</v>
      </c>
      <c r="D210" s="5" t="s">
        <v>397</v>
      </c>
      <c r="E210" s="5" t="s">
        <v>398</v>
      </c>
      <c r="F210" s="5" t="s">
        <v>399</v>
      </c>
      <c r="G210" s="5" t="s">
        <v>400</v>
      </c>
      <c r="H210" s="5" t="s">
        <v>401</v>
      </c>
      <c r="I210" s="5" t="s">
        <v>402</v>
      </c>
      <c r="J210" s="5" t="s">
        <v>403</v>
      </c>
      <c r="K210" s="5" t="s">
        <v>404</v>
      </c>
      <c r="L210" s="5" t="s">
        <v>405</v>
      </c>
      <c r="M210" s="5" t="s">
        <v>406</v>
      </c>
      <c r="N210" s="5" t="s">
        <v>407</v>
      </c>
      <c r="O210" s="5" t="s">
        <v>408</v>
      </c>
    </row>
    <row r="211" spans="1:15" x14ac:dyDescent="0.25">
      <c r="A211" s="6" t="s">
        <v>86</v>
      </c>
      <c r="B211" s="6" t="s">
        <v>113</v>
      </c>
      <c r="C211" s="6" t="s">
        <v>15</v>
      </c>
      <c r="D211" s="6">
        <v>244.95704950000001</v>
      </c>
      <c r="E211" s="6">
        <v>4658.1843443999996</v>
      </c>
      <c r="F211" s="6">
        <v>6332.5066731999996</v>
      </c>
      <c r="G211" s="6">
        <v>1952.7808353999999</v>
      </c>
      <c r="H211" s="6">
        <v>249.61577510000001</v>
      </c>
      <c r="I211" s="6">
        <v>1181.3097812000001</v>
      </c>
      <c r="J211" s="6">
        <v>1.6755667987278999</v>
      </c>
      <c r="K211" s="6">
        <v>31.8631329278431</v>
      </c>
      <c r="L211" s="6">
        <v>43.315911732259799</v>
      </c>
      <c r="M211" s="6">
        <v>13.3575038549294</v>
      </c>
      <c r="N211" s="6">
        <v>1.7074336339779099</v>
      </c>
      <c r="O211" s="6">
        <v>8.0804510522618909</v>
      </c>
    </row>
    <row r="212" spans="1:15" x14ac:dyDescent="0.25">
      <c r="A212" s="6" t="s">
        <v>86</v>
      </c>
      <c r="B212" s="6" t="s">
        <v>113</v>
      </c>
      <c r="C212" s="6" t="s">
        <v>16</v>
      </c>
      <c r="D212" s="6">
        <v>691.62780999999995</v>
      </c>
      <c r="E212" s="6">
        <v>7035.1605579999996</v>
      </c>
      <c r="F212" s="6">
        <v>14269.8675279</v>
      </c>
      <c r="G212" s="6">
        <v>5730.7640435000003</v>
      </c>
      <c r="H212" s="6">
        <v>1503.5623466</v>
      </c>
      <c r="I212" s="6">
        <v>14987.768013499999</v>
      </c>
      <c r="J212" s="6">
        <v>1.5641052841057299</v>
      </c>
      <c r="K212" s="6">
        <v>15.909903627646299</v>
      </c>
      <c r="L212" s="6">
        <v>32.271078289748402</v>
      </c>
      <c r="M212" s="6">
        <v>12.9600316713718</v>
      </c>
      <c r="N212" s="6">
        <v>3.4002823155701001</v>
      </c>
      <c r="O212" s="6">
        <v>33.894598811557699</v>
      </c>
    </row>
    <row r="213" spans="1:15" x14ac:dyDescent="0.25">
      <c r="A213" s="6" t="s">
        <v>90</v>
      </c>
      <c r="B213" s="6" t="s">
        <v>114</v>
      </c>
      <c r="C213" s="6" t="s">
        <v>15</v>
      </c>
      <c r="D213" s="6">
        <v>293.21764869999998</v>
      </c>
      <c r="E213" s="6">
        <v>2528.2640587999999</v>
      </c>
      <c r="F213" s="6">
        <v>2960.3113830000002</v>
      </c>
      <c r="G213" s="6">
        <v>572.79397470000004</v>
      </c>
      <c r="H213" s="6">
        <v>281.66935869999998</v>
      </c>
      <c r="I213" s="6">
        <v>430.62248199999999</v>
      </c>
      <c r="J213" s="6">
        <v>4.1491817336108303</v>
      </c>
      <c r="K213" s="6">
        <v>35.776247088218803</v>
      </c>
      <c r="L213" s="6">
        <v>41.889940699684203</v>
      </c>
      <c r="M213" s="6">
        <v>8.1053316793327994</v>
      </c>
      <c r="N213" s="6">
        <v>3.9857674434585202</v>
      </c>
      <c r="O213" s="6">
        <v>6.0935313556948296</v>
      </c>
    </row>
    <row r="214" spans="1:15" x14ac:dyDescent="0.25">
      <c r="A214" s="6" t="s">
        <v>90</v>
      </c>
      <c r="B214" s="6" t="s">
        <v>114</v>
      </c>
      <c r="C214" s="6" t="s">
        <v>16</v>
      </c>
      <c r="D214" s="6">
        <v>579.05531740000004</v>
      </c>
      <c r="E214" s="6">
        <v>5218.3875851000003</v>
      </c>
      <c r="F214" s="6">
        <v>11752.763354000001</v>
      </c>
      <c r="G214" s="6">
        <v>2969.4951632000002</v>
      </c>
      <c r="H214" s="6">
        <v>551.13466700000004</v>
      </c>
      <c r="I214" s="6">
        <v>5163.0091017000004</v>
      </c>
      <c r="J214" s="6">
        <v>2.2072834281115798</v>
      </c>
      <c r="K214" s="6">
        <v>19.891813600422701</v>
      </c>
      <c r="L214" s="6">
        <v>44.800002704890503</v>
      </c>
      <c r="M214" s="6">
        <v>11.319328683517</v>
      </c>
      <c r="N214" s="6">
        <v>2.1008535464092</v>
      </c>
      <c r="O214" s="6">
        <v>19.680718036648901</v>
      </c>
    </row>
    <row r="215" spans="1:15" x14ac:dyDescent="0.25">
      <c r="A215" s="6" t="s">
        <v>92</v>
      </c>
      <c r="B215" s="6" t="s">
        <v>115</v>
      </c>
      <c r="C215" s="6" t="s">
        <v>15</v>
      </c>
      <c r="D215" s="6">
        <v>133.84020520000001</v>
      </c>
      <c r="E215" s="6">
        <v>766.32728699999996</v>
      </c>
      <c r="F215" s="6">
        <v>2158.2867139999998</v>
      </c>
      <c r="G215" s="6">
        <v>629.56000830000005</v>
      </c>
      <c r="H215" s="6">
        <v>142.7934515</v>
      </c>
      <c r="I215" s="6">
        <v>1064.2945228999999</v>
      </c>
      <c r="J215" s="6">
        <v>2.7341657034962901</v>
      </c>
      <c r="K215" s="6">
        <v>15.6549803748266</v>
      </c>
      <c r="L215" s="6">
        <v>44.0907386753656</v>
      </c>
      <c r="M215" s="6">
        <v>12.8610187082013</v>
      </c>
      <c r="N215" s="6">
        <v>2.91706783616887</v>
      </c>
      <c r="O215" s="6">
        <v>21.7420287019414</v>
      </c>
    </row>
    <row r="216" spans="1:15" x14ac:dyDescent="0.25">
      <c r="A216" s="6" t="s">
        <v>92</v>
      </c>
      <c r="B216" s="6" t="s">
        <v>115</v>
      </c>
      <c r="C216" s="6" t="s">
        <v>16</v>
      </c>
      <c r="D216" s="6">
        <v>221.7241161</v>
      </c>
      <c r="E216" s="6">
        <v>1923.6839050000001</v>
      </c>
      <c r="F216" s="6">
        <v>5922.2690094999998</v>
      </c>
      <c r="G216" s="6">
        <v>3898.8987886</v>
      </c>
      <c r="H216" s="6">
        <v>728.66584580000006</v>
      </c>
      <c r="I216" s="6">
        <v>16323.468833299999</v>
      </c>
      <c r="J216" s="6">
        <v>0.76407294567065398</v>
      </c>
      <c r="K216" s="6">
        <v>6.6291157393526996</v>
      </c>
      <c r="L216" s="6">
        <v>20.4084499545455</v>
      </c>
      <c r="M216" s="6">
        <v>13.435809936587001</v>
      </c>
      <c r="N216" s="6">
        <v>2.5110207631131201</v>
      </c>
      <c r="O216" s="6">
        <v>56.251530660731</v>
      </c>
    </row>
    <row r="217" spans="1:15" x14ac:dyDescent="0.25">
      <c r="A217" s="6" t="s">
        <v>94</v>
      </c>
      <c r="B217" s="6" t="s">
        <v>116</v>
      </c>
      <c r="C217" s="6" t="s">
        <v>15</v>
      </c>
      <c r="D217" s="6">
        <v>0</v>
      </c>
      <c r="E217" s="6">
        <v>0</v>
      </c>
      <c r="F217" s="6">
        <v>395.90698880000002</v>
      </c>
      <c r="G217" s="6">
        <v>303.60454670000001</v>
      </c>
      <c r="H217" s="6">
        <v>0</v>
      </c>
      <c r="I217" s="6">
        <v>678.83318099999997</v>
      </c>
      <c r="J217" s="6">
        <v>0</v>
      </c>
      <c r="K217" s="6">
        <v>0</v>
      </c>
      <c r="L217" s="6">
        <v>28.723365357058</v>
      </c>
      <c r="M217" s="6">
        <v>22.0267501348238</v>
      </c>
      <c r="N217" s="6">
        <v>0</v>
      </c>
      <c r="O217" s="6">
        <v>49.249884508118299</v>
      </c>
    </row>
    <row r="218" spans="1:15" x14ac:dyDescent="0.25">
      <c r="A218" s="6" t="s">
        <v>94</v>
      </c>
      <c r="B218" s="6" t="s">
        <v>116</v>
      </c>
      <c r="C218" s="6" t="s">
        <v>16</v>
      </c>
      <c r="D218" s="6">
        <v>310.0574767</v>
      </c>
      <c r="E218" s="6">
        <v>1910.8611588000001</v>
      </c>
      <c r="F218" s="6">
        <v>9242.0430947000004</v>
      </c>
      <c r="G218" s="6">
        <v>6052.6289356999996</v>
      </c>
      <c r="H218" s="6">
        <v>2205.3772660999998</v>
      </c>
      <c r="I218" s="6">
        <v>59581.622246799998</v>
      </c>
      <c r="J218" s="6">
        <v>0.39098026432797101</v>
      </c>
      <c r="K218" s="6">
        <v>2.4095822778192599</v>
      </c>
      <c r="L218" s="6">
        <v>11.654150354814901</v>
      </c>
      <c r="M218" s="6">
        <v>7.6323218725307802</v>
      </c>
      <c r="N218" s="6">
        <v>2.78096498629822</v>
      </c>
      <c r="O218" s="6">
        <v>75.132000244208896</v>
      </c>
    </row>
    <row r="219" spans="1:15" x14ac:dyDescent="0.25">
      <c r="A219" s="6" t="s">
        <v>96</v>
      </c>
      <c r="B219" s="6" t="s">
        <v>117</v>
      </c>
      <c r="C219" s="6" t="s">
        <v>15</v>
      </c>
      <c r="D219" s="6">
        <v>42.768580499999999</v>
      </c>
      <c r="E219" s="6">
        <v>288.29212510000002</v>
      </c>
      <c r="F219" s="6">
        <v>271.85370870000003</v>
      </c>
      <c r="G219" s="6">
        <v>169.64380249999999</v>
      </c>
      <c r="H219" s="6">
        <v>18.8801533</v>
      </c>
      <c r="I219" s="6">
        <v>204.93046369999999</v>
      </c>
      <c r="J219" s="6">
        <v>4.2924446298553001</v>
      </c>
      <c r="K219" s="6">
        <v>28.9342776811372</v>
      </c>
      <c r="L219" s="6">
        <v>27.284445225287801</v>
      </c>
      <c r="M219" s="6">
        <v>17.0262052309489</v>
      </c>
      <c r="N219" s="6">
        <v>1.89489601235257</v>
      </c>
      <c r="O219" s="6">
        <v>20.567731220418299</v>
      </c>
    </row>
    <row r="220" spans="1:15" x14ac:dyDescent="0.25">
      <c r="A220" s="6" t="s">
        <v>96</v>
      </c>
      <c r="B220" s="6" t="s">
        <v>117</v>
      </c>
      <c r="C220" s="6" t="s">
        <v>16</v>
      </c>
      <c r="D220" s="6">
        <v>50.954659200000002</v>
      </c>
      <c r="E220" s="6">
        <v>398.52821189999997</v>
      </c>
      <c r="F220" s="6">
        <v>2854.8480032000002</v>
      </c>
      <c r="G220" s="6">
        <v>1214.3531989000001</v>
      </c>
      <c r="H220" s="6">
        <v>551.36440489999995</v>
      </c>
      <c r="I220" s="6">
        <v>18600.128879100001</v>
      </c>
      <c r="J220" s="6">
        <v>0.21526944403946599</v>
      </c>
      <c r="K220" s="6">
        <v>1.6836722677904901</v>
      </c>
      <c r="L220" s="6">
        <v>12.0609489321448</v>
      </c>
      <c r="M220" s="6">
        <v>5.1303088294377197</v>
      </c>
      <c r="N220" s="6">
        <v>2.3293632176029502</v>
      </c>
      <c r="O220" s="6">
        <v>78.5804373089845</v>
      </c>
    </row>
    <row r="221" spans="1:15" x14ac:dyDescent="0.25">
      <c r="A221" s="6" t="s">
        <v>104</v>
      </c>
      <c r="B221" s="6" t="s">
        <v>118</v>
      </c>
      <c r="C221" s="6" t="s">
        <v>15</v>
      </c>
      <c r="D221" s="6">
        <v>64.688263599999999</v>
      </c>
      <c r="E221" s="6">
        <v>817.96620800000005</v>
      </c>
      <c r="F221" s="6">
        <v>1784.7919798999999</v>
      </c>
      <c r="G221" s="6">
        <v>1173.8535380000001</v>
      </c>
      <c r="H221" s="6">
        <v>354.4759813</v>
      </c>
      <c r="I221" s="6">
        <v>1716.7103159999999</v>
      </c>
      <c r="J221" s="6">
        <v>1.0940957908760101</v>
      </c>
      <c r="K221" s="6">
        <v>13.8345556898146</v>
      </c>
      <c r="L221" s="6">
        <v>30.186826545114499</v>
      </c>
      <c r="M221" s="6">
        <v>19.853805675976002</v>
      </c>
      <c r="N221" s="6">
        <v>5.99537933967627</v>
      </c>
      <c r="O221" s="6">
        <v>29.035336958542501</v>
      </c>
    </row>
    <row r="222" spans="1:15" x14ac:dyDescent="0.25">
      <c r="A222" s="6" t="s">
        <v>104</v>
      </c>
      <c r="B222" s="6" t="s">
        <v>118</v>
      </c>
      <c r="C222" s="6" t="s">
        <v>16</v>
      </c>
      <c r="D222" s="6">
        <v>377.35930880000001</v>
      </c>
      <c r="E222" s="6">
        <v>2147.9352257</v>
      </c>
      <c r="F222" s="6">
        <v>8597.8464186000001</v>
      </c>
      <c r="G222" s="6">
        <v>5683.2709974999998</v>
      </c>
      <c r="H222" s="6">
        <v>1430.1210172000001</v>
      </c>
      <c r="I222" s="6">
        <v>25490.1421744</v>
      </c>
      <c r="J222" s="6">
        <v>0.86299566013839402</v>
      </c>
      <c r="K222" s="6">
        <v>4.9121851106101104</v>
      </c>
      <c r="L222" s="6">
        <v>19.6627033513059</v>
      </c>
      <c r="M222" s="6">
        <v>12.997263064291699</v>
      </c>
      <c r="N222" s="6">
        <v>3.2705917212987701</v>
      </c>
      <c r="O222" s="6">
        <v>58.2942610923551</v>
      </c>
    </row>
    <row r="223" spans="1:15" x14ac:dyDescent="0.25">
      <c r="A223" s="6" t="s">
        <v>106</v>
      </c>
      <c r="B223" s="6" t="s">
        <v>119</v>
      </c>
      <c r="C223" s="6" t="s">
        <v>15</v>
      </c>
      <c r="D223" s="6">
        <v>44.126107599999997</v>
      </c>
      <c r="E223" s="6">
        <v>922.03637809999998</v>
      </c>
      <c r="F223" s="6">
        <v>1206.3749714</v>
      </c>
      <c r="G223" s="6">
        <v>501.85953480000001</v>
      </c>
      <c r="H223" s="6">
        <v>89.660470099999998</v>
      </c>
      <c r="I223" s="6">
        <v>1458.6665860000001</v>
      </c>
      <c r="J223" s="6">
        <v>1.04496782404949</v>
      </c>
      <c r="K223" s="6">
        <v>21.835108513346999</v>
      </c>
      <c r="L223" s="6">
        <v>28.5686433138195</v>
      </c>
      <c r="M223" s="6">
        <v>11.8847343348826</v>
      </c>
      <c r="N223" s="6">
        <v>2.12328508992828</v>
      </c>
      <c r="O223" s="6">
        <v>34.543260923973101</v>
      </c>
    </row>
    <row r="224" spans="1:15" x14ac:dyDescent="0.25">
      <c r="A224" s="6" t="s">
        <v>106</v>
      </c>
      <c r="B224" s="6" t="s">
        <v>119</v>
      </c>
      <c r="C224" s="6" t="s">
        <v>16</v>
      </c>
      <c r="D224" s="6">
        <v>440.76809980000002</v>
      </c>
      <c r="E224" s="6">
        <v>3575.6535957000001</v>
      </c>
      <c r="F224" s="6">
        <v>10485.2254866</v>
      </c>
      <c r="G224" s="6">
        <v>6923.9638986</v>
      </c>
      <c r="H224" s="6">
        <v>2115.9253345000002</v>
      </c>
      <c r="I224" s="6">
        <v>33661.850447999997</v>
      </c>
      <c r="J224" s="6">
        <v>0.77052797739770595</v>
      </c>
      <c r="K224" s="6">
        <v>6.2507725359882196</v>
      </c>
      <c r="L224" s="6">
        <v>18.3297284681326</v>
      </c>
      <c r="M224" s="6">
        <v>12.104115295058399</v>
      </c>
      <c r="N224" s="6">
        <v>3.6989511470014298</v>
      </c>
      <c r="O224" s="6">
        <v>58.845904576421702</v>
      </c>
    </row>
    <row r="225" spans="1:15" x14ac:dyDescent="0.25">
      <c r="A225" s="6" t="s">
        <v>108</v>
      </c>
      <c r="B225" s="6" t="s">
        <v>120</v>
      </c>
      <c r="C225" s="6" t="s">
        <v>15</v>
      </c>
      <c r="D225" s="6">
        <v>24.082353000000001</v>
      </c>
      <c r="E225" s="6">
        <v>39.084242400000001</v>
      </c>
      <c r="F225" s="6">
        <v>77.982013199999997</v>
      </c>
      <c r="G225" s="6">
        <v>120.32795</v>
      </c>
      <c r="H225" s="6">
        <v>0</v>
      </c>
      <c r="I225" s="6">
        <v>546.28524289999996</v>
      </c>
      <c r="J225" s="6">
        <v>2.9813681403700301</v>
      </c>
      <c r="K225" s="6">
        <v>4.8385851283659704</v>
      </c>
      <c r="L225" s="6">
        <v>9.6540852829619705</v>
      </c>
      <c r="M225" s="6">
        <v>14.89646449938</v>
      </c>
      <c r="N225" s="6">
        <v>0</v>
      </c>
      <c r="O225" s="6">
        <v>67.629496948921997</v>
      </c>
    </row>
    <row r="226" spans="1:15" x14ac:dyDescent="0.25">
      <c r="A226" s="6" t="s">
        <v>108</v>
      </c>
      <c r="B226" s="6" t="s">
        <v>120</v>
      </c>
      <c r="C226" s="6" t="s">
        <v>16</v>
      </c>
      <c r="D226" s="6">
        <v>84.969279999999998</v>
      </c>
      <c r="E226" s="6">
        <v>543.20685700000001</v>
      </c>
      <c r="F226" s="6">
        <v>2445.6399434</v>
      </c>
      <c r="G226" s="6">
        <v>2114.8939550999999</v>
      </c>
      <c r="H226" s="6">
        <v>788.32109609999998</v>
      </c>
      <c r="I226" s="6">
        <v>21407.9283287</v>
      </c>
      <c r="J226" s="6">
        <v>0.31027718015496802</v>
      </c>
      <c r="K226" s="6">
        <v>1.9835956222155</v>
      </c>
      <c r="L226" s="6">
        <v>8.9305954494672406</v>
      </c>
      <c r="M226" s="6">
        <v>7.7228303301524504</v>
      </c>
      <c r="N226" s="6">
        <v>2.87866446266912</v>
      </c>
      <c r="O226" s="6">
        <v>78.174036955340696</v>
      </c>
    </row>
    <row r="227" spans="1:15" x14ac:dyDescent="0.25">
      <c r="A227" s="6" t="s">
        <v>121</v>
      </c>
      <c r="B227" s="6" t="s">
        <v>122</v>
      </c>
      <c r="C227" s="6" t="s">
        <v>15</v>
      </c>
      <c r="D227" s="6">
        <v>0</v>
      </c>
      <c r="E227" s="6">
        <v>347.94910549999997</v>
      </c>
      <c r="F227" s="6">
        <v>743.91377490000002</v>
      </c>
      <c r="G227" s="6">
        <v>395.86848429999998</v>
      </c>
      <c r="H227" s="6">
        <v>34.544426799999997</v>
      </c>
      <c r="I227" s="6">
        <v>327.86588560000001</v>
      </c>
      <c r="J227" s="6">
        <v>0</v>
      </c>
      <c r="K227" s="6">
        <v>18.806619504155599</v>
      </c>
      <c r="L227" s="6">
        <v>40.208476145786101</v>
      </c>
      <c r="M227" s="6">
        <v>21.396657845171202</v>
      </c>
      <c r="N227" s="6">
        <v>1.8671233250713299</v>
      </c>
      <c r="O227" s="6">
        <v>17.721123179815802</v>
      </c>
    </row>
    <row r="228" spans="1:15" x14ac:dyDescent="0.25">
      <c r="A228" s="6" t="s">
        <v>121</v>
      </c>
      <c r="B228" s="6" t="s">
        <v>122</v>
      </c>
      <c r="C228" s="6" t="s">
        <v>16</v>
      </c>
      <c r="D228" s="6">
        <v>88.513717299999996</v>
      </c>
      <c r="E228" s="6">
        <v>928.48298360000001</v>
      </c>
      <c r="F228" s="6">
        <v>3840.2858583000002</v>
      </c>
      <c r="G228" s="6">
        <v>1916.9799366</v>
      </c>
      <c r="H228" s="6">
        <v>331.92152820000001</v>
      </c>
      <c r="I228" s="6">
        <v>8068.7668677000001</v>
      </c>
      <c r="J228" s="6">
        <v>0.58328832779559703</v>
      </c>
      <c r="K228" s="6">
        <v>6.1185238108930999</v>
      </c>
      <c r="L228" s="6">
        <v>25.306743235659901</v>
      </c>
      <c r="M228" s="6">
        <v>12.632528106884999</v>
      </c>
      <c r="N228" s="6">
        <v>2.1872988622424199</v>
      </c>
      <c r="O228" s="6">
        <v>53.171617656523999</v>
      </c>
    </row>
    <row r="229" spans="1:15" x14ac:dyDescent="0.25">
      <c r="A229" s="6" t="s">
        <v>123</v>
      </c>
      <c r="B229" s="6" t="s">
        <v>124</v>
      </c>
      <c r="C229" s="6" t="s">
        <v>15</v>
      </c>
      <c r="D229" s="6">
        <v>0</v>
      </c>
      <c r="E229" s="6">
        <v>89.311233700000003</v>
      </c>
      <c r="F229" s="6">
        <v>225.2782924</v>
      </c>
      <c r="G229" s="6">
        <v>255.9577937</v>
      </c>
      <c r="H229" s="6">
        <v>26.0612548</v>
      </c>
      <c r="I229" s="6">
        <v>298.5025498</v>
      </c>
      <c r="J229" s="6">
        <v>0</v>
      </c>
      <c r="K229" s="6">
        <v>9.9776699524169192</v>
      </c>
      <c r="L229" s="6">
        <v>25.167634080182602</v>
      </c>
      <c r="M229" s="6">
        <v>28.5950857634096</v>
      </c>
      <c r="N229" s="6">
        <v>2.9115105476394398</v>
      </c>
      <c r="O229" s="6">
        <v>33.348099656351501</v>
      </c>
    </row>
    <row r="230" spans="1:15" x14ac:dyDescent="0.25">
      <c r="A230" s="6" t="s">
        <v>123</v>
      </c>
      <c r="B230" s="6" t="s">
        <v>124</v>
      </c>
      <c r="C230" s="6" t="s">
        <v>16</v>
      </c>
      <c r="D230" s="6">
        <v>42.636841599999997</v>
      </c>
      <c r="E230" s="6">
        <v>1051.5707221</v>
      </c>
      <c r="F230" s="6">
        <v>3667.3674495999999</v>
      </c>
      <c r="G230" s="6">
        <v>3191.5635229</v>
      </c>
      <c r="H230" s="6">
        <v>1175.4104394000001</v>
      </c>
      <c r="I230" s="6">
        <v>23341.284915799999</v>
      </c>
      <c r="J230" s="6">
        <v>0.13131216421557601</v>
      </c>
      <c r="K230" s="6">
        <v>3.2386082590293799</v>
      </c>
      <c r="L230" s="6">
        <v>11.2946911335181</v>
      </c>
      <c r="M230" s="6">
        <v>9.8293189105144201</v>
      </c>
      <c r="N230" s="6">
        <v>3.6200075532610598</v>
      </c>
      <c r="O230" s="6">
        <v>71.886061979461502</v>
      </c>
    </row>
    <row r="231" spans="1:15" x14ac:dyDescent="0.25">
      <c r="A231" s="6" t="s">
        <v>125</v>
      </c>
      <c r="B231" s="6" t="s">
        <v>126</v>
      </c>
      <c r="C231" s="6" t="s">
        <v>15</v>
      </c>
      <c r="D231" s="6">
        <v>0</v>
      </c>
      <c r="E231" s="6">
        <v>920.13644580000005</v>
      </c>
      <c r="F231" s="6">
        <v>1481.9126251</v>
      </c>
      <c r="G231" s="6">
        <v>395.87396580000001</v>
      </c>
      <c r="H231" s="6">
        <v>278.4999861</v>
      </c>
      <c r="I231" s="6">
        <v>1205.2621833999999</v>
      </c>
      <c r="J231" s="6">
        <v>0</v>
      </c>
      <c r="K231" s="6">
        <v>21.4900536001016</v>
      </c>
      <c r="L231" s="6">
        <v>34.610499224794701</v>
      </c>
      <c r="M231" s="6">
        <v>9.24575130434072</v>
      </c>
      <c r="N231" s="6">
        <v>6.5044479612075197</v>
      </c>
      <c r="O231" s="6">
        <v>28.149247909555498</v>
      </c>
    </row>
    <row r="232" spans="1:15" x14ac:dyDescent="0.25">
      <c r="A232" s="6" t="s">
        <v>125</v>
      </c>
      <c r="B232" s="6" t="s">
        <v>126</v>
      </c>
      <c r="C232" s="6" t="s">
        <v>16</v>
      </c>
      <c r="D232" s="6">
        <v>239.0835371</v>
      </c>
      <c r="E232" s="6">
        <v>1809.4269426999999</v>
      </c>
      <c r="F232" s="6">
        <v>6530.6975388000001</v>
      </c>
      <c r="G232" s="6">
        <v>4616.6358361000002</v>
      </c>
      <c r="H232" s="6">
        <v>1828.2527909</v>
      </c>
      <c r="I232" s="6">
        <v>31815.046887799999</v>
      </c>
      <c r="J232" s="6">
        <v>0.51043533050409995</v>
      </c>
      <c r="K232" s="6">
        <v>3.86306581675588</v>
      </c>
      <c r="L232" s="6">
        <v>13.942820141754099</v>
      </c>
      <c r="M232" s="6">
        <v>9.8563626228732701</v>
      </c>
      <c r="N232" s="6">
        <v>3.9032583710594801</v>
      </c>
      <c r="O232" s="6">
        <v>67.924057717053202</v>
      </c>
    </row>
    <row r="233" spans="1:15" x14ac:dyDescent="0.25">
      <c r="A233" s="6" t="s">
        <v>127</v>
      </c>
      <c r="B233" s="6" t="s">
        <v>128</v>
      </c>
      <c r="C233" s="6" t="s">
        <v>15</v>
      </c>
      <c r="D233" s="6">
        <v>0</v>
      </c>
      <c r="E233" s="6">
        <v>135.55646250000001</v>
      </c>
      <c r="F233" s="6">
        <v>506.95152689999998</v>
      </c>
      <c r="G233" s="6">
        <v>232.2022461</v>
      </c>
      <c r="H233" s="6">
        <v>52.836787000000001</v>
      </c>
      <c r="I233" s="6">
        <v>519.40794330000006</v>
      </c>
      <c r="J233" s="6">
        <v>0</v>
      </c>
      <c r="K233" s="6">
        <v>9.3683954030354304</v>
      </c>
      <c r="L233" s="6">
        <v>35.035750170684402</v>
      </c>
      <c r="M233" s="6">
        <v>16.047648447138702</v>
      </c>
      <c r="N233" s="6">
        <v>3.6515847589484101</v>
      </c>
      <c r="O233" s="6">
        <v>35.896621220193097</v>
      </c>
    </row>
    <row r="234" spans="1:15" x14ac:dyDescent="0.25">
      <c r="A234" s="6" t="s">
        <v>127</v>
      </c>
      <c r="B234" s="6" t="s">
        <v>128</v>
      </c>
      <c r="C234" s="6" t="s">
        <v>16</v>
      </c>
      <c r="D234" s="6">
        <v>56.994337399999999</v>
      </c>
      <c r="E234" s="6">
        <v>1082.1345145</v>
      </c>
      <c r="F234" s="6">
        <v>3826.1651788999998</v>
      </c>
      <c r="G234" s="6">
        <v>2524.1821313999999</v>
      </c>
      <c r="H234" s="6">
        <v>1024.9819422999999</v>
      </c>
      <c r="I234" s="6">
        <v>17529.2883907</v>
      </c>
      <c r="J234" s="6">
        <v>0.218840777806313</v>
      </c>
      <c r="K234" s="6">
        <v>4.1550646897113799</v>
      </c>
      <c r="L234" s="6">
        <v>14.6913009601179</v>
      </c>
      <c r="M234" s="6">
        <v>9.6920853221529395</v>
      </c>
      <c r="N234" s="6">
        <v>3.9356163387971401</v>
      </c>
      <c r="O234" s="6">
        <v>67.307091911414304</v>
      </c>
    </row>
    <row r="235" spans="1:15" x14ac:dyDescent="0.25">
      <c r="A235" s="6" t="s">
        <v>129</v>
      </c>
      <c r="B235" s="6" t="s">
        <v>130</v>
      </c>
      <c r="C235" s="6" t="s">
        <v>15</v>
      </c>
      <c r="D235" s="6">
        <v>79.997669599999995</v>
      </c>
      <c r="E235" s="6">
        <v>2546.5887204999999</v>
      </c>
      <c r="F235" s="6">
        <v>4421.0503784000002</v>
      </c>
      <c r="G235" s="6">
        <v>1551.7111534999999</v>
      </c>
      <c r="H235" s="6">
        <v>270.12375580000003</v>
      </c>
      <c r="I235" s="6">
        <v>1455.8631654000001</v>
      </c>
      <c r="J235" s="6">
        <v>0.77477070540413895</v>
      </c>
      <c r="K235" s="6">
        <v>24.663497689637801</v>
      </c>
      <c r="L235" s="6">
        <v>42.817501277564801</v>
      </c>
      <c r="M235" s="6">
        <v>15.0281920834937</v>
      </c>
      <c r="N235" s="6">
        <v>2.6161258680913</v>
      </c>
      <c r="O235" s="6">
        <v>14.0999123758083</v>
      </c>
    </row>
    <row r="236" spans="1:15" x14ac:dyDescent="0.25">
      <c r="A236" s="6" t="s">
        <v>129</v>
      </c>
      <c r="B236" s="6" t="s">
        <v>130</v>
      </c>
      <c r="C236" s="6" t="s">
        <v>16</v>
      </c>
      <c r="D236" s="6">
        <v>416.6679092</v>
      </c>
      <c r="E236" s="6">
        <v>7085.3858237000004</v>
      </c>
      <c r="F236" s="6">
        <v>15309.074097000001</v>
      </c>
      <c r="G236" s="6">
        <v>7116.0761438999998</v>
      </c>
      <c r="H236" s="6">
        <v>1541.364534</v>
      </c>
      <c r="I236" s="6">
        <v>12135.534136</v>
      </c>
      <c r="J236" s="6">
        <v>0.95557042557151495</v>
      </c>
      <c r="K236" s="6">
        <v>16.249355895660099</v>
      </c>
      <c r="L236" s="6">
        <v>35.109251581345802</v>
      </c>
      <c r="M236" s="6">
        <v>16.319739915372001</v>
      </c>
      <c r="N236" s="6">
        <v>3.5349071315406699</v>
      </c>
      <c r="O236" s="6">
        <v>27.831175050509898</v>
      </c>
    </row>
    <row r="237" spans="1:15" x14ac:dyDescent="0.25">
      <c r="A237" s="6" t="s">
        <v>131</v>
      </c>
      <c r="B237" s="6" t="s">
        <v>132</v>
      </c>
      <c r="C237" s="6" t="s">
        <v>15</v>
      </c>
      <c r="D237" s="6">
        <v>362.4250816</v>
      </c>
      <c r="E237" s="6">
        <v>3966.9833537</v>
      </c>
      <c r="F237" s="6">
        <v>7727.3366663999996</v>
      </c>
      <c r="G237" s="6">
        <v>3757.7471691000001</v>
      </c>
      <c r="H237" s="6">
        <v>703.3038391</v>
      </c>
      <c r="I237" s="6">
        <v>1935.9154767</v>
      </c>
      <c r="J237" s="6">
        <v>1.9639684943552</v>
      </c>
      <c r="K237" s="6">
        <v>21.496940250115301</v>
      </c>
      <c r="L237" s="6">
        <v>41.874159732783198</v>
      </c>
      <c r="M237" s="6">
        <v>20.363096884144699</v>
      </c>
      <c r="N237" s="6">
        <v>3.8111782326255601</v>
      </c>
      <c r="O237" s="6">
        <v>10.4906564059761</v>
      </c>
    </row>
    <row r="238" spans="1:15" x14ac:dyDescent="0.25">
      <c r="A238" s="6" t="s">
        <v>131</v>
      </c>
      <c r="B238" s="6" t="s">
        <v>132</v>
      </c>
      <c r="C238" s="6" t="s">
        <v>16</v>
      </c>
      <c r="D238" s="6">
        <v>653.84764910000001</v>
      </c>
      <c r="E238" s="6">
        <v>9348.7620330000009</v>
      </c>
      <c r="F238" s="6">
        <v>23125.444762300001</v>
      </c>
      <c r="G238" s="6">
        <v>13707.909101400001</v>
      </c>
      <c r="H238" s="6">
        <v>2603.1305545</v>
      </c>
      <c r="I238" s="6">
        <v>23803.645184500001</v>
      </c>
      <c r="J238" s="6">
        <v>0.89271326480233404</v>
      </c>
      <c r="K238" s="6">
        <v>12.7640802682815</v>
      </c>
      <c r="L238" s="6">
        <v>31.573702715265899</v>
      </c>
      <c r="M238" s="6">
        <v>18.715724227759399</v>
      </c>
      <c r="N238" s="6">
        <v>3.5541141414412198</v>
      </c>
      <c r="O238" s="6">
        <v>32.499665382449699</v>
      </c>
    </row>
    <row r="239" spans="1:15" x14ac:dyDescent="0.25">
      <c r="A239" s="6" t="s">
        <v>133</v>
      </c>
      <c r="B239" s="6" t="s">
        <v>134</v>
      </c>
      <c r="C239" s="6" t="s">
        <v>15</v>
      </c>
      <c r="D239" s="6">
        <v>1572.2527754</v>
      </c>
      <c r="E239" s="6">
        <v>6784.8909309000001</v>
      </c>
      <c r="F239" s="6">
        <v>19748.5577061</v>
      </c>
      <c r="G239" s="6">
        <v>2764.5373180000001</v>
      </c>
      <c r="H239" s="6">
        <v>535.06857300000001</v>
      </c>
      <c r="I239" s="6">
        <v>1594.6852100999999</v>
      </c>
      <c r="J239" s="6">
        <v>4.7644034305668601</v>
      </c>
      <c r="K239" s="6">
        <v>20.5602802125618</v>
      </c>
      <c r="L239" s="6">
        <v>59.844127837365498</v>
      </c>
      <c r="M239" s="6">
        <v>8.3773877126458505</v>
      </c>
      <c r="N239" s="6">
        <v>1.6214202860231199</v>
      </c>
      <c r="O239" s="6">
        <v>4.8323805208368702</v>
      </c>
    </row>
    <row r="240" spans="1:15" x14ac:dyDescent="0.25">
      <c r="A240" s="6" t="s">
        <v>133</v>
      </c>
      <c r="B240" s="6" t="s">
        <v>134</v>
      </c>
      <c r="C240" s="6" t="s">
        <v>16</v>
      </c>
      <c r="D240" s="6">
        <v>1783.3980816999999</v>
      </c>
      <c r="E240" s="6">
        <v>18320.759632400001</v>
      </c>
      <c r="F240" s="6">
        <v>42248.704952100001</v>
      </c>
      <c r="G240" s="6">
        <v>18487.9244559</v>
      </c>
      <c r="H240" s="6">
        <v>2436.8206578999998</v>
      </c>
      <c r="I240" s="6">
        <v>20423.056185500001</v>
      </c>
      <c r="J240" s="6">
        <v>1.71975570213641</v>
      </c>
      <c r="K240" s="6">
        <v>17.6669646382352</v>
      </c>
      <c r="L240" s="6">
        <v>40.741016823340402</v>
      </c>
      <c r="M240" s="6">
        <v>17.828164014504999</v>
      </c>
      <c r="N240" s="6">
        <v>2.3498602272312401</v>
      </c>
      <c r="O240" s="6">
        <v>19.694238594551798</v>
      </c>
    </row>
    <row r="241" spans="1:15" x14ac:dyDescent="0.25">
      <c r="A241" s="6" t="s">
        <v>135</v>
      </c>
      <c r="B241" s="6" t="s">
        <v>136</v>
      </c>
      <c r="C241" s="6" t="s">
        <v>15</v>
      </c>
      <c r="D241" s="6">
        <v>333.87154829999997</v>
      </c>
      <c r="E241" s="6">
        <v>3264.7160835999998</v>
      </c>
      <c r="F241" s="6">
        <v>6566.3382345</v>
      </c>
      <c r="G241" s="6">
        <v>1991.213951</v>
      </c>
      <c r="H241" s="6">
        <v>655.82099140000003</v>
      </c>
      <c r="I241" s="6">
        <v>1437.0837531</v>
      </c>
      <c r="J241" s="6">
        <v>2.3431153355553902</v>
      </c>
      <c r="K241" s="6">
        <v>22.9118245045665</v>
      </c>
      <c r="L241" s="6">
        <v>46.082656321094603</v>
      </c>
      <c r="M241" s="6">
        <v>13.974368192547001</v>
      </c>
      <c r="N241" s="6">
        <v>4.6025611650733103</v>
      </c>
      <c r="O241" s="6">
        <v>10.0854744811632</v>
      </c>
    </row>
    <row r="242" spans="1:15" x14ac:dyDescent="0.25">
      <c r="A242" s="6" t="s">
        <v>135</v>
      </c>
      <c r="B242" s="6" t="s">
        <v>136</v>
      </c>
      <c r="C242" s="6" t="s">
        <v>16</v>
      </c>
      <c r="D242" s="6">
        <v>723.50460039999996</v>
      </c>
      <c r="E242" s="6">
        <v>6128.9459256999999</v>
      </c>
      <c r="F242" s="6">
        <v>16918.495293</v>
      </c>
      <c r="G242" s="6">
        <v>8778.4412016999995</v>
      </c>
      <c r="H242" s="6">
        <v>1405.4535286</v>
      </c>
      <c r="I242" s="6">
        <v>10959.751968500001</v>
      </c>
      <c r="J242" s="6">
        <v>1.6108452951268799</v>
      </c>
      <c r="K242" s="6">
        <v>13.6457787594475</v>
      </c>
      <c r="L242" s="6">
        <v>37.668148244375999</v>
      </c>
      <c r="M242" s="6">
        <v>19.544741941500401</v>
      </c>
      <c r="N242" s="6">
        <v>3.1291690513275401</v>
      </c>
      <c r="O242" s="6">
        <v>24.4013167082216</v>
      </c>
    </row>
    <row r="243" spans="1:15" x14ac:dyDescent="0.25">
      <c r="A243" s="6" t="s">
        <v>137</v>
      </c>
      <c r="B243" s="6" t="s">
        <v>138</v>
      </c>
      <c r="C243" s="6" t="s">
        <v>15</v>
      </c>
      <c r="D243" s="6">
        <v>364.507023</v>
      </c>
      <c r="E243" s="6">
        <v>2071.1879327000001</v>
      </c>
      <c r="F243" s="6">
        <v>6563.8431324000003</v>
      </c>
      <c r="G243" s="6">
        <v>1964.5247354000001</v>
      </c>
      <c r="H243" s="6">
        <v>23.359582499999998</v>
      </c>
      <c r="I243" s="6">
        <v>844.30578449999996</v>
      </c>
      <c r="J243" s="6">
        <v>3.08075893167215</v>
      </c>
      <c r="K243" s="6">
        <v>17.5053711457216</v>
      </c>
      <c r="L243" s="6">
        <v>55.476622068365998</v>
      </c>
      <c r="M243" s="6">
        <v>16.603869728662001</v>
      </c>
      <c r="N243" s="6">
        <v>0.19743170333101501</v>
      </c>
      <c r="O243" s="6">
        <v>7.13594642224722</v>
      </c>
    </row>
    <row r="244" spans="1:15" x14ac:dyDescent="0.25">
      <c r="A244" s="6" t="s">
        <v>137</v>
      </c>
      <c r="B244" s="6" t="s">
        <v>138</v>
      </c>
      <c r="C244" s="6" t="s">
        <v>16</v>
      </c>
      <c r="D244" s="6">
        <v>504.9458247</v>
      </c>
      <c r="E244" s="6">
        <v>8056.7952555000002</v>
      </c>
      <c r="F244" s="6">
        <v>20292.988982499999</v>
      </c>
      <c r="G244" s="6">
        <v>9396.5094941999996</v>
      </c>
      <c r="H244" s="6">
        <v>1521.6506124</v>
      </c>
      <c r="I244" s="6">
        <v>16189.6726308</v>
      </c>
      <c r="J244" s="6">
        <v>0.90229217433033204</v>
      </c>
      <c r="K244" s="6">
        <v>14.396758926640199</v>
      </c>
      <c r="L244" s="6">
        <v>36.261722064064799</v>
      </c>
      <c r="M244" s="6">
        <v>16.790706186499399</v>
      </c>
      <c r="N244" s="6">
        <v>2.7190509802694001</v>
      </c>
      <c r="O244" s="6">
        <v>28.9294696681959</v>
      </c>
    </row>
    <row r="245" spans="1:15" x14ac:dyDescent="0.25">
      <c r="A245" s="6" t="s">
        <v>139</v>
      </c>
      <c r="B245" s="6" t="s">
        <v>140</v>
      </c>
      <c r="C245" s="6" t="s">
        <v>15</v>
      </c>
      <c r="D245" s="6">
        <v>1395.8661947999999</v>
      </c>
      <c r="E245" s="6">
        <v>9165.9325692999992</v>
      </c>
      <c r="F245" s="6">
        <v>12353.1839148</v>
      </c>
      <c r="G245" s="6">
        <v>2057.902916</v>
      </c>
      <c r="H245" s="6">
        <v>357.8659973</v>
      </c>
      <c r="I245" s="6">
        <v>844.13570849999996</v>
      </c>
      <c r="J245" s="6">
        <v>5.3328450998246302</v>
      </c>
      <c r="K245" s="6">
        <v>35.018040245983698</v>
      </c>
      <c r="L245" s="6">
        <v>47.194793134676203</v>
      </c>
      <c r="M245" s="6">
        <v>7.8621271310878402</v>
      </c>
      <c r="N245" s="6">
        <v>1.36721122497605</v>
      </c>
      <c r="O245" s="6">
        <v>3.2249831634515802</v>
      </c>
    </row>
    <row r="246" spans="1:15" x14ac:dyDescent="0.25">
      <c r="A246" s="6" t="s">
        <v>139</v>
      </c>
      <c r="B246" s="6" t="s">
        <v>140</v>
      </c>
      <c r="C246" s="6" t="s">
        <v>16</v>
      </c>
      <c r="D246" s="6">
        <v>470.6976689</v>
      </c>
      <c r="E246" s="6">
        <v>5465.1028030999996</v>
      </c>
      <c r="F246" s="6">
        <v>9291.9417142000002</v>
      </c>
      <c r="G246" s="6">
        <v>2963.3731185000001</v>
      </c>
      <c r="H246" s="6">
        <v>615.44996979999996</v>
      </c>
      <c r="I246" s="6">
        <v>1688.5035419999999</v>
      </c>
      <c r="J246" s="6">
        <v>2.2966386359291202</v>
      </c>
      <c r="K246" s="6">
        <v>26.665452319438899</v>
      </c>
      <c r="L246" s="6">
        <v>45.337450668715597</v>
      </c>
      <c r="M246" s="6">
        <v>14.458956664318601</v>
      </c>
      <c r="N246" s="6">
        <v>3.0029173129905198</v>
      </c>
      <c r="O246" s="6">
        <v>8.2385843986073102</v>
      </c>
    </row>
    <row r="247" spans="1:15" x14ac:dyDescent="0.25">
      <c r="A247" s="6" t="s">
        <v>141</v>
      </c>
      <c r="B247" s="6" t="s">
        <v>142</v>
      </c>
      <c r="C247" s="6" t="s">
        <v>15</v>
      </c>
      <c r="D247" s="6">
        <v>115.50628829999999</v>
      </c>
      <c r="E247" s="6">
        <v>1321.2715049000001</v>
      </c>
      <c r="F247" s="6">
        <v>2462.5832525000001</v>
      </c>
      <c r="G247" s="6">
        <v>933.96988820000001</v>
      </c>
      <c r="H247" s="6">
        <v>285.04187780000001</v>
      </c>
      <c r="I247" s="6">
        <v>599.98804710000002</v>
      </c>
      <c r="J247" s="6">
        <v>2.0199195390449498</v>
      </c>
      <c r="K247" s="6">
        <v>23.105773446715801</v>
      </c>
      <c r="L247" s="6">
        <v>43.064495461322998</v>
      </c>
      <c r="M247" s="6">
        <v>16.3328252844119</v>
      </c>
      <c r="N247" s="6">
        <v>4.9846780369124204</v>
      </c>
      <c r="O247" s="6">
        <v>10.492308231591901</v>
      </c>
    </row>
    <row r="248" spans="1:15" x14ac:dyDescent="0.25">
      <c r="A248" s="6" t="s">
        <v>141</v>
      </c>
      <c r="B248" s="6" t="s">
        <v>142</v>
      </c>
      <c r="C248" s="6" t="s">
        <v>16</v>
      </c>
      <c r="D248" s="6">
        <v>102.9155033</v>
      </c>
      <c r="E248" s="6">
        <v>1936.4836104000001</v>
      </c>
      <c r="F248" s="6">
        <v>5655.2128544999996</v>
      </c>
      <c r="G248" s="6">
        <v>3536.8126581000001</v>
      </c>
      <c r="H248" s="6">
        <v>986.24392790000002</v>
      </c>
      <c r="I248" s="6">
        <v>4751.7638655999999</v>
      </c>
      <c r="J248" s="6">
        <v>0.60647581341564405</v>
      </c>
      <c r="K248" s="6">
        <v>11.4115991772389</v>
      </c>
      <c r="L248" s="6">
        <v>33.325880999422701</v>
      </c>
      <c r="M248" s="6">
        <v>20.8422566565823</v>
      </c>
      <c r="N248" s="6">
        <v>5.8118851797850803</v>
      </c>
      <c r="O248" s="6">
        <v>28.0019021735555</v>
      </c>
    </row>
    <row r="249" spans="1:15" x14ac:dyDescent="0.25">
      <c r="A249" s="6" t="s">
        <v>143</v>
      </c>
      <c r="B249" s="6" t="s">
        <v>144</v>
      </c>
      <c r="C249" s="6" t="s">
        <v>15</v>
      </c>
      <c r="D249" s="6">
        <v>233.5482107</v>
      </c>
      <c r="E249" s="6">
        <v>4387.7396216999996</v>
      </c>
      <c r="F249" s="6">
        <v>7120.3867972999997</v>
      </c>
      <c r="G249" s="6">
        <v>1436.8805775000001</v>
      </c>
      <c r="H249" s="6">
        <v>156.07075</v>
      </c>
      <c r="I249" s="6">
        <v>832.5748658</v>
      </c>
      <c r="J249" s="6">
        <v>1.64851344748951</v>
      </c>
      <c r="K249" s="6">
        <v>30.9711119120768</v>
      </c>
      <c r="L249" s="6">
        <v>50.259658815171697</v>
      </c>
      <c r="M249" s="6">
        <v>10.1423040122878</v>
      </c>
      <c r="N249" s="6">
        <v>1.1016343450614801</v>
      </c>
      <c r="O249" s="6">
        <v>5.8767774679126497</v>
      </c>
    </row>
    <row r="250" spans="1:15" x14ac:dyDescent="0.25">
      <c r="A250" s="6" t="s">
        <v>143</v>
      </c>
      <c r="B250" s="6" t="s">
        <v>144</v>
      </c>
      <c r="C250" s="6" t="s">
        <v>16</v>
      </c>
      <c r="D250" s="6">
        <v>368.49378230000002</v>
      </c>
      <c r="E250" s="6">
        <v>5590.3253828999996</v>
      </c>
      <c r="F250" s="6">
        <v>11277.690634799999</v>
      </c>
      <c r="G250" s="6">
        <v>4071.0245838999999</v>
      </c>
      <c r="H250" s="6">
        <v>330.09541109999998</v>
      </c>
      <c r="I250" s="6">
        <v>3116.7033786000002</v>
      </c>
      <c r="J250" s="6">
        <v>1.48860314562216</v>
      </c>
      <c r="K250" s="6">
        <v>22.5832194456442</v>
      </c>
      <c r="L250" s="6">
        <v>45.5584505375707</v>
      </c>
      <c r="M250" s="6">
        <v>16.445704900835999</v>
      </c>
      <c r="N250" s="6">
        <v>1.3334853691475701</v>
      </c>
      <c r="O250" s="6">
        <v>12.5905366011794</v>
      </c>
    </row>
    <row r="251" spans="1:15" x14ac:dyDescent="0.25">
      <c r="A251" s="6" t="s">
        <v>145</v>
      </c>
      <c r="B251" s="6" t="s">
        <v>146</v>
      </c>
      <c r="C251" s="6" t="s">
        <v>15</v>
      </c>
      <c r="D251" s="6">
        <v>56.490268100000002</v>
      </c>
      <c r="E251" s="6">
        <v>651.6408801</v>
      </c>
      <c r="F251" s="6">
        <v>1360.8378307</v>
      </c>
      <c r="G251" s="6">
        <v>492.23641040000001</v>
      </c>
      <c r="H251" s="6">
        <v>68.139874300000002</v>
      </c>
      <c r="I251" s="6">
        <v>299.96036550000002</v>
      </c>
      <c r="J251" s="6">
        <v>1.92845251580512</v>
      </c>
      <c r="K251" s="6">
        <v>22.245574979494702</v>
      </c>
      <c r="L251" s="6">
        <v>46.455986605880497</v>
      </c>
      <c r="M251" s="6">
        <v>16.803859778579501</v>
      </c>
      <c r="N251" s="6">
        <v>2.32614424466645</v>
      </c>
      <c r="O251" s="6">
        <v>10.239981875573701</v>
      </c>
    </row>
    <row r="252" spans="1:15" x14ac:dyDescent="0.25">
      <c r="A252" s="6" t="s">
        <v>145</v>
      </c>
      <c r="B252" s="6" t="s">
        <v>146</v>
      </c>
      <c r="C252" s="6" t="s">
        <v>16</v>
      </c>
      <c r="D252" s="6">
        <v>63.641661900000003</v>
      </c>
      <c r="E252" s="6">
        <v>1530.7225813</v>
      </c>
      <c r="F252" s="6">
        <v>3119.3914319999999</v>
      </c>
      <c r="G252" s="6">
        <v>1967.7581411000001</v>
      </c>
      <c r="H252" s="6">
        <v>396.1679633</v>
      </c>
      <c r="I252" s="6">
        <v>3412.0289861000001</v>
      </c>
      <c r="J252" s="6">
        <v>0.60670559295209603</v>
      </c>
      <c r="K252" s="6">
        <v>14.592609991738399</v>
      </c>
      <c r="L252" s="6">
        <v>29.737630537917301</v>
      </c>
      <c r="M252" s="6">
        <v>18.758936114180699</v>
      </c>
      <c r="N252" s="6">
        <v>3.7767291410495099</v>
      </c>
      <c r="O252" s="6">
        <v>32.527388622162</v>
      </c>
    </row>
    <row r="253" spans="1:15" x14ac:dyDescent="0.25">
      <c r="A253" s="6" t="s">
        <v>147</v>
      </c>
      <c r="B253" s="6" t="s">
        <v>148</v>
      </c>
      <c r="C253" s="6" t="s">
        <v>15</v>
      </c>
      <c r="D253" s="6">
        <v>160.54699909999999</v>
      </c>
      <c r="E253" s="6">
        <v>1529.7075583999999</v>
      </c>
      <c r="F253" s="6">
        <v>3188.7209121000001</v>
      </c>
      <c r="G253" s="6">
        <v>1168.4198176</v>
      </c>
      <c r="H253" s="6">
        <v>246.26140710000001</v>
      </c>
      <c r="I253" s="6">
        <v>552.55940569999996</v>
      </c>
      <c r="J253" s="6">
        <v>2.3450472020595399</v>
      </c>
      <c r="K253" s="6">
        <v>22.343839809555501</v>
      </c>
      <c r="L253" s="6">
        <v>46.576398780342302</v>
      </c>
      <c r="M253" s="6">
        <v>17.066651133025101</v>
      </c>
      <c r="N253" s="6">
        <v>3.5970440240704602</v>
      </c>
      <c r="O253" s="6">
        <v>8.0710190509469903</v>
      </c>
    </row>
    <row r="254" spans="1:15" x14ac:dyDescent="0.25">
      <c r="A254" s="6" t="s">
        <v>147</v>
      </c>
      <c r="B254" s="6" t="s">
        <v>148</v>
      </c>
      <c r="C254" s="6" t="s">
        <v>16</v>
      </c>
      <c r="D254" s="6">
        <v>284.32869770000002</v>
      </c>
      <c r="E254" s="6">
        <v>2865.6857681000001</v>
      </c>
      <c r="F254" s="6">
        <v>7207.0513664999999</v>
      </c>
      <c r="G254" s="6">
        <v>2937.9042641000001</v>
      </c>
      <c r="H254" s="6">
        <v>515.71468159999995</v>
      </c>
      <c r="I254" s="6">
        <v>4610.6366209999996</v>
      </c>
      <c r="J254" s="6">
        <v>1.54347612498327</v>
      </c>
      <c r="K254" s="6">
        <v>15.5563529131822</v>
      </c>
      <c r="L254" s="6">
        <v>39.123422312642802</v>
      </c>
      <c r="M254" s="6">
        <v>15.948390457263701</v>
      </c>
      <c r="N254" s="6">
        <v>2.7995531397003699</v>
      </c>
      <c r="O254" s="6">
        <v>25.0288050522276</v>
      </c>
    </row>
    <row r="255" spans="1:15" x14ac:dyDescent="0.25">
      <c r="A255" s="6" t="s">
        <v>149</v>
      </c>
      <c r="B255" s="6" t="s">
        <v>150</v>
      </c>
      <c r="C255" s="6" t="s">
        <v>15</v>
      </c>
      <c r="D255" s="6">
        <v>98.961035300000006</v>
      </c>
      <c r="E255" s="6">
        <v>1476.6905204</v>
      </c>
      <c r="F255" s="6">
        <v>3120.1897434000002</v>
      </c>
      <c r="G255" s="6">
        <v>566.69646460000001</v>
      </c>
      <c r="H255" s="6">
        <v>220.67951590000001</v>
      </c>
      <c r="I255" s="6">
        <v>646.76430130000006</v>
      </c>
      <c r="J255" s="6">
        <v>1.61437736792466</v>
      </c>
      <c r="K255" s="6">
        <v>24.0896404159047</v>
      </c>
      <c r="L255" s="6">
        <v>50.9004750213604</v>
      </c>
      <c r="M255" s="6">
        <v>9.2446683097014795</v>
      </c>
      <c r="N255" s="6">
        <v>3.60000291987174</v>
      </c>
      <c r="O255" s="6">
        <v>10.550835965237001</v>
      </c>
    </row>
    <row r="256" spans="1:15" x14ac:dyDescent="0.25">
      <c r="A256" s="6" t="s">
        <v>149</v>
      </c>
      <c r="B256" s="6" t="s">
        <v>150</v>
      </c>
      <c r="C256" s="6" t="s">
        <v>16</v>
      </c>
      <c r="D256" s="6">
        <v>159.6488531</v>
      </c>
      <c r="E256" s="6">
        <v>2236.4324151000001</v>
      </c>
      <c r="F256" s="6">
        <v>5870.4305198000002</v>
      </c>
      <c r="G256" s="6">
        <v>2683.4825878000001</v>
      </c>
      <c r="H256" s="6">
        <v>631.25027350000005</v>
      </c>
      <c r="I256" s="6">
        <v>4026.9389307000001</v>
      </c>
      <c r="J256" s="6">
        <v>1.0228535068268301</v>
      </c>
      <c r="K256" s="6">
        <v>14.3285886127436</v>
      </c>
      <c r="L256" s="6">
        <v>37.611234450895701</v>
      </c>
      <c r="M256" s="6">
        <v>17.192792319783798</v>
      </c>
      <c r="N256" s="6">
        <v>4.0443544904794102</v>
      </c>
      <c r="O256" s="6">
        <v>25.800176619270601</v>
      </c>
    </row>
    <row r="257" spans="1:15" x14ac:dyDescent="0.25">
      <c r="A257" s="6" t="s">
        <v>151</v>
      </c>
      <c r="B257" s="6" t="s">
        <v>152</v>
      </c>
      <c r="C257" s="6" t="s">
        <v>15</v>
      </c>
      <c r="D257" s="6">
        <v>164.37081520000001</v>
      </c>
      <c r="E257" s="6">
        <v>2051.0467620999998</v>
      </c>
      <c r="F257" s="6">
        <v>4071.1822646000001</v>
      </c>
      <c r="G257" s="6">
        <v>1227.4104123</v>
      </c>
      <c r="H257" s="6">
        <v>384.71415860000002</v>
      </c>
      <c r="I257" s="6">
        <v>927.71131720000005</v>
      </c>
      <c r="J257" s="6">
        <v>1.8622558440132699</v>
      </c>
      <c r="K257" s="6">
        <v>23.237542591838501</v>
      </c>
      <c r="L257" s="6">
        <v>46.124872928746797</v>
      </c>
      <c r="M257" s="6">
        <v>13.906070919750499</v>
      </c>
      <c r="N257" s="6">
        <v>4.3586581307378998</v>
      </c>
      <c r="O257" s="6">
        <v>10.5105995849131</v>
      </c>
    </row>
    <row r="258" spans="1:15" x14ac:dyDescent="0.25">
      <c r="A258" s="6" t="s">
        <v>151</v>
      </c>
      <c r="B258" s="6" t="s">
        <v>152</v>
      </c>
      <c r="C258" s="6" t="s">
        <v>16</v>
      </c>
      <c r="D258" s="6">
        <v>193.35418799999999</v>
      </c>
      <c r="E258" s="6">
        <v>2550.9075185000002</v>
      </c>
      <c r="F258" s="6">
        <v>7088.4333084</v>
      </c>
      <c r="G258" s="6">
        <v>3292.7611195999998</v>
      </c>
      <c r="H258" s="6">
        <v>1125.3251402000001</v>
      </c>
      <c r="I258" s="6">
        <v>5477.2521667000001</v>
      </c>
      <c r="J258" s="6">
        <v>0.98009864274783298</v>
      </c>
      <c r="K258" s="6">
        <v>12.9303689902858</v>
      </c>
      <c r="L258" s="6">
        <v>35.930764865415597</v>
      </c>
      <c r="M258" s="6">
        <v>16.6907721916672</v>
      </c>
      <c r="N258" s="6">
        <v>5.7041931905816003</v>
      </c>
      <c r="O258" s="6">
        <v>27.7638021193019</v>
      </c>
    </row>
    <row r="259" spans="1:15" x14ac:dyDescent="0.25">
      <c r="A259" s="6" t="s">
        <v>153</v>
      </c>
      <c r="B259" s="6" t="s">
        <v>154</v>
      </c>
      <c r="C259" s="6" t="s">
        <v>15</v>
      </c>
      <c r="D259" s="6">
        <v>344.84852180000001</v>
      </c>
      <c r="E259" s="6">
        <v>4077.9462832999998</v>
      </c>
      <c r="F259" s="6">
        <v>6872.1106407999996</v>
      </c>
      <c r="G259" s="6">
        <v>1603.8514889</v>
      </c>
      <c r="H259" s="6">
        <v>156.7117437</v>
      </c>
      <c r="I259" s="6">
        <v>1123.8249281000001</v>
      </c>
      <c r="J259" s="6">
        <v>2.4320571346338702</v>
      </c>
      <c r="K259" s="6">
        <v>28.759869119304</v>
      </c>
      <c r="L259" s="6">
        <v>48.465818054583899</v>
      </c>
      <c r="M259" s="6">
        <v>11.311222783012701</v>
      </c>
      <c r="N259" s="6">
        <v>1.1052154504160601</v>
      </c>
      <c r="O259" s="6">
        <v>7.9258174580495098</v>
      </c>
    </row>
    <row r="260" spans="1:15" x14ac:dyDescent="0.25">
      <c r="A260" s="6" t="s">
        <v>153</v>
      </c>
      <c r="B260" s="6" t="s">
        <v>154</v>
      </c>
      <c r="C260" s="6" t="s">
        <v>16</v>
      </c>
      <c r="D260" s="6">
        <v>416.1229922</v>
      </c>
      <c r="E260" s="6">
        <v>5959.5472787999997</v>
      </c>
      <c r="F260" s="6">
        <v>13602.914429300001</v>
      </c>
      <c r="G260" s="6">
        <v>5183.4079625000004</v>
      </c>
      <c r="H260" s="6">
        <v>1061.0920458000001</v>
      </c>
      <c r="I260" s="6">
        <v>6072.0830895999998</v>
      </c>
      <c r="J260" s="6">
        <v>1.2884992417447401</v>
      </c>
      <c r="K260" s="6">
        <v>18.453371464235499</v>
      </c>
      <c r="L260" s="6">
        <v>42.1205875575546</v>
      </c>
      <c r="M260" s="6">
        <v>16.0501038263344</v>
      </c>
      <c r="N260" s="6">
        <v>3.28560623196124</v>
      </c>
      <c r="O260" s="6">
        <v>18.801831678169599</v>
      </c>
    </row>
    <row r="261" spans="1:15" x14ac:dyDescent="0.25">
      <c r="A261" s="6" t="s">
        <v>155</v>
      </c>
      <c r="B261" s="6" t="s">
        <v>156</v>
      </c>
      <c r="C261" s="6" t="s">
        <v>15</v>
      </c>
      <c r="D261" s="6">
        <v>223.7729779</v>
      </c>
      <c r="E261" s="6">
        <v>1872.0500321</v>
      </c>
      <c r="F261" s="6">
        <v>3788.5642797</v>
      </c>
      <c r="G261" s="6">
        <v>1181.8487015999999</v>
      </c>
      <c r="H261" s="6">
        <v>411.6824646</v>
      </c>
      <c r="I261" s="6">
        <v>1051.2350114000001</v>
      </c>
      <c r="J261" s="6">
        <v>2.6236247097431802</v>
      </c>
      <c r="K261" s="6">
        <v>21.948837469946699</v>
      </c>
      <c r="L261" s="6">
        <v>44.418995322630899</v>
      </c>
      <c r="M261" s="6">
        <v>13.856576811885301</v>
      </c>
      <c r="N261" s="6">
        <v>4.8267681684747901</v>
      </c>
      <c r="O261" s="6">
        <v>12.3251975173192</v>
      </c>
    </row>
    <row r="262" spans="1:15" x14ac:dyDescent="0.25">
      <c r="A262" s="6" t="s">
        <v>155</v>
      </c>
      <c r="B262" s="6" t="s">
        <v>156</v>
      </c>
      <c r="C262" s="6" t="s">
        <v>16</v>
      </c>
      <c r="D262" s="6">
        <v>486.81486960000001</v>
      </c>
      <c r="E262" s="6">
        <v>5505.6752951999997</v>
      </c>
      <c r="F262" s="6">
        <v>17784.529435600001</v>
      </c>
      <c r="G262" s="6">
        <v>7215.6309091000003</v>
      </c>
      <c r="H262" s="6">
        <v>1601.5992945999999</v>
      </c>
      <c r="I262" s="6">
        <v>13039.447656300001</v>
      </c>
      <c r="J262" s="6">
        <v>1.0667881339715</v>
      </c>
      <c r="K262" s="6">
        <v>12.064933594253899</v>
      </c>
      <c r="L262" s="6">
        <v>38.972361271038899</v>
      </c>
      <c r="M262" s="6">
        <v>15.812067201790001</v>
      </c>
      <c r="N262" s="6">
        <v>3.50968556950669</v>
      </c>
      <c r="O262" s="6">
        <v>28.5741642294389</v>
      </c>
    </row>
    <row r="263" spans="1:15" x14ac:dyDescent="0.25">
      <c r="A263" s="6" t="s">
        <v>157</v>
      </c>
      <c r="B263" s="6" t="s">
        <v>158</v>
      </c>
      <c r="C263" s="6" t="s">
        <v>15</v>
      </c>
      <c r="D263" s="6">
        <v>142.7670421</v>
      </c>
      <c r="E263" s="6">
        <v>906.33474809999996</v>
      </c>
      <c r="F263" s="6">
        <v>1914.4658449999999</v>
      </c>
      <c r="G263" s="6">
        <v>711.83982170000002</v>
      </c>
      <c r="H263" s="6">
        <v>192.6141715</v>
      </c>
      <c r="I263" s="6">
        <v>438.65498639999998</v>
      </c>
      <c r="J263" s="6">
        <v>3.3150165398854798</v>
      </c>
      <c r="K263" s="6">
        <v>21.0448758791259</v>
      </c>
      <c r="L263" s="6">
        <v>44.453438607879001</v>
      </c>
      <c r="M263" s="6">
        <v>16.528750249176898</v>
      </c>
      <c r="N263" s="6">
        <v>4.4724549514137397</v>
      </c>
      <c r="O263" s="6">
        <v>10.185463772519</v>
      </c>
    </row>
    <row r="264" spans="1:15" x14ac:dyDescent="0.25">
      <c r="A264" s="6" t="s">
        <v>157</v>
      </c>
      <c r="B264" s="6" t="s">
        <v>158</v>
      </c>
      <c r="C264" s="6" t="s">
        <v>16</v>
      </c>
      <c r="D264" s="6">
        <v>190.59796130000001</v>
      </c>
      <c r="E264" s="6">
        <v>4463.1124687000001</v>
      </c>
      <c r="F264" s="6">
        <v>11294.733727299999</v>
      </c>
      <c r="G264" s="6">
        <v>4420.0226239000003</v>
      </c>
      <c r="H264" s="6">
        <v>773.3029937</v>
      </c>
      <c r="I264" s="6">
        <v>6250.0439777000001</v>
      </c>
      <c r="J264" s="6">
        <v>0.69582088656655205</v>
      </c>
      <c r="K264" s="6">
        <v>16.2935996462679</v>
      </c>
      <c r="L264" s="6">
        <v>41.2339753377153</v>
      </c>
      <c r="M264" s="6">
        <v>16.136290439987601</v>
      </c>
      <c r="N264" s="6">
        <v>2.8231171571345799</v>
      </c>
      <c r="O264" s="6">
        <v>22.817196532328001</v>
      </c>
    </row>
    <row r="265" spans="1:15" x14ac:dyDescent="0.25">
      <c r="A265" s="6" t="s">
        <v>159</v>
      </c>
      <c r="B265" s="6" t="s">
        <v>160</v>
      </c>
      <c r="C265" s="6" t="s">
        <v>15</v>
      </c>
      <c r="D265" s="6">
        <v>550.27921530000003</v>
      </c>
      <c r="E265" s="6">
        <v>6777.9851835999998</v>
      </c>
      <c r="F265" s="6">
        <v>14372.702634699999</v>
      </c>
      <c r="G265" s="6">
        <v>3632.6907335000001</v>
      </c>
      <c r="H265" s="6">
        <v>690.29130129999999</v>
      </c>
      <c r="I265" s="6">
        <v>3634.6237276000002</v>
      </c>
      <c r="J265" s="6">
        <v>1.85537995737346</v>
      </c>
      <c r="K265" s="6">
        <v>22.853376088663801</v>
      </c>
      <c r="L265" s="6">
        <v>48.460533598698397</v>
      </c>
      <c r="M265" s="6">
        <v>12.2483666307434</v>
      </c>
      <c r="N265" s="6">
        <v>2.32745960518066</v>
      </c>
      <c r="O265" s="6">
        <v>12.2548841193403</v>
      </c>
    </row>
    <row r="266" spans="1:15" x14ac:dyDescent="0.25">
      <c r="A266" s="6" t="s">
        <v>159</v>
      </c>
      <c r="B266" s="6" t="s">
        <v>160</v>
      </c>
      <c r="C266" s="6" t="s">
        <v>16</v>
      </c>
      <c r="D266" s="6">
        <v>524.04454820000001</v>
      </c>
      <c r="E266" s="6">
        <v>5955.0673852</v>
      </c>
      <c r="F266" s="6">
        <v>15782.3280576</v>
      </c>
      <c r="G266" s="6">
        <v>5790.8071523999997</v>
      </c>
      <c r="H266" s="6">
        <v>1284.5199196000001</v>
      </c>
      <c r="I266" s="6">
        <v>7410.5881141999998</v>
      </c>
      <c r="J266" s="6">
        <v>1.42607419138873</v>
      </c>
      <c r="K266" s="6">
        <v>16.2054312656897</v>
      </c>
      <c r="L266" s="6">
        <v>42.948201255561898</v>
      </c>
      <c r="M266" s="6">
        <v>15.7584324762314</v>
      </c>
      <c r="N266" s="6">
        <v>3.4955438654180599</v>
      </c>
      <c r="O266" s="6">
        <v>20.1663169457102</v>
      </c>
    </row>
    <row r="267" spans="1:15" x14ac:dyDescent="0.25">
      <c r="A267" s="6" t="s">
        <v>161</v>
      </c>
      <c r="B267" s="6" t="s">
        <v>162</v>
      </c>
      <c r="C267" s="6" t="s">
        <v>15</v>
      </c>
      <c r="D267" s="6">
        <v>95.902956500000002</v>
      </c>
      <c r="E267" s="6">
        <v>2199.2395055000002</v>
      </c>
      <c r="F267" s="6">
        <v>4024.6431770999998</v>
      </c>
      <c r="G267" s="6">
        <v>1316.8690790999999</v>
      </c>
      <c r="H267" s="6">
        <v>299.31982590000001</v>
      </c>
      <c r="I267" s="6">
        <v>1169.6414798000001</v>
      </c>
      <c r="J267" s="6">
        <v>1.0532286475541901</v>
      </c>
      <c r="K267" s="6">
        <v>24.152561449192898</v>
      </c>
      <c r="L267" s="6">
        <v>44.199570534671203</v>
      </c>
      <c r="M267" s="6">
        <v>14.4621635224189</v>
      </c>
      <c r="N267" s="6">
        <v>3.2872001753023499</v>
      </c>
      <c r="O267" s="6">
        <v>12.8452756708605</v>
      </c>
    </row>
    <row r="268" spans="1:15" x14ac:dyDescent="0.25">
      <c r="A268" s="6" t="s">
        <v>161</v>
      </c>
      <c r="B268" s="6" t="s">
        <v>162</v>
      </c>
      <c r="C268" s="6" t="s">
        <v>16</v>
      </c>
      <c r="D268" s="6">
        <v>438.17974199999998</v>
      </c>
      <c r="E268" s="6">
        <v>4494.7267767000003</v>
      </c>
      <c r="F268" s="6">
        <v>11101.6673178</v>
      </c>
      <c r="G268" s="6">
        <v>6299.4182959</v>
      </c>
      <c r="H268" s="6">
        <v>1175.1892687</v>
      </c>
      <c r="I268" s="6">
        <v>7524.6113529000004</v>
      </c>
      <c r="J268" s="6">
        <v>1.41194389442948</v>
      </c>
      <c r="K268" s="6">
        <v>14.4833305175716</v>
      </c>
      <c r="L268" s="6">
        <v>35.772834489813</v>
      </c>
      <c r="M268" s="6">
        <v>20.298576928171499</v>
      </c>
      <c r="N268" s="6">
        <v>3.78680517078767</v>
      </c>
      <c r="O268" s="6">
        <v>24.246508999226801</v>
      </c>
    </row>
    <row r="269" spans="1:15" x14ac:dyDescent="0.25">
      <c r="A269" s="6" t="s">
        <v>163</v>
      </c>
      <c r="B269" s="6" t="s">
        <v>164</v>
      </c>
      <c r="C269" s="6" t="s">
        <v>15</v>
      </c>
      <c r="D269" s="6">
        <v>0</v>
      </c>
      <c r="E269" s="6">
        <v>1170.5012426999999</v>
      </c>
      <c r="F269" s="6">
        <v>1946.4577042999999</v>
      </c>
      <c r="G269" s="6">
        <v>972.62024229999997</v>
      </c>
      <c r="H269" s="6">
        <v>227.02498600000001</v>
      </c>
      <c r="I269" s="6">
        <v>1011.6894569</v>
      </c>
      <c r="J269" s="6">
        <v>0</v>
      </c>
      <c r="K269" s="6">
        <v>21.9676565050097</v>
      </c>
      <c r="L269" s="6">
        <v>36.530601326795299</v>
      </c>
      <c r="M269" s="6">
        <v>18.253878435344699</v>
      </c>
      <c r="N269" s="6">
        <v>4.2607446524350703</v>
      </c>
      <c r="O269" s="6">
        <v>18.987119080415301</v>
      </c>
    </row>
    <row r="270" spans="1:15" x14ac:dyDescent="0.25">
      <c r="A270" s="6" t="s">
        <v>163</v>
      </c>
      <c r="B270" s="6" t="s">
        <v>164</v>
      </c>
      <c r="C270" s="6" t="s">
        <v>16</v>
      </c>
      <c r="D270" s="6">
        <v>434.7028292</v>
      </c>
      <c r="E270" s="6">
        <v>4318.0878480000001</v>
      </c>
      <c r="F270" s="6">
        <v>11455.534916500001</v>
      </c>
      <c r="G270" s="6">
        <v>7975.6113251999996</v>
      </c>
      <c r="H270" s="6">
        <v>1600.1415821999999</v>
      </c>
      <c r="I270" s="6">
        <v>12591.2213207</v>
      </c>
      <c r="J270" s="6">
        <v>1.1327672519005501</v>
      </c>
      <c r="K270" s="6">
        <v>11.2522582704279</v>
      </c>
      <c r="L270" s="6">
        <v>29.851323558890901</v>
      </c>
      <c r="M270" s="6">
        <v>20.783189609555201</v>
      </c>
      <c r="N270" s="6">
        <v>4.1697174735583502</v>
      </c>
      <c r="O270" s="6">
        <v>32.810743835667097</v>
      </c>
    </row>
    <row r="271" spans="1:15" x14ac:dyDescent="0.25">
      <c r="A271" s="6" t="s">
        <v>165</v>
      </c>
      <c r="B271" s="6" t="s">
        <v>166</v>
      </c>
      <c r="C271" s="6" t="s">
        <v>15</v>
      </c>
      <c r="D271" s="6">
        <v>255.24120980000001</v>
      </c>
      <c r="E271" s="6">
        <v>3875.8815771</v>
      </c>
      <c r="F271" s="6">
        <v>7299.4765151000001</v>
      </c>
      <c r="G271" s="6">
        <v>1475.9802514</v>
      </c>
      <c r="H271" s="6">
        <v>400.83588839999999</v>
      </c>
      <c r="I271" s="6">
        <v>947.80166919999999</v>
      </c>
      <c r="J271" s="6">
        <v>1.7905108551664499</v>
      </c>
      <c r="K271" s="6">
        <v>27.189214635736299</v>
      </c>
      <c r="L271" s="6">
        <v>51.205649540527702</v>
      </c>
      <c r="M271" s="6">
        <v>10.3539654282856</v>
      </c>
      <c r="N271" s="6">
        <v>2.8118539709275701</v>
      </c>
      <c r="O271" s="6">
        <v>6.6488055693563002</v>
      </c>
    </row>
    <row r="272" spans="1:15" x14ac:dyDescent="0.25">
      <c r="A272" s="6" t="s">
        <v>165</v>
      </c>
      <c r="B272" s="6" t="s">
        <v>166</v>
      </c>
      <c r="C272" s="6" t="s">
        <v>16</v>
      </c>
      <c r="D272" s="6">
        <v>363.56319450000001</v>
      </c>
      <c r="E272" s="6">
        <v>6352.7757739999997</v>
      </c>
      <c r="F272" s="6">
        <v>11924.0833355</v>
      </c>
      <c r="G272" s="6">
        <v>5050.6832114999997</v>
      </c>
      <c r="H272" s="6">
        <v>1115.3006714000001</v>
      </c>
      <c r="I272" s="6">
        <v>5591.2139101000002</v>
      </c>
      <c r="J272" s="6">
        <v>1.1960251932218899</v>
      </c>
      <c r="K272" s="6">
        <v>20.8989248294045</v>
      </c>
      <c r="L272" s="6">
        <v>39.227029278771802</v>
      </c>
      <c r="M272" s="6">
        <v>16.6153902686561</v>
      </c>
      <c r="N272" s="6">
        <v>3.6690394440124998</v>
      </c>
      <c r="O272" s="6">
        <v>18.393590985933201</v>
      </c>
    </row>
    <row r="273" spans="1:15" x14ac:dyDescent="0.25">
      <c r="A273" s="6" t="s">
        <v>167</v>
      </c>
      <c r="B273" s="6" t="s">
        <v>168</v>
      </c>
      <c r="C273" s="6" t="s">
        <v>15</v>
      </c>
      <c r="D273" s="6">
        <v>369.05472800000001</v>
      </c>
      <c r="E273" s="6">
        <v>2430.3163064</v>
      </c>
      <c r="F273" s="6">
        <v>4088.8014360000002</v>
      </c>
      <c r="G273" s="6">
        <v>1083.8699386000001</v>
      </c>
      <c r="H273" s="6">
        <v>283.11942909999999</v>
      </c>
      <c r="I273" s="6">
        <v>644.73452999999995</v>
      </c>
      <c r="J273" s="6">
        <v>4.1467306217497901</v>
      </c>
      <c r="K273" s="6">
        <v>27.307242757466401</v>
      </c>
      <c r="L273" s="6">
        <v>45.942124120181198</v>
      </c>
      <c r="M273" s="6">
        <v>12.1784557232029</v>
      </c>
      <c r="N273" s="6">
        <v>3.18115422236587</v>
      </c>
      <c r="O273" s="6">
        <v>7.2442925550338897</v>
      </c>
    </row>
    <row r="274" spans="1:15" x14ac:dyDescent="0.25">
      <c r="A274" s="6" t="s">
        <v>167</v>
      </c>
      <c r="B274" s="6" t="s">
        <v>168</v>
      </c>
      <c r="C274" s="6" t="s">
        <v>16</v>
      </c>
      <c r="D274" s="6">
        <v>505.23431440000002</v>
      </c>
      <c r="E274" s="6">
        <v>7731.4089445999998</v>
      </c>
      <c r="F274" s="6">
        <v>15764.137557800001</v>
      </c>
      <c r="G274" s="6">
        <v>7215.5354260000004</v>
      </c>
      <c r="H274" s="6">
        <v>2222.8348952000001</v>
      </c>
      <c r="I274" s="6">
        <v>7622.9036427000001</v>
      </c>
      <c r="J274" s="6">
        <v>1.2304165417398201</v>
      </c>
      <c r="K274" s="6">
        <v>18.8285973166494</v>
      </c>
      <c r="L274" s="6">
        <v>38.391010001792402</v>
      </c>
      <c r="M274" s="6">
        <v>17.572270712062501</v>
      </c>
      <c r="N274" s="6">
        <v>5.4133552426235996</v>
      </c>
      <c r="O274" s="6">
        <v>18.564350185132302</v>
      </c>
    </row>
    <row r="275" spans="1:15" x14ac:dyDescent="0.25">
      <c r="A275" s="6" t="s">
        <v>169</v>
      </c>
      <c r="B275" s="6" t="s">
        <v>170</v>
      </c>
      <c r="C275" s="6" t="s">
        <v>15</v>
      </c>
      <c r="D275" s="6">
        <v>408.40481690000001</v>
      </c>
      <c r="E275" s="6">
        <v>4154.5105022999996</v>
      </c>
      <c r="F275" s="6">
        <v>10757.3744728</v>
      </c>
      <c r="G275" s="6">
        <v>2949.6858809999999</v>
      </c>
      <c r="H275" s="6">
        <v>590.37643800000001</v>
      </c>
      <c r="I275" s="6">
        <v>1665.4029809000001</v>
      </c>
      <c r="J275" s="6">
        <v>1.9897188438205999</v>
      </c>
      <c r="K275" s="6">
        <v>20.240475849482799</v>
      </c>
      <c r="L275" s="6">
        <v>52.409153400866302</v>
      </c>
      <c r="M275" s="6">
        <v>14.370657097843001</v>
      </c>
      <c r="N275" s="6">
        <v>2.8762714714109499</v>
      </c>
      <c r="O275" s="6">
        <v>8.1137233365763599</v>
      </c>
    </row>
    <row r="276" spans="1:15" x14ac:dyDescent="0.25">
      <c r="A276" s="6" t="s">
        <v>169</v>
      </c>
      <c r="B276" s="6" t="s">
        <v>170</v>
      </c>
      <c r="C276" s="6" t="s">
        <v>16</v>
      </c>
      <c r="D276" s="6">
        <v>303.07082459999998</v>
      </c>
      <c r="E276" s="6">
        <v>8294.5871654999992</v>
      </c>
      <c r="F276" s="6">
        <v>23300.222915999999</v>
      </c>
      <c r="G276" s="6">
        <v>8361.2058242000003</v>
      </c>
      <c r="H276" s="6">
        <v>1569.4440514</v>
      </c>
      <c r="I276" s="6">
        <v>9027.7729275999991</v>
      </c>
      <c r="J276" s="6">
        <v>0.59593561170387999</v>
      </c>
      <c r="K276" s="6">
        <v>16.309850619330799</v>
      </c>
      <c r="L276" s="6">
        <v>45.815801024758997</v>
      </c>
      <c r="M276" s="6">
        <v>16.440844525377901</v>
      </c>
      <c r="N276" s="6">
        <v>3.08603641422921</v>
      </c>
      <c r="O276" s="6">
        <v>17.751531804599299</v>
      </c>
    </row>
    <row r="277" spans="1:15" x14ac:dyDescent="0.25">
      <c r="A277" s="6" t="s">
        <v>171</v>
      </c>
      <c r="B277" s="6" t="s">
        <v>172</v>
      </c>
      <c r="C277" s="6" t="s">
        <v>15</v>
      </c>
      <c r="D277" s="6">
        <v>135.4212536</v>
      </c>
      <c r="E277" s="6">
        <v>1747.2483176999999</v>
      </c>
      <c r="F277" s="6">
        <v>2489.6339311000002</v>
      </c>
      <c r="G277" s="6">
        <v>618.6680629</v>
      </c>
      <c r="H277" s="6">
        <v>85.602650800000006</v>
      </c>
      <c r="I277" s="6">
        <v>326.0697462</v>
      </c>
      <c r="J277" s="6">
        <v>2.5065737173313298</v>
      </c>
      <c r="K277" s="6">
        <v>32.340615629910303</v>
      </c>
      <c r="L277" s="6">
        <v>46.081769379452503</v>
      </c>
      <c r="M277" s="6">
        <v>11.4512092082526</v>
      </c>
      <c r="N277" s="6">
        <v>1.58445848731363</v>
      </c>
      <c r="O277" s="6">
        <v>6.03537357773964</v>
      </c>
    </row>
    <row r="278" spans="1:15" x14ac:dyDescent="0.25">
      <c r="A278" s="6" t="s">
        <v>171</v>
      </c>
      <c r="B278" s="6" t="s">
        <v>172</v>
      </c>
      <c r="C278" s="6" t="s">
        <v>16</v>
      </c>
      <c r="D278" s="6">
        <v>194.33058840000001</v>
      </c>
      <c r="E278" s="6">
        <v>3030.9993963000002</v>
      </c>
      <c r="F278" s="6">
        <v>5389.9481439000001</v>
      </c>
      <c r="G278" s="6">
        <v>2045.2708133000001</v>
      </c>
      <c r="H278" s="6">
        <v>578.8541798</v>
      </c>
      <c r="I278" s="6">
        <v>2298.3090118</v>
      </c>
      <c r="J278" s="6">
        <v>1.43547585059898</v>
      </c>
      <c r="K278" s="6">
        <v>22.389303055126899</v>
      </c>
      <c r="L278" s="6">
        <v>39.814320844969103</v>
      </c>
      <c r="M278" s="6">
        <v>15.107950243962099</v>
      </c>
      <c r="N278" s="6">
        <v>4.2758641496563197</v>
      </c>
      <c r="O278" s="6">
        <v>16.9770858556866</v>
      </c>
    </row>
    <row r="279" spans="1:15" x14ac:dyDescent="0.25">
      <c r="A279" s="6" t="s">
        <v>173</v>
      </c>
      <c r="B279" s="6" t="s">
        <v>174</v>
      </c>
      <c r="C279" s="6" t="s">
        <v>15</v>
      </c>
      <c r="D279" s="6">
        <v>1151.1280414</v>
      </c>
      <c r="E279" s="6">
        <v>6479.8514680999997</v>
      </c>
      <c r="F279" s="6">
        <v>8403.4107961000009</v>
      </c>
      <c r="G279" s="6">
        <v>1367.2361397</v>
      </c>
      <c r="H279" s="6">
        <v>147.41419379999999</v>
      </c>
      <c r="I279" s="6">
        <v>373.87186530000002</v>
      </c>
      <c r="J279" s="6">
        <v>6.4226617248586297</v>
      </c>
      <c r="K279" s="6">
        <v>36.154009380502302</v>
      </c>
      <c r="L279" s="6">
        <v>46.886413098524002</v>
      </c>
      <c r="M279" s="6">
        <v>7.6284261241823801</v>
      </c>
      <c r="N279" s="6">
        <v>0.82249017152658899</v>
      </c>
      <c r="O279" s="6">
        <v>2.0859995004060599</v>
      </c>
    </row>
    <row r="280" spans="1:15" x14ac:dyDescent="0.25">
      <c r="A280" s="6" t="s">
        <v>173</v>
      </c>
      <c r="B280" s="6" t="s">
        <v>174</v>
      </c>
      <c r="C280" s="6" t="s">
        <v>16</v>
      </c>
      <c r="D280" s="6">
        <v>569.45559189999994</v>
      </c>
      <c r="E280" s="6">
        <v>7851.8714948999996</v>
      </c>
      <c r="F280" s="6">
        <v>12412.533288099999</v>
      </c>
      <c r="G280" s="6">
        <v>2477.6895850999999</v>
      </c>
      <c r="H280" s="6">
        <v>375.77443199999999</v>
      </c>
      <c r="I280" s="6">
        <v>1256.4347379999999</v>
      </c>
      <c r="J280" s="6">
        <v>2.2829581897906999</v>
      </c>
      <c r="K280" s="6">
        <v>31.478300660210099</v>
      </c>
      <c r="L280" s="6">
        <v>49.7620796585202</v>
      </c>
      <c r="M280" s="6">
        <v>9.9331041972742096</v>
      </c>
      <c r="N280" s="6">
        <v>1.5064867730704401</v>
      </c>
      <c r="O280" s="6">
        <v>5.0370705211343996</v>
      </c>
    </row>
    <row r="281" spans="1:15" x14ac:dyDescent="0.25">
      <c r="A281" s="6" t="s">
        <v>175</v>
      </c>
      <c r="B281" s="6" t="s">
        <v>176</v>
      </c>
      <c r="C281" s="6" t="s">
        <v>15</v>
      </c>
      <c r="D281" s="6">
        <v>236.25416490000001</v>
      </c>
      <c r="E281" s="6">
        <v>3208.1123723000001</v>
      </c>
      <c r="F281" s="6">
        <v>3483.7652787000002</v>
      </c>
      <c r="G281" s="6">
        <v>577.38682010000002</v>
      </c>
      <c r="H281" s="6">
        <v>112.511285</v>
      </c>
      <c r="I281" s="6">
        <v>95.191744499999999</v>
      </c>
      <c r="J281" s="6">
        <v>3.06297647268102</v>
      </c>
      <c r="K281" s="6">
        <v>41.592378793538003</v>
      </c>
      <c r="L281" s="6">
        <v>45.166150148158202</v>
      </c>
      <c r="M281" s="6">
        <v>7.4856764804589799</v>
      </c>
      <c r="N281" s="6">
        <v>1.45868081949784</v>
      </c>
      <c r="O281" s="6">
        <v>1.23413728566595</v>
      </c>
    </row>
    <row r="282" spans="1:15" x14ac:dyDescent="0.25">
      <c r="A282" s="6" t="s">
        <v>175</v>
      </c>
      <c r="B282" s="6" t="s">
        <v>176</v>
      </c>
      <c r="C282" s="6" t="s">
        <v>16</v>
      </c>
      <c r="D282" s="6">
        <v>550.57428730000004</v>
      </c>
      <c r="E282" s="6">
        <v>8293.4132473999998</v>
      </c>
      <c r="F282" s="6">
        <v>12236.5909938</v>
      </c>
      <c r="G282" s="6">
        <v>2750.3748334000002</v>
      </c>
      <c r="H282" s="6">
        <v>280.00188170000001</v>
      </c>
      <c r="I282" s="6">
        <v>1044.2542653999999</v>
      </c>
      <c r="J282" s="6">
        <v>2.1887088123953702</v>
      </c>
      <c r="K282" s="6">
        <v>32.968969089415801</v>
      </c>
      <c r="L282" s="6">
        <v>48.644361278016802</v>
      </c>
      <c r="M282" s="6">
        <v>10.9336192664823</v>
      </c>
      <c r="N282" s="6">
        <v>1.1130969972634099</v>
      </c>
      <c r="O282" s="6">
        <v>4.1512445564263301</v>
      </c>
    </row>
    <row r="283" spans="1:15" x14ac:dyDescent="0.25">
      <c r="A283" s="6" t="s">
        <v>177</v>
      </c>
      <c r="B283" s="6" t="s">
        <v>178</v>
      </c>
      <c r="C283" s="6" t="s">
        <v>15</v>
      </c>
      <c r="D283" s="6">
        <v>189.63416480000001</v>
      </c>
      <c r="E283" s="6">
        <v>1900.6292848000001</v>
      </c>
      <c r="F283" s="6">
        <v>1907.4711520999999</v>
      </c>
      <c r="G283" s="6">
        <v>146.8172343</v>
      </c>
      <c r="H283" s="6">
        <v>19.069614600000001</v>
      </c>
      <c r="I283" s="6">
        <v>33.439972900000001</v>
      </c>
      <c r="J283" s="6">
        <v>4.5182604128261898</v>
      </c>
      <c r="K283" s="6">
        <v>45.284762194760397</v>
      </c>
      <c r="L283" s="6">
        <v>45.447777852851303</v>
      </c>
      <c r="M283" s="6">
        <v>3.4980959172517099</v>
      </c>
      <c r="N283" s="6">
        <v>0.45435633829960798</v>
      </c>
      <c r="O283" s="6">
        <v>0.79674728401077</v>
      </c>
    </row>
    <row r="284" spans="1:15" x14ac:dyDescent="0.25">
      <c r="A284" s="6" t="s">
        <v>177</v>
      </c>
      <c r="B284" s="6" t="s">
        <v>178</v>
      </c>
      <c r="C284" s="6" t="s">
        <v>16</v>
      </c>
      <c r="D284" s="6">
        <v>207.8435437</v>
      </c>
      <c r="E284" s="6">
        <v>1435.7803852</v>
      </c>
      <c r="F284" s="6">
        <v>1510.7308863000001</v>
      </c>
      <c r="G284" s="6">
        <v>208.5978667</v>
      </c>
      <c r="H284" s="6">
        <v>0</v>
      </c>
      <c r="I284" s="6">
        <v>46.935073199999998</v>
      </c>
      <c r="J284" s="6">
        <v>6.0953192195003698</v>
      </c>
      <c r="K284" s="6">
        <v>42.106382623667699</v>
      </c>
      <c r="L284" s="6">
        <v>44.304416884118098</v>
      </c>
      <c r="M284" s="6">
        <v>6.1174408567557803</v>
      </c>
      <c r="N284" s="6">
        <v>0</v>
      </c>
      <c r="O284" s="6">
        <v>1.3764404159580199</v>
      </c>
    </row>
    <row r="285" spans="1:15" x14ac:dyDescent="0.25">
      <c r="A285" s="6" t="s">
        <v>179</v>
      </c>
      <c r="B285" s="6" t="s">
        <v>180</v>
      </c>
      <c r="C285" s="6" t="s">
        <v>15</v>
      </c>
      <c r="D285" s="6">
        <v>432.42748419999998</v>
      </c>
      <c r="E285" s="6">
        <v>3440.9473971000002</v>
      </c>
      <c r="F285" s="6">
        <v>4687.3975962000004</v>
      </c>
      <c r="G285" s="6">
        <v>569.11431640000001</v>
      </c>
      <c r="H285" s="6">
        <v>46.2043648</v>
      </c>
      <c r="I285" s="6">
        <v>247.09282379999999</v>
      </c>
      <c r="J285" s="6">
        <v>4.58897422572955</v>
      </c>
      <c r="K285" s="6">
        <v>36.5157615885486</v>
      </c>
      <c r="L285" s="6">
        <v>49.743246071657602</v>
      </c>
      <c r="M285" s="6">
        <v>6.0395118832118202</v>
      </c>
      <c r="N285" s="6">
        <v>0.49032646381315598</v>
      </c>
      <c r="O285" s="6">
        <v>2.6221797670392699</v>
      </c>
    </row>
    <row r="286" spans="1:15" x14ac:dyDescent="0.25">
      <c r="A286" s="6" t="s">
        <v>179</v>
      </c>
      <c r="B286" s="6" t="s">
        <v>180</v>
      </c>
      <c r="C286" s="6" t="s">
        <v>16</v>
      </c>
      <c r="D286" s="6">
        <v>274.26521609999998</v>
      </c>
      <c r="E286" s="6">
        <v>3829.1934381000001</v>
      </c>
      <c r="F286" s="6">
        <v>5616.1249668999999</v>
      </c>
      <c r="G286" s="6">
        <v>1285.8020257000001</v>
      </c>
      <c r="H286" s="6">
        <v>132.622727</v>
      </c>
      <c r="I286" s="6">
        <v>684.86444080000001</v>
      </c>
      <c r="J286" s="6">
        <v>2.3197848813979598</v>
      </c>
      <c r="K286" s="6">
        <v>32.388011764546299</v>
      </c>
      <c r="L286" s="6">
        <v>47.502202340912298</v>
      </c>
      <c r="M286" s="6">
        <v>10.8755464586591</v>
      </c>
      <c r="N286" s="6">
        <v>1.12174704980523</v>
      </c>
      <c r="O286" s="6">
        <v>5.7927075046791101</v>
      </c>
    </row>
    <row r="287" spans="1:15" x14ac:dyDescent="0.25">
      <c r="A287" s="6" t="s">
        <v>181</v>
      </c>
      <c r="B287" s="6" t="s">
        <v>182</v>
      </c>
      <c r="C287" s="6" t="s">
        <v>15</v>
      </c>
      <c r="D287" s="6">
        <v>699.09813069999996</v>
      </c>
      <c r="E287" s="6">
        <v>5250.4691223</v>
      </c>
      <c r="F287" s="6">
        <v>8433.1582744999996</v>
      </c>
      <c r="G287" s="6">
        <v>1619.6921420000001</v>
      </c>
      <c r="H287" s="6">
        <v>170.88066800000001</v>
      </c>
      <c r="I287" s="6">
        <v>619.69373740000003</v>
      </c>
      <c r="J287" s="6">
        <v>4.1630349587606901</v>
      </c>
      <c r="K287" s="6">
        <v>31.2658345748148</v>
      </c>
      <c r="L287" s="6">
        <v>50.218318670588801</v>
      </c>
      <c r="M287" s="6">
        <v>9.6450479746304794</v>
      </c>
      <c r="N287" s="6">
        <v>1.0175713013966701</v>
      </c>
      <c r="O287" s="6">
        <v>3.6901925198085399</v>
      </c>
    </row>
    <row r="288" spans="1:15" x14ac:dyDescent="0.25">
      <c r="A288" s="6" t="s">
        <v>181</v>
      </c>
      <c r="B288" s="6" t="s">
        <v>182</v>
      </c>
      <c r="C288" s="6" t="s">
        <v>16</v>
      </c>
      <c r="D288" s="6">
        <v>534.25458070000002</v>
      </c>
      <c r="E288" s="6">
        <v>8553.1912073000003</v>
      </c>
      <c r="F288" s="6">
        <v>18737.1713509</v>
      </c>
      <c r="G288" s="6">
        <v>5651.1844141000001</v>
      </c>
      <c r="H288" s="6">
        <v>707.96528009999997</v>
      </c>
      <c r="I288" s="6">
        <v>3751.6331214000002</v>
      </c>
      <c r="J288" s="6">
        <v>1.40832726514229</v>
      </c>
      <c r="K288" s="6">
        <v>22.546727377485801</v>
      </c>
      <c r="L288" s="6">
        <v>49.392312650910497</v>
      </c>
      <c r="M288" s="6">
        <v>14.896862616126599</v>
      </c>
      <c r="N288" s="6">
        <v>1.8662391353436101</v>
      </c>
      <c r="O288" s="6">
        <v>9.8895309549912103</v>
      </c>
    </row>
    <row r="289" spans="1:15" x14ac:dyDescent="0.25">
      <c r="A289" s="6" t="s">
        <v>183</v>
      </c>
      <c r="B289" s="6" t="s">
        <v>184</v>
      </c>
      <c r="C289" s="6" t="s">
        <v>15</v>
      </c>
      <c r="D289" s="6">
        <v>491.3531304</v>
      </c>
      <c r="E289" s="6">
        <v>5041.1204810999998</v>
      </c>
      <c r="F289" s="6">
        <v>7222.6250192999996</v>
      </c>
      <c r="G289" s="6">
        <v>685.26622369999995</v>
      </c>
      <c r="H289" s="6">
        <v>216.6696839</v>
      </c>
      <c r="I289" s="6">
        <v>196.95753550000001</v>
      </c>
      <c r="J289" s="6">
        <v>3.5466537571194099</v>
      </c>
      <c r="K289" s="6">
        <v>36.387493613462802</v>
      </c>
      <c r="L289" s="6">
        <v>52.133890222926802</v>
      </c>
      <c r="M289" s="6">
        <v>4.9463448516835502</v>
      </c>
      <c r="N289" s="6">
        <v>1.56395126216501</v>
      </c>
      <c r="O289" s="6">
        <v>1.4216662926425001</v>
      </c>
    </row>
    <row r="290" spans="1:15" x14ac:dyDescent="0.25">
      <c r="A290" s="6" t="s">
        <v>183</v>
      </c>
      <c r="B290" s="6" t="s">
        <v>184</v>
      </c>
      <c r="C290" s="6" t="s">
        <v>16</v>
      </c>
      <c r="D290" s="6">
        <v>743.138239</v>
      </c>
      <c r="E290" s="6">
        <v>6192.3392112000001</v>
      </c>
      <c r="F290" s="6">
        <v>8639.3782867000009</v>
      </c>
      <c r="G290" s="6">
        <v>2013.4579122</v>
      </c>
      <c r="H290" s="6">
        <v>251.45232300000001</v>
      </c>
      <c r="I290" s="6">
        <v>715.04398739999999</v>
      </c>
      <c r="J290" s="6">
        <v>4.0050975494875196</v>
      </c>
      <c r="K290" s="6">
        <v>33.373228961741802</v>
      </c>
      <c r="L290" s="6">
        <v>46.561394622512204</v>
      </c>
      <c r="M290" s="6">
        <v>10.8514068136231</v>
      </c>
      <c r="N290" s="6">
        <v>1.3551867335146599</v>
      </c>
      <c r="O290" s="6">
        <v>3.8536853191207201</v>
      </c>
    </row>
    <row r="291" spans="1:15" x14ac:dyDescent="0.25">
      <c r="A291" s="6" t="s">
        <v>185</v>
      </c>
      <c r="B291" s="6" t="s">
        <v>186</v>
      </c>
      <c r="C291" s="6" t="s">
        <v>15</v>
      </c>
      <c r="D291" s="6">
        <v>945.01006800000005</v>
      </c>
      <c r="E291" s="6">
        <v>10216.758579900001</v>
      </c>
      <c r="F291" s="6">
        <v>10209.845490899999</v>
      </c>
      <c r="G291" s="6">
        <v>1285.9234810999999</v>
      </c>
      <c r="H291" s="6">
        <v>226.78831</v>
      </c>
      <c r="I291" s="6">
        <v>594.40469110000004</v>
      </c>
      <c r="J291" s="6">
        <v>4.0249623510512897</v>
      </c>
      <c r="K291" s="6">
        <v>43.514952936858798</v>
      </c>
      <c r="L291" s="6">
        <v>43.485508887640002</v>
      </c>
      <c r="M291" s="6">
        <v>5.4769719106953598</v>
      </c>
      <c r="N291" s="6">
        <v>0.96593088298033702</v>
      </c>
      <c r="O291" s="6">
        <v>2.5316730307742801</v>
      </c>
    </row>
    <row r="292" spans="1:15" x14ac:dyDescent="0.25">
      <c r="A292" s="6" t="s">
        <v>185</v>
      </c>
      <c r="B292" s="6" t="s">
        <v>186</v>
      </c>
      <c r="C292" s="6" t="s">
        <v>16</v>
      </c>
      <c r="D292" s="6">
        <v>872.1315846</v>
      </c>
      <c r="E292" s="6">
        <v>10842.9270805</v>
      </c>
      <c r="F292" s="6">
        <v>14618.810702999999</v>
      </c>
      <c r="G292" s="6">
        <v>5361.4671701999996</v>
      </c>
      <c r="H292" s="6">
        <v>306.97067320000002</v>
      </c>
      <c r="I292" s="6">
        <v>2489.1544226999999</v>
      </c>
      <c r="J292" s="6">
        <v>2.5285434228604502</v>
      </c>
      <c r="K292" s="6">
        <v>31.436554343492102</v>
      </c>
      <c r="L292" s="6">
        <v>42.383853888362701</v>
      </c>
      <c r="M292" s="6">
        <v>15.5443316002701</v>
      </c>
      <c r="N292" s="6">
        <v>0.88999032994189897</v>
      </c>
      <c r="O292" s="6">
        <v>7.2167264150727704</v>
      </c>
    </row>
    <row r="293" spans="1:15" x14ac:dyDescent="0.25">
      <c r="A293" s="6" t="s">
        <v>187</v>
      </c>
      <c r="B293" s="6" t="s">
        <v>188</v>
      </c>
      <c r="C293" s="6" t="s">
        <v>15</v>
      </c>
      <c r="D293" s="6">
        <v>1162.5205444999999</v>
      </c>
      <c r="E293" s="6">
        <v>5548.6745678999996</v>
      </c>
      <c r="F293" s="6">
        <v>7271.6407040000004</v>
      </c>
      <c r="G293" s="6">
        <v>922.38387709999995</v>
      </c>
      <c r="H293" s="6">
        <v>125.068378</v>
      </c>
      <c r="I293" s="6">
        <v>362.05263609999997</v>
      </c>
      <c r="J293" s="6">
        <v>7.5525910359169899</v>
      </c>
      <c r="K293" s="6">
        <v>36.048283190355399</v>
      </c>
      <c r="L293" s="6">
        <v>47.241942223963498</v>
      </c>
      <c r="M293" s="6">
        <v>5.9924860982616597</v>
      </c>
      <c r="N293" s="6">
        <v>0.81253644507912404</v>
      </c>
      <c r="O293" s="6">
        <v>2.3521610064233802</v>
      </c>
    </row>
    <row r="294" spans="1:15" x14ac:dyDescent="0.25">
      <c r="A294" s="6" t="s">
        <v>187</v>
      </c>
      <c r="B294" s="6" t="s">
        <v>188</v>
      </c>
      <c r="C294" s="6" t="s">
        <v>16</v>
      </c>
      <c r="D294" s="6">
        <v>874.85068709999996</v>
      </c>
      <c r="E294" s="6">
        <v>8413.4237197999992</v>
      </c>
      <c r="F294" s="6">
        <v>13131.635941</v>
      </c>
      <c r="G294" s="6">
        <v>2059.9538643000001</v>
      </c>
      <c r="H294" s="6">
        <v>293.86810370000001</v>
      </c>
      <c r="I294" s="6">
        <v>769.5693258</v>
      </c>
      <c r="J294" s="6">
        <v>3.4249710525744499</v>
      </c>
      <c r="K294" s="6">
        <v>32.937886565395701</v>
      </c>
      <c r="L294" s="6">
        <v>51.409313193727101</v>
      </c>
      <c r="M294" s="6">
        <v>8.0645559966965301</v>
      </c>
      <c r="N294" s="6">
        <v>1.1504703182937599</v>
      </c>
      <c r="O294" s="6">
        <v>3.0128028733124399</v>
      </c>
    </row>
    <row r="295" spans="1:15" x14ac:dyDescent="0.25">
      <c r="A295" s="6" t="s">
        <v>189</v>
      </c>
      <c r="B295" s="6" t="s">
        <v>190</v>
      </c>
      <c r="C295" s="6" t="s">
        <v>15</v>
      </c>
      <c r="D295" s="6">
        <v>255.03581940000001</v>
      </c>
      <c r="E295" s="6">
        <v>3826.1808495</v>
      </c>
      <c r="F295" s="6">
        <v>5691.5129199000003</v>
      </c>
      <c r="G295" s="6">
        <v>651.88834010000005</v>
      </c>
      <c r="H295" s="6">
        <v>153.5917245</v>
      </c>
      <c r="I295" s="6">
        <v>344.59594199999998</v>
      </c>
      <c r="J295" s="6">
        <v>2.3348929647471302</v>
      </c>
      <c r="K295" s="6">
        <v>35.029286350306798</v>
      </c>
      <c r="L295" s="6">
        <v>52.106694293789403</v>
      </c>
      <c r="M295" s="6">
        <v>5.9681400937368503</v>
      </c>
      <c r="N295" s="6">
        <v>1.40615635020258</v>
      </c>
      <c r="O295" s="6">
        <v>3.1548299472172401</v>
      </c>
    </row>
    <row r="296" spans="1:15" x14ac:dyDescent="0.25">
      <c r="A296" s="6" t="s">
        <v>189</v>
      </c>
      <c r="B296" s="6" t="s">
        <v>190</v>
      </c>
      <c r="C296" s="6" t="s">
        <v>16</v>
      </c>
      <c r="D296" s="6">
        <v>160.52141470000001</v>
      </c>
      <c r="E296" s="6">
        <v>1837.8890498999999</v>
      </c>
      <c r="F296" s="6">
        <v>3911.2098838000002</v>
      </c>
      <c r="G296" s="6">
        <v>1096.3603636</v>
      </c>
      <c r="H296" s="6">
        <v>247.66322940000001</v>
      </c>
      <c r="I296" s="6">
        <v>884.45989520000001</v>
      </c>
      <c r="J296" s="6">
        <v>1.97246702577174</v>
      </c>
      <c r="K296" s="6">
        <v>22.583750303533201</v>
      </c>
      <c r="L296" s="6">
        <v>48.060456862320599</v>
      </c>
      <c r="M296" s="6">
        <v>13.471938741667</v>
      </c>
      <c r="N296" s="6">
        <v>3.04325472336896</v>
      </c>
      <c r="O296" s="6">
        <v>10.8681323433385</v>
      </c>
    </row>
    <row r="297" spans="1:15" x14ac:dyDescent="0.25">
      <c r="A297" s="6" t="s">
        <v>191</v>
      </c>
      <c r="B297" s="6" t="s">
        <v>192</v>
      </c>
      <c r="C297" s="6" t="s">
        <v>15</v>
      </c>
      <c r="D297" s="6">
        <v>249.2082164</v>
      </c>
      <c r="E297" s="6">
        <v>3130.7243312000001</v>
      </c>
      <c r="F297" s="6">
        <v>5242.6730445000003</v>
      </c>
      <c r="G297" s="6">
        <v>1726.7979141000001</v>
      </c>
      <c r="H297" s="6">
        <v>121.6787866</v>
      </c>
      <c r="I297" s="6">
        <v>981.33022200000005</v>
      </c>
      <c r="J297" s="6">
        <v>2.17603248291962</v>
      </c>
      <c r="K297" s="6">
        <v>27.336810712626299</v>
      </c>
      <c r="L297" s="6">
        <v>45.777892105483197</v>
      </c>
      <c r="M297" s="6">
        <v>15.078027549814999</v>
      </c>
      <c r="N297" s="6">
        <v>1.0624729631660901</v>
      </c>
      <c r="O297" s="6">
        <v>8.5687641859898296</v>
      </c>
    </row>
    <row r="298" spans="1:15" x14ac:dyDescent="0.25">
      <c r="A298" s="6" t="s">
        <v>191</v>
      </c>
      <c r="B298" s="6" t="s">
        <v>192</v>
      </c>
      <c r="C298" s="6" t="s">
        <v>16</v>
      </c>
      <c r="D298" s="6">
        <v>36.268909899999997</v>
      </c>
      <c r="E298" s="6">
        <v>3349.9176766</v>
      </c>
      <c r="F298" s="6">
        <v>11758.6201053</v>
      </c>
      <c r="G298" s="6">
        <v>4676.3883683000004</v>
      </c>
      <c r="H298" s="6">
        <v>964.02350239999998</v>
      </c>
      <c r="I298" s="6">
        <v>6999.0418274000003</v>
      </c>
      <c r="J298" s="6">
        <v>0.13053761155068999</v>
      </c>
      <c r="K298" s="6">
        <v>12.056889870704399</v>
      </c>
      <c r="L298" s="6">
        <v>42.321155720144503</v>
      </c>
      <c r="M298" s="6">
        <v>16.8310701910926</v>
      </c>
      <c r="N298" s="6">
        <v>3.4696748766090502</v>
      </c>
      <c r="O298" s="6">
        <v>25.190671729898799</v>
      </c>
    </row>
    <row r="299" spans="1:15" x14ac:dyDescent="0.25">
      <c r="A299" s="6" t="s">
        <v>193</v>
      </c>
      <c r="B299" s="6" t="s">
        <v>194</v>
      </c>
      <c r="C299" s="6" t="s">
        <v>15</v>
      </c>
      <c r="D299" s="6">
        <v>499.68054389999998</v>
      </c>
      <c r="E299" s="6">
        <v>5123.9762196000001</v>
      </c>
      <c r="F299" s="6">
        <v>6718.6818966000001</v>
      </c>
      <c r="G299" s="6">
        <v>1096.4051652999999</v>
      </c>
      <c r="H299" s="6">
        <v>104.6810256</v>
      </c>
      <c r="I299" s="6">
        <v>540.40274009999996</v>
      </c>
      <c r="J299" s="6">
        <v>3.54790301619258</v>
      </c>
      <c r="K299" s="6">
        <v>36.381986263719902</v>
      </c>
      <c r="L299" s="6">
        <v>47.704942801527501</v>
      </c>
      <c r="M299" s="6">
        <v>7.7848522229344201</v>
      </c>
      <c r="N299" s="6">
        <v>0.74327113792667499</v>
      </c>
      <c r="O299" s="6">
        <v>3.8370445576989098</v>
      </c>
    </row>
    <row r="300" spans="1:15" x14ac:dyDescent="0.25">
      <c r="A300" s="6" t="s">
        <v>193</v>
      </c>
      <c r="B300" s="6" t="s">
        <v>194</v>
      </c>
      <c r="C300" s="6" t="s">
        <v>16</v>
      </c>
      <c r="D300" s="6">
        <v>328.73570080000002</v>
      </c>
      <c r="E300" s="6">
        <v>4660.9430061000003</v>
      </c>
      <c r="F300" s="6">
        <v>8639.1888780999998</v>
      </c>
      <c r="G300" s="6">
        <v>2142.6394722</v>
      </c>
      <c r="H300" s="6">
        <v>319.0458046</v>
      </c>
      <c r="I300" s="6">
        <v>1081.8063591</v>
      </c>
      <c r="J300" s="6">
        <v>1.91433044563792</v>
      </c>
      <c r="K300" s="6">
        <v>27.142123840661899</v>
      </c>
      <c r="L300" s="6">
        <v>50.308689487379702</v>
      </c>
      <c r="M300" s="6">
        <v>12.477257461469</v>
      </c>
      <c r="N300" s="6">
        <v>1.8579031599321401</v>
      </c>
      <c r="O300" s="6">
        <v>6.29969560491935</v>
      </c>
    </row>
    <row r="301" spans="1:15" x14ac:dyDescent="0.25">
      <c r="A301" s="6" t="s">
        <v>195</v>
      </c>
      <c r="B301" s="6" t="s">
        <v>196</v>
      </c>
      <c r="C301" s="6" t="s">
        <v>15</v>
      </c>
      <c r="D301" s="6">
        <v>1547.3734340000001</v>
      </c>
      <c r="E301" s="6">
        <v>13917.5074245</v>
      </c>
      <c r="F301" s="6">
        <v>14020.174325</v>
      </c>
      <c r="G301" s="6">
        <v>1248.3634161</v>
      </c>
      <c r="H301" s="6">
        <v>342.79749629999998</v>
      </c>
      <c r="I301" s="6">
        <v>138.93821130000001</v>
      </c>
      <c r="J301" s="6">
        <v>4.9571224885570597</v>
      </c>
      <c r="K301" s="6">
        <v>44.585739629964998</v>
      </c>
      <c r="L301" s="6">
        <v>44.914640456434199</v>
      </c>
      <c r="M301" s="6">
        <v>3.99922231302908</v>
      </c>
      <c r="N301" s="6">
        <v>1.0981765232566301</v>
      </c>
      <c r="O301" s="6">
        <v>0.44509858875806702</v>
      </c>
    </row>
    <row r="302" spans="1:15" x14ac:dyDescent="0.25">
      <c r="A302" s="6" t="s">
        <v>195</v>
      </c>
      <c r="B302" s="6" t="s">
        <v>196</v>
      </c>
      <c r="C302" s="6" t="s">
        <v>16</v>
      </c>
      <c r="D302" s="6">
        <v>2356.9333934000001</v>
      </c>
      <c r="E302" s="6">
        <v>12043.414095399999</v>
      </c>
      <c r="F302" s="6">
        <v>14182.860388900001</v>
      </c>
      <c r="G302" s="6">
        <v>1491.3795474000001</v>
      </c>
      <c r="H302" s="6">
        <v>77.771517799999998</v>
      </c>
      <c r="I302" s="6">
        <v>1019.9979416</v>
      </c>
      <c r="J302" s="6">
        <v>7.5609726981277801</v>
      </c>
      <c r="K302" s="6">
        <v>38.634916634707203</v>
      </c>
      <c r="L302" s="6">
        <v>45.498197141301901</v>
      </c>
      <c r="M302" s="6">
        <v>4.7843015301212803</v>
      </c>
      <c r="N302" s="6">
        <v>0.24948873159690599</v>
      </c>
      <c r="O302" s="6">
        <v>3.2721232641448998</v>
      </c>
    </row>
    <row r="303" spans="1:15" x14ac:dyDescent="0.25">
      <c r="A303" s="6" t="s">
        <v>197</v>
      </c>
      <c r="B303" s="6" t="s">
        <v>198</v>
      </c>
      <c r="C303" s="6" t="s">
        <v>15</v>
      </c>
      <c r="D303" s="6">
        <v>1158.1567975</v>
      </c>
      <c r="E303" s="6">
        <v>9948.0523481</v>
      </c>
      <c r="F303" s="6">
        <v>14085.5833188</v>
      </c>
      <c r="G303" s="6">
        <v>2521.1921683</v>
      </c>
      <c r="H303" s="6">
        <v>517.96263859999999</v>
      </c>
      <c r="I303" s="6">
        <v>1202.6615228999999</v>
      </c>
      <c r="J303" s="6">
        <v>3.9348107314935099</v>
      </c>
      <c r="K303" s="6">
        <v>33.798276037630501</v>
      </c>
      <c r="L303" s="6">
        <v>47.855441095539803</v>
      </c>
      <c r="M303" s="6">
        <v>8.5656916415795106</v>
      </c>
      <c r="N303" s="6">
        <v>1.75976599479051</v>
      </c>
      <c r="O303" s="6">
        <v>4.0860144989661897</v>
      </c>
    </row>
    <row r="304" spans="1:15" x14ac:dyDescent="0.25">
      <c r="A304" s="6" t="s">
        <v>197</v>
      </c>
      <c r="B304" s="6" t="s">
        <v>198</v>
      </c>
      <c r="C304" s="6" t="s">
        <v>16</v>
      </c>
      <c r="D304" s="6">
        <v>640.69446819999996</v>
      </c>
      <c r="E304" s="6">
        <v>8621.9544590999994</v>
      </c>
      <c r="F304" s="6">
        <v>18498.6440029</v>
      </c>
      <c r="G304" s="6">
        <v>4246.2779076999996</v>
      </c>
      <c r="H304" s="6">
        <v>682.91822330000002</v>
      </c>
      <c r="I304" s="6">
        <v>4704.4406079</v>
      </c>
      <c r="J304" s="6">
        <v>1.7133190886287899</v>
      </c>
      <c r="K304" s="6">
        <v>23.056479943655201</v>
      </c>
      <c r="L304" s="6">
        <v>49.468321418413304</v>
      </c>
      <c r="M304" s="6">
        <v>11.355223676777699</v>
      </c>
      <c r="N304" s="6">
        <v>1.8262321371988199</v>
      </c>
      <c r="O304" s="6">
        <v>12.5804237353262</v>
      </c>
    </row>
    <row r="305" spans="1:15" x14ac:dyDescent="0.25">
      <c r="A305" s="6" t="s">
        <v>199</v>
      </c>
      <c r="B305" s="6" t="s">
        <v>200</v>
      </c>
      <c r="C305" s="6" t="s">
        <v>15</v>
      </c>
      <c r="D305" s="6">
        <v>1182.7784231999999</v>
      </c>
      <c r="E305" s="6">
        <v>9135.2154124999997</v>
      </c>
      <c r="F305" s="6">
        <v>9146.5325941999999</v>
      </c>
      <c r="G305" s="6">
        <v>997.30014359999996</v>
      </c>
      <c r="H305" s="6">
        <v>184.1789435</v>
      </c>
      <c r="I305" s="6">
        <v>240.2533842</v>
      </c>
      <c r="J305" s="6">
        <v>5.66295011852048</v>
      </c>
      <c r="K305" s="6">
        <v>43.737920973368503</v>
      </c>
      <c r="L305" s="6">
        <v>43.792105792935899</v>
      </c>
      <c r="M305" s="6">
        <v>4.7749103768061696</v>
      </c>
      <c r="N305" s="6">
        <v>0.881818732455807</v>
      </c>
      <c r="O305" s="6">
        <v>1.1502940059131199</v>
      </c>
    </row>
    <row r="306" spans="1:15" x14ac:dyDescent="0.25">
      <c r="A306" s="6" t="s">
        <v>199</v>
      </c>
      <c r="B306" s="6" t="s">
        <v>200</v>
      </c>
      <c r="C306" s="6" t="s">
        <v>16</v>
      </c>
      <c r="D306" s="6">
        <v>617.30886250000003</v>
      </c>
      <c r="E306" s="6">
        <v>6495.7323847999996</v>
      </c>
      <c r="F306" s="6">
        <v>7786.3608033</v>
      </c>
      <c r="G306" s="6">
        <v>1567.3497526000001</v>
      </c>
      <c r="H306" s="6">
        <v>106.93455969999999</v>
      </c>
      <c r="I306" s="6">
        <v>623.84705489999999</v>
      </c>
      <c r="J306" s="6">
        <v>3.5895197729987598</v>
      </c>
      <c r="K306" s="6">
        <v>37.771302587362399</v>
      </c>
      <c r="L306" s="6">
        <v>45.2760324061407</v>
      </c>
      <c r="M306" s="6">
        <v>9.1138055354946594</v>
      </c>
      <c r="N306" s="6">
        <v>0.62180172645758203</v>
      </c>
      <c r="O306" s="6">
        <v>3.6275379715459599</v>
      </c>
    </row>
    <row r="307" spans="1:15" x14ac:dyDescent="0.25">
      <c r="A307" s="6" t="s">
        <v>201</v>
      </c>
      <c r="B307" s="6" t="s">
        <v>202</v>
      </c>
      <c r="C307" s="6" t="s">
        <v>15</v>
      </c>
      <c r="D307" s="6">
        <v>666.06213260000004</v>
      </c>
      <c r="E307" s="6">
        <v>9337.8687049</v>
      </c>
      <c r="F307" s="6">
        <v>12980.6234688</v>
      </c>
      <c r="G307" s="6">
        <v>2168.3835837000001</v>
      </c>
      <c r="H307" s="6">
        <v>433.31103469999999</v>
      </c>
      <c r="I307" s="6">
        <v>1262.6790821</v>
      </c>
      <c r="J307" s="6">
        <v>2.4807773793847798</v>
      </c>
      <c r="K307" s="6">
        <v>34.779298087934897</v>
      </c>
      <c r="L307" s="6">
        <v>48.346896626608</v>
      </c>
      <c r="M307" s="6">
        <v>8.07623895878009</v>
      </c>
      <c r="N307" s="6">
        <v>1.6138857930948101</v>
      </c>
      <c r="O307" s="6">
        <v>4.7029031541974504</v>
      </c>
    </row>
    <row r="308" spans="1:15" x14ac:dyDescent="0.25">
      <c r="A308" s="6" t="s">
        <v>201</v>
      </c>
      <c r="B308" s="6" t="s">
        <v>202</v>
      </c>
      <c r="C308" s="6" t="s">
        <v>16</v>
      </c>
      <c r="D308" s="6">
        <v>1463.2574754</v>
      </c>
      <c r="E308" s="6">
        <v>23777.786637000001</v>
      </c>
      <c r="F308" s="6">
        <v>47586.218955199998</v>
      </c>
      <c r="G308" s="6">
        <v>14166.640200600001</v>
      </c>
      <c r="H308" s="6">
        <v>2249.3056529</v>
      </c>
      <c r="I308" s="6">
        <v>10600.053859</v>
      </c>
      <c r="J308" s="6">
        <v>1.46555454484972</v>
      </c>
      <c r="K308" s="6">
        <v>23.815113784261499</v>
      </c>
      <c r="L308" s="6">
        <v>47.660921358315697</v>
      </c>
      <c r="M308" s="6">
        <v>14.188879455794</v>
      </c>
      <c r="N308" s="6">
        <v>2.2528366864912899</v>
      </c>
      <c r="O308" s="6">
        <v>10.616694170287801</v>
      </c>
    </row>
    <row r="309" spans="1:15" x14ac:dyDescent="0.25">
      <c r="A309" s="6" t="s">
        <v>203</v>
      </c>
      <c r="B309" s="6" t="s">
        <v>204</v>
      </c>
      <c r="C309" s="6" t="s">
        <v>15</v>
      </c>
      <c r="D309" s="6">
        <v>34.032281099999999</v>
      </c>
      <c r="E309" s="6">
        <v>626.62536809999995</v>
      </c>
      <c r="F309" s="6">
        <v>1974.7729648</v>
      </c>
      <c r="G309" s="6">
        <v>971.94786590000001</v>
      </c>
      <c r="H309" s="6">
        <v>199.18222159999999</v>
      </c>
      <c r="I309" s="6">
        <v>1132.9468545</v>
      </c>
      <c r="J309" s="6">
        <v>0.68898125398474397</v>
      </c>
      <c r="K309" s="6">
        <v>12.685988653642999</v>
      </c>
      <c r="L309" s="6">
        <v>39.979146552802597</v>
      </c>
      <c r="M309" s="6">
        <v>19.677019518259002</v>
      </c>
      <c r="N309" s="6">
        <v>4.0324307502689001</v>
      </c>
      <c r="O309" s="6">
        <v>22.936433271041601</v>
      </c>
    </row>
    <row r="310" spans="1:15" x14ac:dyDescent="0.25">
      <c r="A310" s="6" t="s">
        <v>203</v>
      </c>
      <c r="B310" s="6" t="s">
        <v>204</v>
      </c>
      <c r="C310" s="6" t="s">
        <v>16</v>
      </c>
      <c r="D310" s="6">
        <v>124.3381799</v>
      </c>
      <c r="E310" s="6">
        <v>2790.6793957999998</v>
      </c>
      <c r="F310" s="6">
        <v>11177.6390137</v>
      </c>
      <c r="G310" s="6">
        <v>8131.7531595999999</v>
      </c>
      <c r="H310" s="6">
        <v>1807.6678313</v>
      </c>
      <c r="I310" s="6">
        <v>17706.640343499999</v>
      </c>
      <c r="J310" s="6">
        <v>0.297896500144056</v>
      </c>
      <c r="K310" s="6">
        <v>6.6860687980277298</v>
      </c>
      <c r="L310" s="6">
        <v>26.780024806</v>
      </c>
      <c r="M310" s="6">
        <v>19.482517825405399</v>
      </c>
      <c r="N310" s="6">
        <v>4.3309136485700304</v>
      </c>
      <c r="O310" s="6">
        <v>42.422578421852798</v>
      </c>
    </row>
    <row r="311" spans="1:15" x14ac:dyDescent="0.25">
      <c r="A311" s="6" t="s">
        <v>205</v>
      </c>
      <c r="B311" s="6" t="s">
        <v>206</v>
      </c>
      <c r="C311" s="6" t="s">
        <v>15</v>
      </c>
      <c r="D311" s="6">
        <v>168.00522509999999</v>
      </c>
      <c r="E311" s="6">
        <v>2490.348058</v>
      </c>
      <c r="F311" s="6">
        <v>7718.5325008999998</v>
      </c>
      <c r="G311" s="6">
        <v>2793.0963710000001</v>
      </c>
      <c r="H311" s="6">
        <v>373.59104159999998</v>
      </c>
      <c r="I311" s="6">
        <v>2020.5561355</v>
      </c>
      <c r="J311" s="6">
        <v>1.0794386342800399</v>
      </c>
      <c r="K311" s="6">
        <v>16.000561321884</v>
      </c>
      <c r="L311" s="6">
        <v>49.5918039243032</v>
      </c>
      <c r="M311" s="6">
        <v>17.945728356545001</v>
      </c>
      <c r="N311" s="6">
        <v>2.40033370083537</v>
      </c>
      <c r="O311" s="6">
        <v>12.982134062152401</v>
      </c>
    </row>
    <row r="312" spans="1:15" x14ac:dyDescent="0.25">
      <c r="A312" s="6" t="s">
        <v>205</v>
      </c>
      <c r="B312" s="6" t="s">
        <v>206</v>
      </c>
      <c r="C312" s="6" t="s">
        <v>16</v>
      </c>
      <c r="D312" s="6">
        <v>474.05859839999999</v>
      </c>
      <c r="E312" s="6">
        <v>8851.8398878000007</v>
      </c>
      <c r="F312" s="6">
        <v>22434.8144087</v>
      </c>
      <c r="G312" s="6">
        <v>12622.6222579</v>
      </c>
      <c r="H312" s="6">
        <v>2678.4488231</v>
      </c>
      <c r="I312" s="6">
        <v>26354.858999200002</v>
      </c>
      <c r="J312" s="6">
        <v>0.64570999052732703</v>
      </c>
      <c r="K312" s="6">
        <v>12.0569935223028</v>
      </c>
      <c r="L312" s="6">
        <v>30.5582133690163</v>
      </c>
      <c r="M312" s="6">
        <v>17.193134616875799</v>
      </c>
      <c r="N312" s="6">
        <v>3.6482856128526899</v>
      </c>
      <c r="O312" s="6">
        <v>35.897662888425103</v>
      </c>
    </row>
    <row r="313" spans="1:15" x14ac:dyDescent="0.25">
      <c r="A313" s="6" t="s">
        <v>207</v>
      </c>
      <c r="B313" s="6" t="s">
        <v>208</v>
      </c>
      <c r="C313" s="6" t="s">
        <v>15</v>
      </c>
      <c r="D313" s="6">
        <v>493.86668400000002</v>
      </c>
      <c r="E313" s="6">
        <v>3802.8105043999999</v>
      </c>
      <c r="F313" s="6">
        <v>5685.1666193999999</v>
      </c>
      <c r="G313" s="6">
        <v>1399.7781167000001</v>
      </c>
      <c r="H313" s="6">
        <v>134.803954</v>
      </c>
      <c r="I313" s="6">
        <v>596.63549709999995</v>
      </c>
      <c r="J313" s="6">
        <v>4.0771417619894397</v>
      </c>
      <c r="K313" s="6">
        <v>31.394297333126801</v>
      </c>
      <c r="L313" s="6">
        <v>46.9341848696643</v>
      </c>
      <c r="M313" s="6">
        <v>11.5559400988395</v>
      </c>
      <c r="N313" s="6">
        <v>1.11288096229367</v>
      </c>
      <c r="O313" s="6">
        <v>4.92555497408636</v>
      </c>
    </row>
    <row r="314" spans="1:15" x14ac:dyDescent="0.25">
      <c r="A314" s="6" t="s">
        <v>207</v>
      </c>
      <c r="B314" s="6" t="s">
        <v>208</v>
      </c>
      <c r="C314" s="6" t="s">
        <v>16</v>
      </c>
      <c r="D314" s="6">
        <v>600.22982730000001</v>
      </c>
      <c r="E314" s="6">
        <v>13214.734469499999</v>
      </c>
      <c r="F314" s="6">
        <v>22797.0272171</v>
      </c>
      <c r="G314" s="6">
        <v>8285.6110578000007</v>
      </c>
      <c r="H314" s="6">
        <v>840.13331619999997</v>
      </c>
      <c r="I314" s="6">
        <v>4315.3163919999997</v>
      </c>
      <c r="J314" s="6">
        <v>1.1991872622342299</v>
      </c>
      <c r="K314" s="6">
        <v>26.4014557905526</v>
      </c>
      <c r="L314" s="6">
        <v>45.545728339637499</v>
      </c>
      <c r="M314" s="6">
        <v>16.553657929722899</v>
      </c>
      <c r="N314" s="6">
        <v>1.6784856825552199</v>
      </c>
      <c r="O314" s="6">
        <v>8.6214849952975197</v>
      </c>
    </row>
    <row r="315" spans="1:15" x14ac:dyDescent="0.25">
      <c r="A315" s="6" t="s">
        <v>209</v>
      </c>
      <c r="B315" s="6" t="s">
        <v>210</v>
      </c>
      <c r="C315" s="6" t="s">
        <v>15</v>
      </c>
      <c r="D315" s="6">
        <v>674.64965080000002</v>
      </c>
      <c r="E315" s="6">
        <v>3479.1611787000002</v>
      </c>
      <c r="F315" s="6">
        <v>5560.8646405999998</v>
      </c>
      <c r="G315" s="6">
        <v>1635.0987195</v>
      </c>
      <c r="H315" s="6">
        <v>84.799609399999994</v>
      </c>
      <c r="I315" s="6">
        <v>350.35828359999999</v>
      </c>
      <c r="J315" s="6">
        <v>5.7246800072449702</v>
      </c>
      <c r="K315" s="6">
        <v>29.522114801466302</v>
      </c>
      <c r="L315" s="6">
        <v>47.186225611010499</v>
      </c>
      <c r="M315" s="6">
        <v>13.8744857249891</v>
      </c>
      <c r="N315" s="6">
        <v>0.719559593603457</v>
      </c>
      <c r="O315" s="6">
        <v>2.97293426168565</v>
      </c>
    </row>
    <row r="316" spans="1:15" x14ac:dyDescent="0.25">
      <c r="A316" s="6" t="s">
        <v>209</v>
      </c>
      <c r="B316" s="6" t="s">
        <v>210</v>
      </c>
      <c r="C316" s="6" t="s">
        <v>16</v>
      </c>
      <c r="D316" s="6">
        <v>683.06204549999995</v>
      </c>
      <c r="E316" s="6">
        <v>10506.007977900001</v>
      </c>
      <c r="F316" s="6">
        <v>22099.980254800001</v>
      </c>
      <c r="G316" s="6">
        <v>9442.2458201000009</v>
      </c>
      <c r="H316" s="6">
        <v>1896.5278777999999</v>
      </c>
      <c r="I316" s="6">
        <v>11915.457767600001</v>
      </c>
      <c r="J316" s="6">
        <v>1.2080339598896801</v>
      </c>
      <c r="K316" s="6">
        <v>18.580470842710799</v>
      </c>
      <c r="L316" s="6">
        <v>39.0850682402465</v>
      </c>
      <c r="M316" s="6">
        <v>16.6991471469589</v>
      </c>
      <c r="N316" s="6">
        <v>3.3541170928079498</v>
      </c>
      <c r="O316" s="6">
        <v>21.0731627173862</v>
      </c>
    </row>
    <row r="317" spans="1:15" x14ac:dyDescent="0.25">
      <c r="A317" s="6" t="s">
        <v>211</v>
      </c>
      <c r="B317" s="6" t="s">
        <v>212</v>
      </c>
      <c r="C317" s="6" t="s">
        <v>15</v>
      </c>
      <c r="D317" s="6">
        <v>125.99240140000001</v>
      </c>
      <c r="E317" s="6">
        <v>1389.2256987000001</v>
      </c>
      <c r="F317" s="6">
        <v>2351.3084334999999</v>
      </c>
      <c r="G317" s="6">
        <v>528.12817240000004</v>
      </c>
      <c r="H317" s="6">
        <v>64.475637699999993</v>
      </c>
      <c r="I317" s="6">
        <v>139.8560784</v>
      </c>
      <c r="J317" s="6">
        <v>2.7395688927141699</v>
      </c>
      <c r="K317" s="6">
        <v>30.207214616338199</v>
      </c>
      <c r="L317" s="6">
        <v>51.126666132367902</v>
      </c>
      <c r="M317" s="6">
        <v>11.483577552265199</v>
      </c>
      <c r="N317" s="6">
        <v>1.40195320843237</v>
      </c>
      <c r="O317" s="6">
        <v>3.0410195978821499</v>
      </c>
    </row>
    <row r="318" spans="1:15" x14ac:dyDescent="0.25">
      <c r="A318" s="6" t="s">
        <v>211</v>
      </c>
      <c r="B318" s="6" t="s">
        <v>212</v>
      </c>
      <c r="C318" s="6" t="s">
        <v>16</v>
      </c>
      <c r="D318" s="6">
        <v>204.4737987</v>
      </c>
      <c r="E318" s="6">
        <v>2644.290665</v>
      </c>
      <c r="F318" s="6">
        <v>4963.8597301</v>
      </c>
      <c r="G318" s="6">
        <v>1189.0282764000001</v>
      </c>
      <c r="H318" s="6">
        <v>224.9912276</v>
      </c>
      <c r="I318" s="6">
        <v>1037.5588322000001</v>
      </c>
      <c r="J318" s="6">
        <v>1.9921060413838101</v>
      </c>
      <c r="K318" s="6">
        <v>25.7622611914693</v>
      </c>
      <c r="L318" s="6">
        <v>48.360890342837003</v>
      </c>
      <c r="M318" s="6">
        <v>11.5842246187634</v>
      </c>
      <c r="N318" s="6">
        <v>2.1919991050683199</v>
      </c>
      <c r="O318" s="6">
        <v>10.108518700478101</v>
      </c>
    </row>
    <row r="319" spans="1:15" x14ac:dyDescent="0.25">
      <c r="A319" s="6" t="s">
        <v>213</v>
      </c>
      <c r="B319" s="6" t="s">
        <v>214</v>
      </c>
      <c r="C319" s="6" t="s">
        <v>15</v>
      </c>
      <c r="D319" s="6">
        <v>144.18783239999999</v>
      </c>
      <c r="E319" s="6">
        <v>1900.5148213</v>
      </c>
      <c r="F319" s="6">
        <v>4262.9581125000004</v>
      </c>
      <c r="G319" s="6">
        <v>946.74859140000001</v>
      </c>
      <c r="H319" s="6">
        <v>167.1570614</v>
      </c>
      <c r="I319" s="6">
        <v>493.73516910000001</v>
      </c>
      <c r="J319" s="6">
        <v>1.8216340943568601</v>
      </c>
      <c r="K319" s="6">
        <v>24.0106431845537</v>
      </c>
      <c r="L319" s="6">
        <v>53.857178593283201</v>
      </c>
      <c r="M319" s="6">
        <v>11.9609920211171</v>
      </c>
      <c r="N319" s="6">
        <v>2.11182176117341</v>
      </c>
      <c r="O319" s="6">
        <v>6.2377303455156996</v>
      </c>
    </row>
    <row r="320" spans="1:15" x14ac:dyDescent="0.25">
      <c r="A320" s="6" t="s">
        <v>213</v>
      </c>
      <c r="B320" s="6" t="s">
        <v>214</v>
      </c>
      <c r="C320" s="6" t="s">
        <v>16</v>
      </c>
      <c r="D320" s="6">
        <v>85.585984199999999</v>
      </c>
      <c r="E320" s="6">
        <v>3152.2741732999998</v>
      </c>
      <c r="F320" s="6">
        <v>9303.0492544999997</v>
      </c>
      <c r="G320" s="6">
        <v>5131.9742487000003</v>
      </c>
      <c r="H320" s="6">
        <v>499.8832567</v>
      </c>
      <c r="I320" s="6">
        <v>3282.2411016999999</v>
      </c>
      <c r="J320" s="6">
        <v>0.398909122400739</v>
      </c>
      <c r="K320" s="6">
        <v>14.692486576997499</v>
      </c>
      <c r="L320" s="6">
        <v>43.360735387365501</v>
      </c>
      <c r="M320" s="6">
        <v>23.919703241925301</v>
      </c>
      <c r="N320" s="6">
        <v>2.3299140986336901</v>
      </c>
      <c r="O320" s="6">
        <v>15.2982515726773</v>
      </c>
    </row>
    <row r="321" spans="1:15" x14ac:dyDescent="0.25">
      <c r="A321" s="6" t="s">
        <v>215</v>
      </c>
      <c r="B321" s="6" t="s">
        <v>216</v>
      </c>
      <c r="C321" s="6" t="s">
        <v>15</v>
      </c>
      <c r="D321" s="6">
        <v>28.5287422</v>
      </c>
      <c r="E321" s="6">
        <v>507.13493369999998</v>
      </c>
      <c r="F321" s="6">
        <v>1224.0578052000001</v>
      </c>
      <c r="G321" s="6">
        <v>522.65560589999995</v>
      </c>
      <c r="H321" s="6">
        <v>69.980491599999993</v>
      </c>
      <c r="I321" s="6">
        <v>347.3078289</v>
      </c>
      <c r="J321" s="6">
        <v>1.0567510373968401</v>
      </c>
      <c r="K321" s="6">
        <v>18.785103231352899</v>
      </c>
      <c r="L321" s="6">
        <v>45.341093077661299</v>
      </c>
      <c r="M321" s="6">
        <v>19.360014187239599</v>
      </c>
      <c r="N321" s="6">
        <v>2.5921912917647401</v>
      </c>
      <c r="O321" s="6">
        <v>12.864847174584501</v>
      </c>
    </row>
    <row r="322" spans="1:15" x14ac:dyDescent="0.25">
      <c r="A322" s="6" t="s">
        <v>215</v>
      </c>
      <c r="B322" s="6" t="s">
        <v>216</v>
      </c>
      <c r="C322" s="6" t="s">
        <v>16</v>
      </c>
      <c r="D322" s="6">
        <v>54.878276100000001</v>
      </c>
      <c r="E322" s="6">
        <v>1138.7917897</v>
      </c>
      <c r="F322" s="6">
        <v>4307.163818</v>
      </c>
      <c r="G322" s="6">
        <v>2244.3723057000002</v>
      </c>
      <c r="H322" s="6">
        <v>424.99438750000002</v>
      </c>
      <c r="I322" s="6">
        <v>2913.6824190000002</v>
      </c>
      <c r="J322" s="6">
        <v>0.49511778606653201</v>
      </c>
      <c r="K322" s="6">
        <v>10.274303600200099</v>
      </c>
      <c r="L322" s="6">
        <v>38.859701239668297</v>
      </c>
      <c r="M322" s="6">
        <v>20.2489714706476</v>
      </c>
      <c r="N322" s="6">
        <v>3.8343456679701</v>
      </c>
      <c r="O322" s="6">
        <v>26.287560235447302</v>
      </c>
    </row>
    <row r="323" spans="1:15" x14ac:dyDescent="0.25">
      <c r="A323" s="6" t="s">
        <v>217</v>
      </c>
      <c r="B323" s="6" t="s">
        <v>218</v>
      </c>
      <c r="C323" s="6" t="s">
        <v>15</v>
      </c>
      <c r="D323" s="6">
        <v>452.95991720000001</v>
      </c>
      <c r="E323" s="6">
        <v>4983.8789837000004</v>
      </c>
      <c r="F323" s="6">
        <v>11293.4314201</v>
      </c>
      <c r="G323" s="6">
        <v>3508.9589586000002</v>
      </c>
      <c r="H323" s="6">
        <v>575.51914850000003</v>
      </c>
      <c r="I323" s="6">
        <v>1666.9653071</v>
      </c>
      <c r="J323" s="6">
        <v>2.01479265564525</v>
      </c>
      <c r="K323" s="6">
        <v>22.168590181346602</v>
      </c>
      <c r="L323" s="6">
        <v>50.233854736872999</v>
      </c>
      <c r="M323" s="6">
        <v>15.6080581753248</v>
      </c>
      <c r="N323" s="6">
        <v>2.5599434068004299</v>
      </c>
      <c r="O323" s="6">
        <v>7.41476084400988</v>
      </c>
    </row>
    <row r="324" spans="1:15" x14ac:dyDescent="0.25">
      <c r="A324" s="6" t="s">
        <v>217</v>
      </c>
      <c r="B324" s="6" t="s">
        <v>218</v>
      </c>
      <c r="C324" s="6" t="s">
        <v>16</v>
      </c>
      <c r="D324" s="6">
        <v>260.28531759999998</v>
      </c>
      <c r="E324" s="6">
        <v>5037.8444762999998</v>
      </c>
      <c r="F324" s="6">
        <v>15608.634907199999</v>
      </c>
      <c r="G324" s="6">
        <v>6934.8175196000002</v>
      </c>
      <c r="H324" s="6">
        <v>932.58289569999999</v>
      </c>
      <c r="I324" s="6">
        <v>8092.6822978999999</v>
      </c>
      <c r="J324" s="6">
        <v>0.70601457910133103</v>
      </c>
      <c r="K324" s="6">
        <v>13.6649722708482</v>
      </c>
      <c r="L324" s="6">
        <v>42.337861797061798</v>
      </c>
      <c r="M324" s="6">
        <v>18.810443544760801</v>
      </c>
      <c r="N324" s="6">
        <v>2.52959762254656</v>
      </c>
      <c r="O324" s="6">
        <v>21.951110185681301</v>
      </c>
    </row>
    <row r="325" spans="1:15" x14ac:dyDescent="0.25">
      <c r="A325" s="6" t="s">
        <v>219</v>
      </c>
      <c r="B325" s="6" t="s">
        <v>220</v>
      </c>
      <c r="C325" s="6" t="s">
        <v>15</v>
      </c>
      <c r="D325" s="6">
        <v>611.75234230000001</v>
      </c>
      <c r="E325" s="6">
        <v>5025.9064773</v>
      </c>
      <c r="F325" s="6">
        <v>5752.1436897000003</v>
      </c>
      <c r="G325" s="6">
        <v>893.95701759999997</v>
      </c>
      <c r="H325" s="6">
        <v>137.0689204</v>
      </c>
      <c r="I325" s="6">
        <v>178.34514060000001</v>
      </c>
      <c r="J325" s="6">
        <v>4.8554957833703902</v>
      </c>
      <c r="K325" s="6">
        <v>39.890763011049998</v>
      </c>
      <c r="L325" s="6">
        <v>45.654928472644002</v>
      </c>
      <c r="M325" s="6">
        <v>7.09536233756267</v>
      </c>
      <c r="N325" s="6">
        <v>1.08791992938043</v>
      </c>
      <c r="O325" s="6">
        <v>1.4155304659924599</v>
      </c>
    </row>
    <row r="326" spans="1:15" x14ac:dyDescent="0.25">
      <c r="A326" s="6" t="s">
        <v>219</v>
      </c>
      <c r="B326" s="6" t="s">
        <v>220</v>
      </c>
      <c r="C326" s="6" t="s">
        <v>16</v>
      </c>
      <c r="D326" s="6">
        <v>408.99442859999999</v>
      </c>
      <c r="E326" s="6">
        <v>2800.6112724999998</v>
      </c>
      <c r="F326" s="6">
        <v>5062.6842279000002</v>
      </c>
      <c r="G326" s="6">
        <v>1072.5489249</v>
      </c>
      <c r="H326" s="6">
        <v>98.222594799999996</v>
      </c>
      <c r="I326" s="6">
        <v>704.03661469999997</v>
      </c>
      <c r="J326" s="6">
        <v>4.0306541441165296</v>
      </c>
      <c r="K326" s="6">
        <v>27.600120300420102</v>
      </c>
      <c r="L326" s="6">
        <v>49.892926985310297</v>
      </c>
      <c r="M326" s="6">
        <v>10.5700065003671</v>
      </c>
      <c r="N326" s="6">
        <v>0.96798704601351204</v>
      </c>
      <c r="O326" s="6">
        <v>6.9383050237724602</v>
      </c>
    </row>
    <row r="327" spans="1:15" x14ac:dyDescent="0.25">
      <c r="A327" s="6" t="s">
        <v>221</v>
      </c>
      <c r="B327" s="6" t="s">
        <v>222</v>
      </c>
      <c r="C327" s="6" t="s">
        <v>15</v>
      </c>
      <c r="D327" s="6">
        <v>398.07400009999998</v>
      </c>
      <c r="E327" s="6">
        <v>3218.0200223000002</v>
      </c>
      <c r="F327" s="6">
        <v>4475.4862043000003</v>
      </c>
      <c r="G327" s="6">
        <v>965.4788959</v>
      </c>
      <c r="H327" s="6">
        <v>190.9954281</v>
      </c>
      <c r="I327" s="6">
        <v>560.12076679999996</v>
      </c>
      <c r="J327" s="6">
        <v>4.0585938486412099</v>
      </c>
      <c r="K327" s="6">
        <v>32.809568733527101</v>
      </c>
      <c r="L327" s="6">
        <v>45.630161160707701</v>
      </c>
      <c r="M327" s="6">
        <v>9.8436137675615107</v>
      </c>
      <c r="N327" s="6">
        <v>1.9473084637794</v>
      </c>
      <c r="O327" s="6">
        <v>5.7107540257831397</v>
      </c>
    </row>
    <row r="328" spans="1:15" x14ac:dyDescent="0.25">
      <c r="A328" s="6" t="s">
        <v>221</v>
      </c>
      <c r="B328" s="6" t="s">
        <v>222</v>
      </c>
      <c r="C328" s="6" t="s">
        <v>16</v>
      </c>
      <c r="D328" s="6">
        <v>336.5106328</v>
      </c>
      <c r="E328" s="6">
        <v>5506.6660594000004</v>
      </c>
      <c r="F328" s="6">
        <v>8763.8717140000008</v>
      </c>
      <c r="G328" s="6">
        <v>2137.6376469000002</v>
      </c>
      <c r="H328" s="6">
        <v>233.5658707</v>
      </c>
      <c r="I328" s="6">
        <v>1622.2070616000001</v>
      </c>
      <c r="J328" s="6">
        <v>1.8091523067475701</v>
      </c>
      <c r="K328" s="6">
        <v>29.605000950365401</v>
      </c>
      <c r="L328" s="6">
        <v>47.116427185366803</v>
      </c>
      <c r="M328" s="6">
        <v>11.492391927413699</v>
      </c>
      <c r="N328" s="6">
        <v>1.2556995011968899</v>
      </c>
      <c r="O328" s="6">
        <v>8.7213281289096898</v>
      </c>
    </row>
    <row r="329" spans="1:15" x14ac:dyDescent="0.25">
      <c r="A329" s="6" t="s">
        <v>223</v>
      </c>
      <c r="B329" s="6" t="s">
        <v>224</v>
      </c>
      <c r="C329" s="6" t="s">
        <v>15</v>
      </c>
      <c r="D329" s="6">
        <v>1413.8345648</v>
      </c>
      <c r="E329" s="6">
        <v>12288.916971000001</v>
      </c>
      <c r="F329" s="6">
        <v>18141.409495100001</v>
      </c>
      <c r="G329" s="6">
        <v>1367.9474779</v>
      </c>
      <c r="H329" s="6">
        <v>154.29278199999999</v>
      </c>
      <c r="I329" s="6">
        <v>987.66635659999997</v>
      </c>
      <c r="J329" s="6">
        <v>4.1154793642231304</v>
      </c>
      <c r="K329" s="6">
        <v>35.771359296167802</v>
      </c>
      <c r="L329" s="6">
        <v>52.8071658974945</v>
      </c>
      <c r="M329" s="6">
        <v>3.9819083199701701</v>
      </c>
      <c r="N329" s="6">
        <v>0.44912522029011398</v>
      </c>
      <c r="O329" s="6">
        <v>2.8749619018542898</v>
      </c>
    </row>
    <row r="330" spans="1:15" x14ac:dyDescent="0.25">
      <c r="A330" s="6" t="s">
        <v>223</v>
      </c>
      <c r="B330" s="6" t="s">
        <v>224</v>
      </c>
      <c r="C330" s="6" t="s">
        <v>16</v>
      </c>
      <c r="D330" s="6">
        <v>606.21501699999999</v>
      </c>
      <c r="E330" s="6">
        <v>7775.1474449999996</v>
      </c>
      <c r="F330" s="6">
        <v>11303.510594699999</v>
      </c>
      <c r="G330" s="6">
        <v>1940.3879285999999</v>
      </c>
      <c r="H330" s="6">
        <v>318.90701300000001</v>
      </c>
      <c r="I330" s="6">
        <v>1013.9547028</v>
      </c>
      <c r="J330" s="6">
        <v>2.6405252071022098</v>
      </c>
      <c r="K330" s="6">
        <v>33.866651669334701</v>
      </c>
      <c r="L330" s="6">
        <v>49.235343594354099</v>
      </c>
      <c r="M330" s="6">
        <v>8.4518579931930997</v>
      </c>
      <c r="N330" s="6">
        <v>1.3890814033532499</v>
      </c>
      <c r="O330" s="6">
        <v>4.4165401326625799</v>
      </c>
    </row>
    <row r="331" spans="1:15" x14ac:dyDescent="0.25">
      <c r="A331" s="6" t="s">
        <v>225</v>
      </c>
      <c r="B331" s="6" t="s">
        <v>226</v>
      </c>
      <c r="C331" s="6" t="s">
        <v>15</v>
      </c>
      <c r="D331" s="6">
        <v>133.59195120000001</v>
      </c>
      <c r="E331" s="6">
        <v>1335.1766874</v>
      </c>
      <c r="F331" s="6">
        <v>2731.6514422</v>
      </c>
      <c r="G331" s="6">
        <v>429.99042730000002</v>
      </c>
      <c r="H331" s="6">
        <v>50.845888500000001</v>
      </c>
      <c r="I331" s="6">
        <v>215.41156910000001</v>
      </c>
      <c r="J331" s="6">
        <v>2.7282215607792901</v>
      </c>
      <c r="K331" s="6">
        <v>27.267045606371401</v>
      </c>
      <c r="L331" s="6">
        <v>55.785923434763603</v>
      </c>
      <c r="M331" s="6">
        <v>8.7812861789278198</v>
      </c>
      <c r="N331" s="6">
        <v>1.0383772977086301</v>
      </c>
      <c r="O331" s="6">
        <v>4.3991459214491799</v>
      </c>
    </row>
    <row r="332" spans="1:15" x14ac:dyDescent="0.25">
      <c r="A332" s="6" t="s">
        <v>225</v>
      </c>
      <c r="B332" s="6" t="s">
        <v>226</v>
      </c>
      <c r="C332" s="6" t="s">
        <v>16</v>
      </c>
      <c r="D332" s="6">
        <v>101.36593689999999</v>
      </c>
      <c r="E332" s="6">
        <v>1389.2862818999999</v>
      </c>
      <c r="F332" s="6">
        <v>4470.2373221999997</v>
      </c>
      <c r="G332" s="6">
        <v>1487.4231987000001</v>
      </c>
      <c r="H332" s="6">
        <v>185.0394101</v>
      </c>
      <c r="I332" s="6">
        <v>1616.6089497999999</v>
      </c>
      <c r="J332" s="6">
        <v>1.09585257503822</v>
      </c>
      <c r="K332" s="6">
        <v>15.0193743188831</v>
      </c>
      <c r="L332" s="6">
        <v>48.327093206838498</v>
      </c>
      <c r="M332" s="6">
        <v>16.0803184217101</v>
      </c>
      <c r="N332" s="6">
        <v>2.0004344678595598</v>
      </c>
      <c r="O332" s="6">
        <v>17.476927009670401</v>
      </c>
    </row>
    <row r="333" spans="1:15" x14ac:dyDescent="0.25">
      <c r="A333" s="6" t="s">
        <v>227</v>
      </c>
      <c r="B333" s="6" t="s">
        <v>228</v>
      </c>
      <c r="C333" s="6" t="s">
        <v>15</v>
      </c>
      <c r="D333" s="6">
        <v>833.1679322</v>
      </c>
      <c r="E333" s="6">
        <v>11983.901368500001</v>
      </c>
      <c r="F333" s="6">
        <v>12823.2111838</v>
      </c>
      <c r="G333" s="6">
        <v>1590.9982766999999</v>
      </c>
      <c r="H333" s="6">
        <v>168.02140510000001</v>
      </c>
      <c r="I333" s="6">
        <v>560.35564009999996</v>
      </c>
      <c r="J333" s="6">
        <v>2.9798933791212399</v>
      </c>
      <c r="K333" s="6">
        <v>42.861405202838299</v>
      </c>
      <c r="L333" s="6">
        <v>45.863265530131301</v>
      </c>
      <c r="M333" s="6">
        <v>5.6903357026870802</v>
      </c>
      <c r="N333" s="6">
        <v>0.60094232297931105</v>
      </c>
      <c r="O333" s="6">
        <v>2.0041578622428302</v>
      </c>
    </row>
    <row r="334" spans="1:15" x14ac:dyDescent="0.25">
      <c r="A334" s="6" t="s">
        <v>227</v>
      </c>
      <c r="B334" s="6" t="s">
        <v>228</v>
      </c>
      <c r="C334" s="6" t="s">
        <v>16</v>
      </c>
      <c r="D334" s="6">
        <v>1307.3197909999999</v>
      </c>
      <c r="E334" s="6">
        <v>16323.8268788</v>
      </c>
      <c r="F334" s="6">
        <v>24227.216008799998</v>
      </c>
      <c r="G334" s="6">
        <v>5492.1591786999998</v>
      </c>
      <c r="H334" s="6">
        <v>1293.8220853</v>
      </c>
      <c r="I334" s="6">
        <v>3552.0228562000002</v>
      </c>
      <c r="J334" s="6">
        <v>2.5046183693958901</v>
      </c>
      <c r="K334" s="6">
        <v>31.273875711930401</v>
      </c>
      <c r="L334" s="6">
        <v>46.415521797116703</v>
      </c>
      <c r="M334" s="6">
        <v>10.522110092203301</v>
      </c>
      <c r="N334" s="6">
        <v>2.4787588957815099</v>
      </c>
      <c r="O334" s="6">
        <v>6.80511513357221</v>
      </c>
    </row>
    <row r="335" spans="1:15" x14ac:dyDescent="0.25">
      <c r="A335" s="6" t="s">
        <v>229</v>
      </c>
      <c r="B335" s="6" t="s">
        <v>230</v>
      </c>
      <c r="C335" s="6" t="s">
        <v>15</v>
      </c>
      <c r="D335" s="6">
        <v>1709.842044</v>
      </c>
      <c r="E335" s="6">
        <v>17722.753787199999</v>
      </c>
      <c r="F335" s="6">
        <v>24406.151704799999</v>
      </c>
      <c r="G335" s="6">
        <v>4718.1329721000002</v>
      </c>
      <c r="H335" s="6">
        <v>878.85916810000003</v>
      </c>
      <c r="I335" s="6">
        <v>2169.0302869000002</v>
      </c>
      <c r="J335" s="6">
        <v>3.3133410830483698</v>
      </c>
      <c r="K335" s="6">
        <v>34.343247339097999</v>
      </c>
      <c r="L335" s="6">
        <v>47.294371668067903</v>
      </c>
      <c r="M335" s="6">
        <v>9.1428233775166596</v>
      </c>
      <c r="N335" s="6">
        <v>1.7030580094212799</v>
      </c>
      <c r="O335" s="6">
        <v>4.20315852284772</v>
      </c>
    </row>
    <row r="336" spans="1:15" x14ac:dyDescent="0.25">
      <c r="A336" s="6" t="s">
        <v>229</v>
      </c>
      <c r="B336" s="6" t="s">
        <v>230</v>
      </c>
      <c r="C336" s="6" t="s">
        <v>16</v>
      </c>
      <c r="D336" s="6">
        <v>1063.5104839000001</v>
      </c>
      <c r="E336" s="6">
        <v>15228.759978800001</v>
      </c>
      <c r="F336" s="6">
        <v>27314.1686668</v>
      </c>
      <c r="G336" s="6">
        <v>7239.3766560000004</v>
      </c>
      <c r="H336" s="6">
        <v>668.68236520000005</v>
      </c>
      <c r="I336" s="6">
        <v>4975.9629779999996</v>
      </c>
      <c r="J336" s="6">
        <v>1.88263728539416</v>
      </c>
      <c r="K336" s="6">
        <v>26.958108810804202</v>
      </c>
      <c r="L336" s="6">
        <v>48.351824575429099</v>
      </c>
      <c r="M336" s="6">
        <v>12.815219616470801</v>
      </c>
      <c r="N336" s="6">
        <v>1.18370845597554</v>
      </c>
      <c r="O336" s="6">
        <v>8.8085012559261298</v>
      </c>
    </row>
    <row r="337" spans="1:15" x14ac:dyDescent="0.25">
      <c r="A337" s="6" t="s">
        <v>231</v>
      </c>
      <c r="B337" s="6" t="s">
        <v>232</v>
      </c>
      <c r="C337" s="6" t="s">
        <v>15</v>
      </c>
      <c r="D337" s="6">
        <v>959.20803000000001</v>
      </c>
      <c r="E337" s="6">
        <v>7626.0474851999998</v>
      </c>
      <c r="F337" s="6">
        <v>11884.5647061</v>
      </c>
      <c r="G337" s="6">
        <v>1945.9473631999999</v>
      </c>
      <c r="H337" s="6">
        <v>230.06365299999999</v>
      </c>
      <c r="I337" s="6">
        <v>720.00565559999995</v>
      </c>
      <c r="J337" s="6">
        <v>4.10517301130034</v>
      </c>
      <c r="K337" s="6">
        <v>32.637596162678001</v>
      </c>
      <c r="L337" s="6">
        <v>50.862996093281602</v>
      </c>
      <c r="M337" s="6">
        <v>8.3281731876449197</v>
      </c>
      <c r="N337" s="6">
        <v>0.98461550533179698</v>
      </c>
      <c r="O337" s="6">
        <v>3.0814460397633798</v>
      </c>
    </row>
    <row r="338" spans="1:15" x14ac:dyDescent="0.25">
      <c r="A338" s="6" t="s">
        <v>231</v>
      </c>
      <c r="B338" s="6" t="s">
        <v>232</v>
      </c>
      <c r="C338" s="6" t="s">
        <v>16</v>
      </c>
      <c r="D338" s="6">
        <v>167.67876140000001</v>
      </c>
      <c r="E338" s="6">
        <v>8589.2615525000001</v>
      </c>
      <c r="F338" s="6">
        <v>18671.511984000001</v>
      </c>
      <c r="G338" s="6">
        <v>4065.4212518999998</v>
      </c>
      <c r="H338" s="6">
        <v>457.51755209999999</v>
      </c>
      <c r="I338" s="6">
        <v>1847.3707351999999</v>
      </c>
      <c r="J338" s="6">
        <v>0.496109183549865</v>
      </c>
      <c r="K338" s="6">
        <v>25.4129473555797</v>
      </c>
      <c r="L338" s="6">
        <v>55.243183386394897</v>
      </c>
      <c r="M338" s="6">
        <v>12.0283141479979</v>
      </c>
      <c r="N338" s="6">
        <v>1.35365181217318</v>
      </c>
      <c r="O338" s="6">
        <v>5.4657941143044804</v>
      </c>
    </row>
    <row r="339" spans="1:15" x14ac:dyDescent="0.25">
      <c r="A339" s="6" t="s">
        <v>233</v>
      </c>
      <c r="B339" s="6" t="s">
        <v>234</v>
      </c>
      <c r="C339" s="6" t="s">
        <v>15</v>
      </c>
      <c r="D339" s="6">
        <v>676.77671369999996</v>
      </c>
      <c r="E339" s="6">
        <v>5804.8206307999999</v>
      </c>
      <c r="F339" s="6">
        <v>9726.1564376999995</v>
      </c>
      <c r="G339" s="6">
        <v>2531.9267313</v>
      </c>
      <c r="H339" s="6">
        <v>351.20767160000003</v>
      </c>
      <c r="I339" s="6">
        <v>259.05348249999997</v>
      </c>
      <c r="J339" s="6">
        <v>3.4975646197074099</v>
      </c>
      <c r="K339" s="6">
        <v>29.999163462697801</v>
      </c>
      <c r="L339" s="6">
        <v>50.2645258821927</v>
      </c>
      <c r="M339" s="6">
        <v>13.084932113979001</v>
      </c>
      <c r="N339" s="6">
        <v>1.81503219820073</v>
      </c>
      <c r="O339" s="6">
        <v>1.3387817232222701</v>
      </c>
    </row>
    <row r="340" spans="1:15" x14ac:dyDescent="0.25">
      <c r="A340" s="6" t="s">
        <v>233</v>
      </c>
      <c r="B340" s="6" t="s">
        <v>234</v>
      </c>
      <c r="C340" s="6" t="s">
        <v>16</v>
      </c>
      <c r="D340" s="6">
        <v>266.33689800000002</v>
      </c>
      <c r="E340" s="6">
        <v>5374.3080810000001</v>
      </c>
      <c r="F340" s="6">
        <v>13675.8263546</v>
      </c>
      <c r="G340" s="6">
        <v>4045.3651716999998</v>
      </c>
      <c r="H340" s="6">
        <v>411.90382770000002</v>
      </c>
      <c r="I340" s="6">
        <v>1702.1823439</v>
      </c>
      <c r="J340" s="6">
        <v>1.0454455423571301</v>
      </c>
      <c r="K340" s="6">
        <v>21.0956366493964</v>
      </c>
      <c r="L340" s="6">
        <v>53.681378013446398</v>
      </c>
      <c r="M340" s="6">
        <v>15.8791703955362</v>
      </c>
      <c r="N340" s="6">
        <v>1.61683575870439</v>
      </c>
      <c r="O340" s="6">
        <v>6.6815336405594996</v>
      </c>
    </row>
    <row r="341" spans="1:15" x14ac:dyDescent="0.25">
      <c r="A341" s="6" t="s">
        <v>235</v>
      </c>
      <c r="B341" s="6" t="s">
        <v>236</v>
      </c>
      <c r="C341" s="6" t="s">
        <v>15</v>
      </c>
      <c r="D341" s="6">
        <v>132.61296039999999</v>
      </c>
      <c r="E341" s="6">
        <v>1073.2711932</v>
      </c>
      <c r="F341" s="6">
        <v>1238.7638876000001</v>
      </c>
      <c r="G341" s="6">
        <v>166.83746930000001</v>
      </c>
      <c r="H341" s="6">
        <v>32.779554400000002</v>
      </c>
      <c r="I341" s="6">
        <v>72.552785200000002</v>
      </c>
      <c r="J341" s="6">
        <v>4.8811870252957403</v>
      </c>
      <c r="K341" s="6">
        <v>39.504716636063598</v>
      </c>
      <c r="L341" s="6">
        <v>45.596133268721097</v>
      </c>
      <c r="M341" s="6">
        <v>6.14091479463222</v>
      </c>
      <c r="N341" s="6">
        <v>1.2065422199281199</v>
      </c>
      <c r="O341" s="6">
        <v>2.6705060553591902</v>
      </c>
    </row>
    <row r="342" spans="1:15" x14ac:dyDescent="0.25">
      <c r="A342" s="6" t="s">
        <v>235</v>
      </c>
      <c r="B342" s="6" t="s">
        <v>236</v>
      </c>
      <c r="C342" s="6" t="s">
        <v>16</v>
      </c>
      <c r="D342" s="6">
        <v>95.293638999999999</v>
      </c>
      <c r="E342" s="6">
        <v>1027.4262034999999</v>
      </c>
      <c r="F342" s="6">
        <v>1919.4591426</v>
      </c>
      <c r="G342" s="6">
        <v>482.73301179999999</v>
      </c>
      <c r="H342" s="6">
        <v>104.5287316</v>
      </c>
      <c r="I342" s="6">
        <v>467.74451549999998</v>
      </c>
      <c r="J342" s="6">
        <v>2.3258318412512602</v>
      </c>
      <c r="K342" s="6">
        <v>25.0763912860563</v>
      </c>
      <c r="L342" s="6">
        <v>46.848239176173301</v>
      </c>
      <c r="M342" s="6">
        <v>11.7820645895111</v>
      </c>
      <c r="N342" s="6">
        <v>2.5512327457752599</v>
      </c>
      <c r="O342" s="6">
        <v>11.416240361232701</v>
      </c>
    </row>
    <row r="343" spans="1:15" x14ac:dyDescent="0.25">
      <c r="A343" s="6" t="s">
        <v>237</v>
      </c>
      <c r="B343" s="6" t="s">
        <v>238</v>
      </c>
      <c r="C343" s="6" t="s">
        <v>15</v>
      </c>
      <c r="D343" s="6">
        <v>56.634215500000003</v>
      </c>
      <c r="E343" s="6">
        <v>314.96069449999999</v>
      </c>
      <c r="F343" s="6">
        <v>911.07811649999996</v>
      </c>
      <c r="G343" s="6">
        <v>124.0757064</v>
      </c>
      <c r="H343" s="6">
        <v>11.5828056</v>
      </c>
      <c r="I343" s="6">
        <v>248.80216350000001</v>
      </c>
      <c r="J343" s="6">
        <v>3.3971009902839802</v>
      </c>
      <c r="K343" s="6">
        <v>18.8923476336753</v>
      </c>
      <c r="L343" s="6">
        <v>54.649373077097103</v>
      </c>
      <c r="M343" s="6">
        <v>7.4424568498105996</v>
      </c>
      <c r="N343" s="6">
        <v>0.694773645695275</v>
      </c>
      <c r="O343" s="6">
        <v>14.9239478034378</v>
      </c>
    </row>
    <row r="344" spans="1:15" x14ac:dyDescent="0.25">
      <c r="A344" s="6" t="s">
        <v>237</v>
      </c>
      <c r="B344" s="6" t="s">
        <v>238</v>
      </c>
      <c r="C344" s="6" t="s">
        <v>16</v>
      </c>
      <c r="D344" s="6">
        <v>41.502205099999998</v>
      </c>
      <c r="E344" s="6">
        <v>382.35805800000003</v>
      </c>
      <c r="F344" s="6">
        <v>1350.5874426</v>
      </c>
      <c r="G344" s="6">
        <v>423.92629349999999</v>
      </c>
      <c r="H344" s="6">
        <v>103.66134460000001</v>
      </c>
      <c r="I344" s="6">
        <v>2383.8455703</v>
      </c>
      <c r="J344" s="6">
        <v>0.885686295934628</v>
      </c>
      <c r="K344" s="6">
        <v>8.1597903363158295</v>
      </c>
      <c r="L344" s="6">
        <v>28.8224875398781</v>
      </c>
      <c r="M344" s="6">
        <v>9.0468857675061507</v>
      </c>
      <c r="N344" s="6">
        <v>2.2122061251723002</v>
      </c>
      <c r="O344" s="6">
        <v>50.8729439351929</v>
      </c>
    </row>
    <row r="345" spans="1:15" x14ac:dyDescent="0.25">
      <c r="A345" s="6" t="s">
        <v>239</v>
      </c>
      <c r="B345" s="6" t="s">
        <v>240</v>
      </c>
      <c r="C345" s="6" t="s">
        <v>15</v>
      </c>
      <c r="D345" s="6">
        <v>92.501448699999997</v>
      </c>
      <c r="E345" s="6">
        <v>945.12560259999998</v>
      </c>
      <c r="F345" s="6">
        <v>1558.6664585000001</v>
      </c>
      <c r="G345" s="6">
        <v>381.05328120000001</v>
      </c>
      <c r="H345" s="6">
        <v>81.266835799999996</v>
      </c>
      <c r="I345" s="6">
        <v>299.99373900000001</v>
      </c>
      <c r="J345" s="6">
        <v>2.7541608358846301</v>
      </c>
      <c r="K345" s="6">
        <v>28.140401650517902</v>
      </c>
      <c r="L345" s="6">
        <v>46.408117673163503</v>
      </c>
      <c r="M345" s="6">
        <v>11.3455739149561</v>
      </c>
      <c r="N345" s="6">
        <v>2.4196587141302501</v>
      </c>
      <c r="O345" s="6">
        <v>8.9320872113475893</v>
      </c>
    </row>
    <row r="346" spans="1:15" x14ac:dyDescent="0.25">
      <c r="A346" s="6" t="s">
        <v>239</v>
      </c>
      <c r="B346" s="6" t="s">
        <v>240</v>
      </c>
      <c r="C346" s="6" t="s">
        <v>16</v>
      </c>
      <c r="D346" s="6">
        <v>69.8892685</v>
      </c>
      <c r="E346" s="6">
        <v>738.43361149999998</v>
      </c>
      <c r="F346" s="6">
        <v>1508.890682</v>
      </c>
      <c r="G346" s="6">
        <v>665.39989730000002</v>
      </c>
      <c r="H346" s="6">
        <v>193.6482216</v>
      </c>
      <c r="I346" s="6">
        <v>2631.4266444999998</v>
      </c>
      <c r="J346" s="6">
        <v>1.20339220330296</v>
      </c>
      <c r="K346" s="6">
        <v>12.714759644908099</v>
      </c>
      <c r="L346" s="6">
        <v>25.9809169751904</v>
      </c>
      <c r="M346" s="6">
        <v>11.4572246308375</v>
      </c>
      <c r="N346" s="6">
        <v>3.3343425258045798</v>
      </c>
      <c r="O346" s="6">
        <v>45.309364019956497</v>
      </c>
    </row>
    <row r="347" spans="1:15" x14ac:dyDescent="0.25">
      <c r="A347" s="6" t="s">
        <v>241</v>
      </c>
      <c r="B347" s="6" t="s">
        <v>242</v>
      </c>
      <c r="C347" s="6" t="s">
        <v>15</v>
      </c>
      <c r="D347" s="6">
        <v>130.8723832</v>
      </c>
      <c r="E347" s="6">
        <v>1167.2411906</v>
      </c>
      <c r="F347" s="6">
        <v>1531.3570857</v>
      </c>
      <c r="G347" s="6">
        <v>215.94695440000001</v>
      </c>
      <c r="H347" s="6">
        <v>41.4274676</v>
      </c>
      <c r="I347" s="6">
        <v>179.6309349</v>
      </c>
      <c r="J347" s="6">
        <v>4.0065312753845097</v>
      </c>
      <c r="K347" s="6">
        <v>35.7339586985984</v>
      </c>
      <c r="L347" s="6">
        <v>46.881014218733398</v>
      </c>
      <c r="M347" s="6">
        <v>6.6110068868038496</v>
      </c>
      <c r="N347" s="6">
        <v>1.26826180238291</v>
      </c>
      <c r="O347" s="6">
        <v>5.4992271180968997</v>
      </c>
    </row>
    <row r="348" spans="1:15" x14ac:dyDescent="0.25">
      <c r="A348" s="6" t="s">
        <v>241</v>
      </c>
      <c r="B348" s="6" t="s">
        <v>242</v>
      </c>
      <c r="C348" s="6" t="s">
        <v>16</v>
      </c>
      <c r="D348" s="6">
        <v>124.1540833</v>
      </c>
      <c r="E348" s="6">
        <v>1203.6887816000001</v>
      </c>
      <c r="F348" s="6">
        <v>2539.6720280999998</v>
      </c>
      <c r="G348" s="6">
        <v>862.71626030000004</v>
      </c>
      <c r="H348" s="6">
        <v>191.7747962</v>
      </c>
      <c r="I348" s="6">
        <v>928.43071510000004</v>
      </c>
      <c r="J348" s="6">
        <v>2.1221336186961102</v>
      </c>
      <c r="K348" s="6">
        <v>20.5743408672949</v>
      </c>
      <c r="L348" s="6">
        <v>43.409956789501301</v>
      </c>
      <c r="M348" s="6">
        <v>14.746185793620301</v>
      </c>
      <c r="N348" s="6">
        <v>3.2779569661935999</v>
      </c>
      <c r="O348" s="6">
        <v>15.8694259646938</v>
      </c>
    </row>
    <row r="349" spans="1:15" x14ac:dyDescent="0.25">
      <c r="A349" s="6" t="s">
        <v>243</v>
      </c>
      <c r="B349" s="6" t="s">
        <v>244</v>
      </c>
      <c r="C349" s="6" t="s">
        <v>15</v>
      </c>
      <c r="D349" s="6">
        <v>963.34151069999996</v>
      </c>
      <c r="E349" s="6">
        <v>3438.6096554999999</v>
      </c>
      <c r="F349" s="6">
        <v>4142.4712124999996</v>
      </c>
      <c r="G349" s="6">
        <v>405.09822209999999</v>
      </c>
      <c r="H349" s="6">
        <v>61.439942100000003</v>
      </c>
      <c r="I349" s="6">
        <v>224.41761919999999</v>
      </c>
      <c r="J349" s="6">
        <v>10.430991495869099</v>
      </c>
      <c r="K349" s="6">
        <v>37.2330141240054</v>
      </c>
      <c r="L349" s="6">
        <v>44.854375638886196</v>
      </c>
      <c r="M349" s="6">
        <v>4.3863739523134599</v>
      </c>
      <c r="N349" s="6">
        <v>0.66526720424006303</v>
      </c>
      <c r="O349" s="6">
        <v>2.42997758468583</v>
      </c>
    </row>
    <row r="350" spans="1:15" x14ac:dyDescent="0.25">
      <c r="A350" s="6" t="s">
        <v>243</v>
      </c>
      <c r="B350" s="6" t="s">
        <v>244</v>
      </c>
      <c r="C350" s="6" t="s">
        <v>16</v>
      </c>
      <c r="D350" s="6">
        <v>370.76469300000002</v>
      </c>
      <c r="E350" s="6">
        <v>2758.2469440999998</v>
      </c>
      <c r="F350" s="6">
        <v>5154.0986175999997</v>
      </c>
      <c r="G350" s="6">
        <v>1018.8009009</v>
      </c>
      <c r="H350" s="6">
        <v>114.35646680000001</v>
      </c>
      <c r="I350" s="6">
        <v>605.95457009999996</v>
      </c>
      <c r="J350" s="6">
        <v>3.6994259943414201</v>
      </c>
      <c r="K350" s="6">
        <v>27.521311053790999</v>
      </c>
      <c r="L350" s="6">
        <v>51.426704762712198</v>
      </c>
      <c r="M350" s="6">
        <v>10.1654192187278</v>
      </c>
      <c r="N350" s="6">
        <v>1.1410290512774399</v>
      </c>
      <c r="O350" s="6">
        <v>6.0461099191500498</v>
      </c>
    </row>
    <row r="351" spans="1:15" x14ac:dyDescent="0.25">
      <c r="A351" s="6" t="s">
        <v>245</v>
      </c>
      <c r="B351" s="6" t="s">
        <v>246</v>
      </c>
      <c r="C351" s="6" t="s">
        <v>15</v>
      </c>
      <c r="D351" s="6">
        <v>33.090503499999997</v>
      </c>
      <c r="E351" s="6">
        <v>972.51889649999998</v>
      </c>
      <c r="F351" s="6">
        <v>1971.9669469999999</v>
      </c>
      <c r="G351" s="6">
        <v>679.86967119999997</v>
      </c>
      <c r="H351" s="6">
        <v>139.68992710000001</v>
      </c>
      <c r="I351" s="6">
        <v>343.47074220000002</v>
      </c>
      <c r="J351" s="6">
        <v>0.79917041142536704</v>
      </c>
      <c r="K351" s="6">
        <v>23.487352697273099</v>
      </c>
      <c r="L351" s="6">
        <v>47.625072744850002</v>
      </c>
      <c r="M351" s="6">
        <v>16.419566563818901</v>
      </c>
      <c r="N351" s="6">
        <v>3.3736584428969598</v>
      </c>
      <c r="O351" s="6">
        <v>8.2951791397356693</v>
      </c>
    </row>
    <row r="352" spans="1:15" x14ac:dyDescent="0.25">
      <c r="A352" s="6" t="s">
        <v>245</v>
      </c>
      <c r="B352" s="6" t="s">
        <v>246</v>
      </c>
      <c r="C352" s="6" t="s">
        <v>16</v>
      </c>
      <c r="D352" s="6">
        <v>116.5790485</v>
      </c>
      <c r="E352" s="6">
        <v>1848.2733333000001</v>
      </c>
      <c r="F352" s="6">
        <v>6356.7783743</v>
      </c>
      <c r="G352" s="6">
        <v>2900.5821996999998</v>
      </c>
      <c r="H352" s="6">
        <v>679.71943880000003</v>
      </c>
      <c r="I352" s="6">
        <v>7319.7173710999996</v>
      </c>
      <c r="J352" s="6">
        <v>0.60649866125450402</v>
      </c>
      <c r="K352" s="6">
        <v>9.6155811588979496</v>
      </c>
      <c r="L352" s="6">
        <v>33.070930184376401</v>
      </c>
      <c r="M352" s="6">
        <v>15.090183387254999</v>
      </c>
      <c r="N352" s="6">
        <v>3.5362179994191898</v>
      </c>
      <c r="O352" s="6">
        <v>38.080588608797001</v>
      </c>
    </row>
    <row r="353" spans="1:15" x14ac:dyDescent="0.25">
      <c r="A353" s="6" t="s">
        <v>247</v>
      </c>
      <c r="B353" s="6" t="s">
        <v>248</v>
      </c>
      <c r="C353" s="6" t="s">
        <v>15</v>
      </c>
      <c r="D353" s="6">
        <v>33.389070799999999</v>
      </c>
      <c r="E353" s="6">
        <v>182.7732125</v>
      </c>
      <c r="F353" s="6">
        <v>896.84671500000002</v>
      </c>
      <c r="G353" s="6">
        <v>371.37985209999999</v>
      </c>
      <c r="H353" s="6">
        <v>161.95319370000001</v>
      </c>
      <c r="I353" s="6">
        <v>818.89116990000002</v>
      </c>
      <c r="J353" s="6">
        <v>1.35439805899029</v>
      </c>
      <c r="K353" s="6">
        <v>7.4140333442708499</v>
      </c>
      <c r="L353" s="6">
        <v>36.379791976954898</v>
      </c>
      <c r="M353" s="6">
        <v>15.0646944877646</v>
      </c>
      <c r="N353" s="6">
        <v>6.5694877377228096</v>
      </c>
      <c r="O353" s="6">
        <v>33.217594394296498</v>
      </c>
    </row>
    <row r="354" spans="1:15" x14ac:dyDescent="0.25">
      <c r="A354" s="6" t="s">
        <v>247</v>
      </c>
      <c r="B354" s="6" t="s">
        <v>248</v>
      </c>
      <c r="C354" s="6" t="s">
        <v>16</v>
      </c>
      <c r="D354" s="6">
        <v>81.053870200000006</v>
      </c>
      <c r="E354" s="6">
        <v>857.18318390000002</v>
      </c>
      <c r="F354" s="6">
        <v>3054.0628545999998</v>
      </c>
      <c r="G354" s="6">
        <v>2959.1597431</v>
      </c>
      <c r="H354" s="6">
        <v>589.34957689999999</v>
      </c>
      <c r="I354" s="6">
        <v>12021.723902</v>
      </c>
      <c r="J354" s="6">
        <v>0.41433218110593301</v>
      </c>
      <c r="K354" s="6">
        <v>4.3817596533794498</v>
      </c>
      <c r="L354" s="6">
        <v>15.611796459054601</v>
      </c>
      <c r="M354" s="6">
        <v>15.1266695541392</v>
      </c>
      <c r="N354" s="6">
        <v>3.0126444922161899</v>
      </c>
      <c r="O354" s="6">
        <v>61.452797660104601</v>
      </c>
    </row>
    <row r="355" spans="1:15" x14ac:dyDescent="0.25">
      <c r="A355" s="6" t="s">
        <v>249</v>
      </c>
      <c r="B355" s="6" t="s">
        <v>250</v>
      </c>
      <c r="C355" s="6" t="s">
        <v>15</v>
      </c>
      <c r="D355" s="6">
        <v>0</v>
      </c>
      <c r="E355" s="6">
        <v>84.805040199999993</v>
      </c>
      <c r="F355" s="6">
        <v>345.81631570000002</v>
      </c>
      <c r="G355" s="6">
        <v>247.6317282</v>
      </c>
      <c r="H355" s="6">
        <v>79.736639100000005</v>
      </c>
      <c r="I355" s="6">
        <v>603.39456259999997</v>
      </c>
      <c r="J355" s="6">
        <v>0</v>
      </c>
      <c r="K355" s="6">
        <v>6.22932415810613</v>
      </c>
      <c r="L355" s="6">
        <v>25.401814851769501</v>
      </c>
      <c r="M355" s="6">
        <v>18.189700790800799</v>
      </c>
      <c r="N355" s="6">
        <v>5.8570265524362002</v>
      </c>
      <c r="O355" s="6">
        <v>44.322133646887401</v>
      </c>
    </row>
    <row r="356" spans="1:15" x14ac:dyDescent="0.25">
      <c r="A356" s="6" t="s">
        <v>249</v>
      </c>
      <c r="B356" s="6" t="s">
        <v>250</v>
      </c>
      <c r="C356" s="6" t="s">
        <v>16</v>
      </c>
      <c r="D356" s="6">
        <v>59.129047800000002</v>
      </c>
      <c r="E356" s="6">
        <v>812.38614540000003</v>
      </c>
      <c r="F356" s="6">
        <v>2489.4962899000002</v>
      </c>
      <c r="G356" s="6">
        <v>1817.8411945</v>
      </c>
      <c r="H356" s="6">
        <v>606.26454950000004</v>
      </c>
      <c r="I356" s="6">
        <v>9864.6382997000001</v>
      </c>
      <c r="J356" s="6">
        <v>0.377827293843295</v>
      </c>
      <c r="K356" s="6">
        <v>5.1910468761559896</v>
      </c>
      <c r="L356" s="6">
        <v>15.9075730329255</v>
      </c>
      <c r="M356" s="6">
        <v>11.6157801403796</v>
      </c>
      <c r="N356" s="6">
        <v>3.87395540116764</v>
      </c>
      <c r="O356" s="6">
        <v>63.033817255528</v>
      </c>
    </row>
    <row r="357" spans="1:15" x14ac:dyDescent="0.25">
      <c r="A357" s="6" t="s">
        <v>251</v>
      </c>
      <c r="B357" s="6" t="s">
        <v>252</v>
      </c>
      <c r="C357" s="6" t="s">
        <v>15</v>
      </c>
      <c r="D357" s="6">
        <v>215.51245040000001</v>
      </c>
      <c r="E357" s="6">
        <v>1873.4136857000001</v>
      </c>
      <c r="F357" s="6">
        <v>3122.9635401999999</v>
      </c>
      <c r="G357" s="6">
        <v>677.88561570000002</v>
      </c>
      <c r="H357" s="6">
        <v>232.10145120000001</v>
      </c>
      <c r="I357" s="6">
        <v>613.11059030000001</v>
      </c>
      <c r="J357" s="6">
        <v>3.1998939230076302</v>
      </c>
      <c r="K357" s="6">
        <v>27.816142673076602</v>
      </c>
      <c r="L357" s="6">
        <v>46.369256326085399</v>
      </c>
      <c r="M357" s="6">
        <v>10.0651357178978</v>
      </c>
      <c r="N357" s="6">
        <v>3.4462047173499699</v>
      </c>
      <c r="O357" s="6">
        <v>9.1033666425825697</v>
      </c>
    </row>
    <row r="358" spans="1:15" x14ac:dyDescent="0.25">
      <c r="A358" s="6" t="s">
        <v>251</v>
      </c>
      <c r="B358" s="6" t="s">
        <v>252</v>
      </c>
      <c r="C358" s="6" t="s">
        <v>16</v>
      </c>
      <c r="D358" s="6">
        <v>115.1059324</v>
      </c>
      <c r="E358" s="6">
        <v>1949.4127516999999</v>
      </c>
      <c r="F358" s="6">
        <v>3906.2543707</v>
      </c>
      <c r="G358" s="6">
        <v>1463.5485964</v>
      </c>
      <c r="H358" s="6">
        <v>218.56133019999999</v>
      </c>
      <c r="I358" s="6">
        <v>3134.0138201</v>
      </c>
      <c r="J358" s="6">
        <v>1.0670903274424</v>
      </c>
      <c r="K358" s="6">
        <v>18.072044143677399</v>
      </c>
      <c r="L358" s="6">
        <v>36.212957652072902</v>
      </c>
      <c r="M358" s="6">
        <v>13.567837194812901</v>
      </c>
      <c r="N358" s="6">
        <v>2.0261742948130101</v>
      </c>
      <c r="O358" s="6">
        <v>29.053896387181499</v>
      </c>
    </row>
    <row r="359" spans="1:15" x14ac:dyDescent="0.25">
      <c r="A359" s="6" t="s">
        <v>253</v>
      </c>
      <c r="B359" s="6" t="s">
        <v>254</v>
      </c>
      <c r="C359" s="6" t="s">
        <v>15</v>
      </c>
      <c r="D359" s="6">
        <v>0</v>
      </c>
      <c r="E359" s="6">
        <v>40.009608299999996</v>
      </c>
      <c r="F359" s="6">
        <v>208.4325193</v>
      </c>
      <c r="G359" s="6">
        <v>161.430756</v>
      </c>
      <c r="H359" s="6">
        <v>59.8930364</v>
      </c>
      <c r="I359" s="6">
        <v>488.31986879999999</v>
      </c>
      <c r="J359" s="6">
        <v>0</v>
      </c>
      <c r="K359" s="6">
        <v>4.1759943386814999</v>
      </c>
      <c r="L359" s="6">
        <v>21.755099776718399</v>
      </c>
      <c r="M359" s="6">
        <v>16.849300750216901</v>
      </c>
      <c r="N359" s="6">
        <v>6.25132290867354</v>
      </c>
      <c r="O359" s="6">
        <v>50.968282225709601</v>
      </c>
    </row>
    <row r="360" spans="1:15" x14ac:dyDescent="0.25">
      <c r="A360" s="6" t="s">
        <v>253</v>
      </c>
      <c r="B360" s="6" t="s">
        <v>254</v>
      </c>
      <c r="C360" s="6" t="s">
        <v>16</v>
      </c>
      <c r="D360" s="6">
        <v>32.813904999999998</v>
      </c>
      <c r="E360" s="6">
        <v>486.77754640000001</v>
      </c>
      <c r="F360" s="6">
        <v>2294.8866311000002</v>
      </c>
      <c r="G360" s="6">
        <v>1490.0472318</v>
      </c>
      <c r="H360" s="6">
        <v>657.68792740000004</v>
      </c>
      <c r="I360" s="6">
        <v>11633.015319800001</v>
      </c>
      <c r="J360" s="6">
        <v>0.197730961513398</v>
      </c>
      <c r="K360" s="6">
        <v>2.9332379761812799</v>
      </c>
      <c r="L360" s="6">
        <v>13.8285930958734</v>
      </c>
      <c r="M360" s="6">
        <v>8.9787689652966005</v>
      </c>
      <c r="N360" s="6">
        <v>3.9631146082904798</v>
      </c>
      <c r="O360" s="6">
        <v>70.098554392844804</v>
      </c>
    </row>
    <row r="361" spans="1:15" x14ac:dyDescent="0.25">
      <c r="A361" s="6" t="s">
        <v>255</v>
      </c>
      <c r="B361" s="6" t="s">
        <v>256</v>
      </c>
      <c r="C361" s="6" t="s">
        <v>15</v>
      </c>
      <c r="D361" s="6">
        <v>0</v>
      </c>
      <c r="E361" s="6">
        <v>21.7900639</v>
      </c>
      <c r="F361" s="6">
        <v>62.794690799999998</v>
      </c>
      <c r="G361" s="6">
        <v>32.915671799999998</v>
      </c>
      <c r="H361" s="6">
        <v>14.578039199999999</v>
      </c>
      <c r="I361" s="6">
        <v>103.37318089999999</v>
      </c>
      <c r="J361" s="6">
        <v>0</v>
      </c>
      <c r="K361" s="6">
        <v>9.2545812334106596</v>
      </c>
      <c r="L361" s="6">
        <v>26.6698881518886</v>
      </c>
      <c r="M361" s="6">
        <v>13.979801065447299</v>
      </c>
      <c r="N361" s="6">
        <v>6.1915214484637202</v>
      </c>
      <c r="O361" s="6">
        <v>43.904208100789702</v>
      </c>
    </row>
    <row r="362" spans="1:15" x14ac:dyDescent="0.25">
      <c r="A362" s="6" t="s">
        <v>255</v>
      </c>
      <c r="B362" s="6" t="s">
        <v>256</v>
      </c>
      <c r="C362" s="6" t="s">
        <v>16</v>
      </c>
      <c r="D362" s="6">
        <v>33.911614100000001</v>
      </c>
      <c r="E362" s="6">
        <v>471.87648860000002</v>
      </c>
      <c r="F362" s="6">
        <v>1669.1095146</v>
      </c>
      <c r="G362" s="6">
        <v>1396.2269553000001</v>
      </c>
      <c r="H362" s="6">
        <v>443.21641360000001</v>
      </c>
      <c r="I362" s="6">
        <v>10639.293095999999</v>
      </c>
      <c r="J362" s="6">
        <v>0.231421188148768</v>
      </c>
      <c r="K362" s="6">
        <v>3.22020111839148</v>
      </c>
      <c r="L362" s="6">
        <v>11.390413499048</v>
      </c>
      <c r="M362" s="6">
        <v>9.5281958554978399</v>
      </c>
      <c r="N362" s="6">
        <v>3.02461772358832</v>
      </c>
      <c r="O362" s="6">
        <v>72.605150615325599</v>
      </c>
    </row>
    <row r="363" spans="1:15" x14ac:dyDescent="0.25">
      <c r="A363" s="6" t="s">
        <v>257</v>
      </c>
      <c r="B363" s="6" t="s">
        <v>258</v>
      </c>
      <c r="C363" s="6" t="s">
        <v>15</v>
      </c>
      <c r="D363" s="6">
        <v>0</v>
      </c>
      <c r="E363" s="6">
        <v>10.2641616</v>
      </c>
      <c r="F363" s="6">
        <v>208.3514605</v>
      </c>
      <c r="G363" s="6">
        <v>89.868838199999999</v>
      </c>
      <c r="H363" s="6">
        <v>21.0921713</v>
      </c>
      <c r="I363" s="6">
        <v>444.62553350000002</v>
      </c>
      <c r="J363" s="6">
        <v>0</v>
      </c>
      <c r="K363" s="6">
        <v>1.32577278425387</v>
      </c>
      <c r="L363" s="6">
        <v>26.911764122112501</v>
      </c>
      <c r="M363" s="6">
        <v>11.6079290721684</v>
      </c>
      <c r="N363" s="6">
        <v>2.7243751375037299</v>
      </c>
      <c r="O363" s="6">
        <v>57.430158883961496</v>
      </c>
    </row>
    <row r="364" spans="1:15" x14ac:dyDescent="0.25">
      <c r="A364" s="6" t="s">
        <v>257</v>
      </c>
      <c r="B364" s="6" t="s">
        <v>258</v>
      </c>
      <c r="C364" s="6" t="s">
        <v>16</v>
      </c>
      <c r="D364" s="6">
        <v>176.07279399999999</v>
      </c>
      <c r="E364" s="6">
        <v>1032.9139087000001</v>
      </c>
      <c r="F364" s="6">
        <v>3954.1790885</v>
      </c>
      <c r="G364" s="6">
        <v>2500.4656639999998</v>
      </c>
      <c r="H364" s="6">
        <v>959.60818280000001</v>
      </c>
      <c r="I364" s="6">
        <v>17808.5131014</v>
      </c>
      <c r="J364" s="6">
        <v>0.66614119667342497</v>
      </c>
      <c r="K364" s="6">
        <v>3.9078524942475998</v>
      </c>
      <c r="L364" s="6">
        <v>14.959957924416299</v>
      </c>
      <c r="M364" s="6">
        <v>9.4600826840844601</v>
      </c>
      <c r="N364" s="6">
        <v>3.63051286178831</v>
      </c>
      <c r="O364" s="6">
        <v>67.375452838789897</v>
      </c>
    </row>
    <row r="365" spans="1:15" x14ac:dyDescent="0.25">
      <c r="A365" s="6" t="s">
        <v>259</v>
      </c>
      <c r="B365" s="6" t="s">
        <v>260</v>
      </c>
      <c r="C365" s="6" t="s">
        <v>15</v>
      </c>
      <c r="D365" s="6">
        <v>0</v>
      </c>
      <c r="E365" s="6">
        <v>27.995239600000001</v>
      </c>
      <c r="F365" s="6">
        <v>204.4178819</v>
      </c>
      <c r="G365" s="6">
        <v>69.087574099999998</v>
      </c>
      <c r="H365" s="6">
        <v>0</v>
      </c>
      <c r="I365" s="6">
        <v>521.92314680000004</v>
      </c>
      <c r="J365" s="6">
        <v>0</v>
      </c>
      <c r="K365" s="6">
        <v>3.3998577838605502</v>
      </c>
      <c r="L365" s="6">
        <v>24.825353769717399</v>
      </c>
      <c r="M365" s="6">
        <v>8.3902809880550997</v>
      </c>
      <c r="N365" s="6">
        <v>0</v>
      </c>
      <c r="O365" s="6">
        <v>63.384507458366997</v>
      </c>
    </row>
    <row r="366" spans="1:15" x14ac:dyDescent="0.25">
      <c r="A366" s="6" t="s">
        <v>259</v>
      </c>
      <c r="B366" s="6" t="s">
        <v>260</v>
      </c>
      <c r="C366" s="6" t="s">
        <v>16</v>
      </c>
      <c r="D366" s="6">
        <v>120.62417259999999</v>
      </c>
      <c r="E366" s="6">
        <v>1183.3075712</v>
      </c>
      <c r="F366" s="6">
        <v>4198.7519265000001</v>
      </c>
      <c r="G366" s="6">
        <v>3936.3457781000002</v>
      </c>
      <c r="H366" s="6">
        <v>485.06899060000001</v>
      </c>
      <c r="I366" s="6">
        <v>17727.811442499999</v>
      </c>
      <c r="J366" s="6">
        <v>0.43622365730586099</v>
      </c>
      <c r="K366" s="6">
        <v>4.2792977999384796</v>
      </c>
      <c r="L366" s="6">
        <v>15.1843107564483</v>
      </c>
      <c r="M366" s="6">
        <v>14.235348643073401</v>
      </c>
      <c r="N366" s="6">
        <v>1.7541970615365201</v>
      </c>
      <c r="O366" s="6">
        <v>64.1106220816974</v>
      </c>
    </row>
    <row r="367" spans="1:15" x14ac:dyDescent="0.25">
      <c r="A367" s="6" t="s">
        <v>261</v>
      </c>
      <c r="B367" s="6" t="s">
        <v>262</v>
      </c>
      <c r="C367" s="6" t="s">
        <v>15</v>
      </c>
      <c r="D367" s="6">
        <v>11.8433096</v>
      </c>
      <c r="E367" s="6">
        <v>156.9168712</v>
      </c>
      <c r="F367" s="6">
        <v>342.27914170000003</v>
      </c>
      <c r="G367" s="6">
        <v>226.56235770000001</v>
      </c>
      <c r="H367" s="6">
        <v>14.690200300000001</v>
      </c>
      <c r="I367" s="6">
        <v>272.98018380000002</v>
      </c>
      <c r="J367" s="6">
        <v>1.1551382323174799</v>
      </c>
      <c r="K367" s="6">
        <v>15.3049006857643</v>
      </c>
      <c r="L367" s="6">
        <v>33.384225867276498</v>
      </c>
      <c r="M367" s="6">
        <v>22.0977792713668</v>
      </c>
      <c r="N367" s="6">
        <v>1.43280996444877</v>
      </c>
      <c r="O367" s="6">
        <v>26.6251459788262</v>
      </c>
    </row>
    <row r="368" spans="1:15" x14ac:dyDescent="0.25">
      <c r="A368" s="6" t="s">
        <v>261</v>
      </c>
      <c r="B368" s="6" t="s">
        <v>262</v>
      </c>
      <c r="C368" s="6" t="s">
        <v>16</v>
      </c>
      <c r="D368" s="6">
        <v>56.269395199999998</v>
      </c>
      <c r="E368" s="6">
        <v>1640.1666405000001</v>
      </c>
      <c r="F368" s="6">
        <v>5291.2553422000001</v>
      </c>
      <c r="G368" s="6">
        <v>2899.2360302000002</v>
      </c>
      <c r="H368" s="6">
        <v>517.71638840000003</v>
      </c>
      <c r="I368" s="6">
        <v>15914.322517299999</v>
      </c>
      <c r="J368" s="6">
        <v>0.21379789209462899</v>
      </c>
      <c r="K368" s="6">
        <v>6.2318809217062601</v>
      </c>
      <c r="L368" s="6">
        <v>20.104343305556</v>
      </c>
      <c r="M368" s="6">
        <v>11.0157670921894</v>
      </c>
      <c r="N368" s="6">
        <v>1.9670848095905</v>
      </c>
      <c r="O368" s="6">
        <v>60.467125978863201</v>
      </c>
    </row>
    <row r="369" spans="1:15" x14ac:dyDescent="0.25">
      <c r="A369" s="6" t="s">
        <v>263</v>
      </c>
      <c r="B369" s="6" t="s">
        <v>264</v>
      </c>
      <c r="C369" s="6" t="s">
        <v>15</v>
      </c>
      <c r="D369" s="6">
        <v>0</v>
      </c>
      <c r="E369" s="6">
        <v>158.1188239</v>
      </c>
      <c r="F369" s="6">
        <v>389.19116600000001</v>
      </c>
      <c r="G369" s="6">
        <v>251.06645900000001</v>
      </c>
      <c r="H369" s="6">
        <v>21.476281499999999</v>
      </c>
      <c r="I369" s="6">
        <v>281.1078602</v>
      </c>
      <c r="J369" s="6">
        <v>0</v>
      </c>
      <c r="K369" s="6">
        <v>14.361896806299701</v>
      </c>
      <c r="L369" s="6">
        <v>35.350145075392703</v>
      </c>
      <c r="M369" s="6">
        <v>22.804309358900301</v>
      </c>
      <c r="N369" s="6">
        <v>1.95068576326568</v>
      </c>
      <c r="O369" s="6">
        <v>25.532962996141599</v>
      </c>
    </row>
    <row r="370" spans="1:15" x14ac:dyDescent="0.25">
      <c r="A370" s="6" t="s">
        <v>263</v>
      </c>
      <c r="B370" s="6" t="s">
        <v>264</v>
      </c>
      <c r="C370" s="6" t="s">
        <v>16</v>
      </c>
      <c r="D370" s="6">
        <v>21.280768200000001</v>
      </c>
      <c r="E370" s="6">
        <v>333.50335869999998</v>
      </c>
      <c r="F370" s="6">
        <v>1556.1509507000001</v>
      </c>
      <c r="G370" s="6">
        <v>1057.1911527</v>
      </c>
      <c r="H370" s="6">
        <v>177.6259574</v>
      </c>
      <c r="I370" s="6">
        <v>1880.0925150999999</v>
      </c>
      <c r="J370" s="6">
        <v>0.42342669657389198</v>
      </c>
      <c r="K370" s="6">
        <v>6.6357672873218396</v>
      </c>
      <c r="L370" s="6">
        <v>30.962973245731899</v>
      </c>
      <c r="M370" s="6">
        <v>21.035093903936499</v>
      </c>
      <c r="N370" s="6">
        <v>3.5342508156099801</v>
      </c>
      <c r="O370" s="6">
        <v>37.408488050825802</v>
      </c>
    </row>
    <row r="371" spans="1:15" x14ac:dyDescent="0.25">
      <c r="A371" s="6" t="s">
        <v>265</v>
      </c>
      <c r="B371" s="6" t="s">
        <v>266</v>
      </c>
      <c r="C371" s="6" t="s">
        <v>15</v>
      </c>
      <c r="D371" s="6">
        <v>197.2249587</v>
      </c>
      <c r="E371" s="6">
        <v>2697.7484678000001</v>
      </c>
      <c r="F371" s="6">
        <v>6852.7366830999999</v>
      </c>
      <c r="G371" s="6">
        <v>1913.2404237000001</v>
      </c>
      <c r="H371" s="6">
        <v>350.30646949999999</v>
      </c>
      <c r="I371" s="6">
        <v>1991.3294401000001</v>
      </c>
      <c r="J371" s="6">
        <v>1.4084894923109199</v>
      </c>
      <c r="K371" s="6">
        <v>19.266072584525201</v>
      </c>
      <c r="L371" s="6">
        <v>48.939077869964997</v>
      </c>
      <c r="M371" s="6">
        <v>13.6634787544562</v>
      </c>
      <c r="N371" s="6">
        <v>2.5017268840187898</v>
      </c>
      <c r="O371" s="6">
        <v>14.2211544147239</v>
      </c>
    </row>
    <row r="372" spans="1:15" x14ac:dyDescent="0.25">
      <c r="A372" s="6" t="s">
        <v>265</v>
      </c>
      <c r="B372" s="6" t="s">
        <v>266</v>
      </c>
      <c r="C372" s="6" t="s">
        <v>16</v>
      </c>
      <c r="D372" s="6">
        <v>527.8123961</v>
      </c>
      <c r="E372" s="6">
        <v>8912.2929800000002</v>
      </c>
      <c r="F372" s="6">
        <v>22599.809768300001</v>
      </c>
      <c r="G372" s="6">
        <v>13956.615003000001</v>
      </c>
      <c r="H372" s="6">
        <v>3122.7348145000001</v>
      </c>
      <c r="I372" s="6">
        <v>29228.5345585</v>
      </c>
      <c r="J372" s="6">
        <v>0.67367864742974604</v>
      </c>
      <c r="K372" s="6">
        <v>11.375294564181701</v>
      </c>
      <c r="L372" s="6">
        <v>28.8454939470451</v>
      </c>
      <c r="M372" s="6">
        <v>17.813665589122301</v>
      </c>
      <c r="N372" s="6">
        <v>3.9857339116294002</v>
      </c>
      <c r="O372" s="6">
        <v>37.306133340591799</v>
      </c>
    </row>
    <row r="373" spans="1:15" x14ac:dyDescent="0.25">
      <c r="A373" s="6" t="s">
        <v>267</v>
      </c>
      <c r="B373" s="6" t="s">
        <v>268</v>
      </c>
      <c r="C373" s="6" t="s">
        <v>15</v>
      </c>
      <c r="D373" s="6">
        <v>0</v>
      </c>
      <c r="E373" s="6">
        <v>0</v>
      </c>
      <c r="F373" s="6">
        <v>98.141668100000004</v>
      </c>
      <c r="G373" s="6">
        <v>155.5033401</v>
      </c>
      <c r="H373" s="6">
        <v>0</v>
      </c>
      <c r="I373" s="6">
        <v>223.3694735</v>
      </c>
      <c r="J373" s="6">
        <v>0</v>
      </c>
      <c r="K373" s="6">
        <v>0</v>
      </c>
      <c r="L373" s="6">
        <v>20.574148556295299</v>
      </c>
      <c r="M373" s="6">
        <v>32.599291230281302</v>
      </c>
      <c r="N373" s="6">
        <v>0</v>
      </c>
      <c r="O373" s="6">
        <v>46.826560213423399</v>
      </c>
    </row>
    <row r="374" spans="1:15" x14ac:dyDescent="0.25">
      <c r="A374" s="6" t="s">
        <v>267</v>
      </c>
      <c r="B374" s="6" t="s">
        <v>268</v>
      </c>
      <c r="C374" s="6" t="s">
        <v>16</v>
      </c>
      <c r="D374" s="6">
        <v>91.777707500000005</v>
      </c>
      <c r="E374" s="6">
        <v>993.45203739999999</v>
      </c>
      <c r="F374" s="6">
        <v>6411.2211768999996</v>
      </c>
      <c r="G374" s="6">
        <v>3421.5343564</v>
      </c>
      <c r="H374" s="6">
        <v>1584.6034442</v>
      </c>
      <c r="I374" s="6">
        <v>50061.923853699998</v>
      </c>
      <c r="J374" s="6">
        <v>0.146692915394117</v>
      </c>
      <c r="K374" s="6">
        <v>1.5878842437901499</v>
      </c>
      <c r="L374" s="6">
        <v>10.247376528510101</v>
      </c>
      <c r="M374" s="6">
        <v>5.4688100578394696</v>
      </c>
      <c r="N374" s="6">
        <v>2.53275120184558</v>
      </c>
      <c r="O374" s="6">
        <v>80.016485052620595</v>
      </c>
    </row>
    <row r="375" spans="1:15" x14ac:dyDescent="0.25">
      <c r="A375" s="6" t="s">
        <v>269</v>
      </c>
      <c r="B375" s="6" t="s">
        <v>270</v>
      </c>
      <c r="C375" s="6" t="s">
        <v>15</v>
      </c>
      <c r="D375" s="6">
        <v>22.375925599999999</v>
      </c>
      <c r="E375" s="6">
        <v>298.29440799999998</v>
      </c>
      <c r="F375" s="6">
        <v>687.81034990000001</v>
      </c>
      <c r="G375" s="6">
        <v>189.3090885</v>
      </c>
      <c r="H375" s="6">
        <v>87.710642500000006</v>
      </c>
      <c r="I375" s="6">
        <v>395.72556350000002</v>
      </c>
      <c r="J375" s="6">
        <v>1.3309290894147701</v>
      </c>
      <c r="K375" s="6">
        <v>17.742671830163701</v>
      </c>
      <c r="L375" s="6">
        <v>40.911237329215197</v>
      </c>
      <c r="M375" s="6">
        <v>11.2601810213047</v>
      </c>
      <c r="N375" s="6">
        <v>5.21706443082335</v>
      </c>
      <c r="O375" s="6">
        <v>23.537916299078301</v>
      </c>
    </row>
    <row r="376" spans="1:15" x14ac:dyDescent="0.25">
      <c r="A376" s="6" t="s">
        <v>269</v>
      </c>
      <c r="B376" s="6" t="s">
        <v>270</v>
      </c>
      <c r="C376" s="6" t="s">
        <v>16</v>
      </c>
      <c r="D376" s="6">
        <v>124.10278390000001</v>
      </c>
      <c r="E376" s="6">
        <v>1146.7633578</v>
      </c>
      <c r="F376" s="6">
        <v>3478.0216553</v>
      </c>
      <c r="G376" s="6">
        <v>2179.8769004000001</v>
      </c>
      <c r="H376" s="6">
        <v>707.25560540000004</v>
      </c>
      <c r="I376" s="6">
        <v>11001.1480985</v>
      </c>
      <c r="J376" s="6">
        <v>0.66588862228311196</v>
      </c>
      <c r="K376" s="6">
        <v>6.1530986526902298</v>
      </c>
      <c r="L376" s="6">
        <v>18.661749362405299</v>
      </c>
      <c r="M376" s="6">
        <v>11.6963953614753</v>
      </c>
      <c r="N376" s="6">
        <v>3.79486620591284</v>
      </c>
      <c r="O376" s="6">
        <v>59.028001795233202</v>
      </c>
    </row>
    <row r="377" spans="1:15" x14ac:dyDescent="0.25">
      <c r="A377" s="6" t="s">
        <v>271</v>
      </c>
      <c r="B377" s="6" t="s">
        <v>272</v>
      </c>
      <c r="C377" s="6" t="s">
        <v>15</v>
      </c>
      <c r="D377" s="6">
        <v>68.958266300000005</v>
      </c>
      <c r="E377" s="6">
        <v>413.88394410000001</v>
      </c>
      <c r="F377" s="6">
        <v>558.68624090000003</v>
      </c>
      <c r="G377" s="6">
        <v>327.0215475</v>
      </c>
      <c r="H377" s="6">
        <v>123.7161251</v>
      </c>
      <c r="I377" s="6">
        <v>803.95253019999996</v>
      </c>
      <c r="J377" s="6">
        <v>3.0031228157158298</v>
      </c>
      <c r="K377" s="6">
        <v>18.024587656797902</v>
      </c>
      <c r="L377" s="6">
        <v>24.3307073523874</v>
      </c>
      <c r="M377" s="6">
        <v>14.241742480233301</v>
      </c>
      <c r="N377" s="6">
        <v>5.3878198785250397</v>
      </c>
      <c r="O377" s="6">
        <v>35.012019816340498</v>
      </c>
    </row>
    <row r="378" spans="1:15" x14ac:dyDescent="0.25">
      <c r="A378" s="6" t="s">
        <v>271</v>
      </c>
      <c r="B378" s="6" t="s">
        <v>272</v>
      </c>
      <c r="C378" s="6" t="s">
        <v>16</v>
      </c>
      <c r="D378" s="6">
        <v>341.67615219999999</v>
      </c>
      <c r="E378" s="6">
        <v>2173.6552701000001</v>
      </c>
      <c r="F378" s="6">
        <v>5655.1484958000001</v>
      </c>
      <c r="G378" s="6">
        <v>3773.0630130999998</v>
      </c>
      <c r="H378" s="6">
        <v>1499.1022714000001</v>
      </c>
      <c r="I378" s="6">
        <v>16690.568238700002</v>
      </c>
      <c r="J378" s="6">
        <v>1.1338855474726901</v>
      </c>
      <c r="K378" s="6">
        <v>7.2134864551844604</v>
      </c>
      <c r="L378" s="6">
        <v>18.7671603853878</v>
      </c>
      <c r="M378" s="6">
        <v>12.5212766320127</v>
      </c>
      <c r="N378" s="6">
        <v>4.9749167121531102</v>
      </c>
      <c r="O378" s="6">
        <v>55.389274267789297</v>
      </c>
    </row>
    <row r="379" spans="1:15" x14ac:dyDescent="0.25">
      <c r="A379" s="6" t="s">
        <v>273</v>
      </c>
      <c r="B379" s="6" t="s">
        <v>274</v>
      </c>
      <c r="C379" s="6" t="s">
        <v>15</v>
      </c>
      <c r="D379" s="6">
        <v>0</v>
      </c>
      <c r="E379" s="6">
        <v>1466.6765135999999</v>
      </c>
      <c r="F379" s="6">
        <v>2159.6816880000001</v>
      </c>
      <c r="G379" s="6">
        <v>643.53433440000003</v>
      </c>
      <c r="H379" s="6">
        <v>59.760283800000003</v>
      </c>
      <c r="I379" s="6">
        <v>490.78685739999997</v>
      </c>
      <c r="J379" s="6">
        <v>0</v>
      </c>
      <c r="K379" s="6">
        <v>30.426197853635099</v>
      </c>
      <c r="L379" s="6">
        <v>44.802587162639703</v>
      </c>
      <c r="M379" s="6">
        <v>13.3501169497842</v>
      </c>
      <c r="N379" s="6">
        <v>1.23972682580508</v>
      </c>
      <c r="O379" s="6">
        <v>10.1813712081359</v>
      </c>
    </row>
    <row r="380" spans="1:15" x14ac:dyDescent="0.25">
      <c r="A380" s="6" t="s">
        <v>273</v>
      </c>
      <c r="B380" s="6" t="s">
        <v>274</v>
      </c>
      <c r="C380" s="6" t="s">
        <v>16</v>
      </c>
      <c r="D380" s="6">
        <v>418.13709469999998</v>
      </c>
      <c r="E380" s="6">
        <v>3265.0377204000001</v>
      </c>
      <c r="F380" s="6">
        <v>8626.7687134999996</v>
      </c>
      <c r="G380" s="6">
        <v>5427.8319247999998</v>
      </c>
      <c r="H380" s="6">
        <v>764.86159970000006</v>
      </c>
      <c r="I380" s="6">
        <v>17217.993123</v>
      </c>
      <c r="J380" s="6">
        <v>1.1705759182819999</v>
      </c>
      <c r="K380" s="6">
        <v>9.1404818568530608</v>
      </c>
      <c r="L380" s="6">
        <v>24.1506621550927</v>
      </c>
      <c r="M380" s="6">
        <v>15.1952300338521</v>
      </c>
      <c r="N380" s="6">
        <v>2.14123210013175</v>
      </c>
      <c r="O380" s="6">
        <v>48.201817935788398</v>
      </c>
    </row>
    <row r="381" spans="1:15" x14ac:dyDescent="0.25">
      <c r="A381" s="6" t="s">
        <v>275</v>
      </c>
      <c r="B381" s="6" t="s">
        <v>276</v>
      </c>
      <c r="C381" s="6" t="s">
        <v>15</v>
      </c>
      <c r="D381" s="6">
        <v>42.422165</v>
      </c>
      <c r="E381" s="6">
        <v>71.191398800000002</v>
      </c>
      <c r="F381" s="6">
        <v>95.185324800000004</v>
      </c>
      <c r="G381" s="6">
        <v>55.927300799999998</v>
      </c>
      <c r="H381" s="6">
        <v>48.136202099999998</v>
      </c>
      <c r="I381" s="6">
        <v>312.86480890000001</v>
      </c>
      <c r="J381" s="6">
        <v>6.7796581278361199</v>
      </c>
      <c r="K381" s="6">
        <v>11.3773859845777</v>
      </c>
      <c r="L381" s="6">
        <v>15.211952547236599</v>
      </c>
      <c r="M381" s="6">
        <v>8.9379686170344108</v>
      </c>
      <c r="N381" s="6">
        <v>7.6928415560692596</v>
      </c>
      <c r="O381" s="6">
        <v>50.000193167245897</v>
      </c>
    </row>
    <row r="382" spans="1:15" x14ac:dyDescent="0.25">
      <c r="A382" s="6" t="s">
        <v>275</v>
      </c>
      <c r="B382" s="6" t="s">
        <v>276</v>
      </c>
      <c r="C382" s="6" t="s">
        <v>16</v>
      </c>
      <c r="D382" s="6">
        <v>105.1598098</v>
      </c>
      <c r="E382" s="6">
        <v>809.57279489999996</v>
      </c>
      <c r="F382" s="6">
        <v>3524.8558871</v>
      </c>
      <c r="G382" s="6">
        <v>1846.0403054999999</v>
      </c>
      <c r="H382" s="6">
        <v>449.9803048</v>
      </c>
      <c r="I382" s="6">
        <v>21115.617768200002</v>
      </c>
      <c r="J382" s="6">
        <v>0.37757693867389502</v>
      </c>
      <c r="K382" s="6">
        <v>2.9067760593459302</v>
      </c>
      <c r="L382" s="6">
        <v>12.656016568012801</v>
      </c>
      <c r="M382" s="6">
        <v>6.62821897971246</v>
      </c>
      <c r="N382" s="6">
        <v>1.6156570297441699</v>
      </c>
      <c r="O382" s="6">
        <v>75.8157544245108</v>
      </c>
    </row>
    <row r="383" spans="1:15" x14ac:dyDescent="0.25">
      <c r="A383" s="6" t="s">
        <v>277</v>
      </c>
      <c r="B383" s="6" t="s">
        <v>278</v>
      </c>
      <c r="C383" s="6" t="s">
        <v>15</v>
      </c>
      <c r="D383" s="6">
        <v>38.754572600000003</v>
      </c>
      <c r="E383" s="6">
        <v>617.4818894</v>
      </c>
      <c r="F383" s="6">
        <v>583.8617299</v>
      </c>
      <c r="G383" s="6">
        <v>132.16118610000001</v>
      </c>
      <c r="H383" s="6">
        <v>41.6237937</v>
      </c>
      <c r="I383" s="6">
        <v>39.600301700000003</v>
      </c>
      <c r="J383" s="6">
        <v>2.6663235811925001</v>
      </c>
      <c r="K383" s="6">
        <v>42.482897170862302</v>
      </c>
      <c r="L383" s="6">
        <v>40.169822401504597</v>
      </c>
      <c r="M383" s="6">
        <v>9.0927202488823298</v>
      </c>
      <c r="N383" s="6">
        <v>2.8637266581802501</v>
      </c>
      <c r="O383" s="6">
        <v>2.7245099393780299</v>
      </c>
    </row>
    <row r="384" spans="1:15" x14ac:dyDescent="0.25">
      <c r="A384" s="6" t="s">
        <v>277</v>
      </c>
      <c r="B384" s="6" t="s">
        <v>278</v>
      </c>
      <c r="C384" s="6" t="s">
        <v>16</v>
      </c>
      <c r="D384" s="6">
        <v>223.4061351</v>
      </c>
      <c r="E384" s="6">
        <v>2329.3508757999998</v>
      </c>
      <c r="F384" s="6">
        <v>3481.4622147</v>
      </c>
      <c r="G384" s="6">
        <v>979.35629229999995</v>
      </c>
      <c r="H384" s="6">
        <v>214.19230859999999</v>
      </c>
      <c r="I384" s="6">
        <v>1266.043011</v>
      </c>
      <c r="J384" s="6">
        <v>2.6302226335635699</v>
      </c>
      <c r="K384" s="6">
        <v>27.4240964434475</v>
      </c>
      <c r="L384" s="6">
        <v>40.988224029306302</v>
      </c>
      <c r="M384" s="6">
        <v>11.5302343204556</v>
      </c>
      <c r="N384" s="6">
        <v>2.52174568868835</v>
      </c>
      <c r="O384" s="6">
        <v>14.905476884538601</v>
      </c>
    </row>
    <row r="385" spans="1:15" x14ac:dyDescent="0.25">
      <c r="A385" s="6" t="s">
        <v>279</v>
      </c>
      <c r="B385" s="6" t="s">
        <v>280</v>
      </c>
      <c r="C385" s="6" t="s">
        <v>15</v>
      </c>
      <c r="D385" s="6">
        <v>42.169537699999999</v>
      </c>
      <c r="E385" s="6">
        <v>791.77683290000004</v>
      </c>
      <c r="F385" s="6">
        <v>2485.3167530000001</v>
      </c>
      <c r="G385" s="6">
        <v>904.70781910000005</v>
      </c>
      <c r="H385" s="6">
        <v>145.01001460000001</v>
      </c>
      <c r="I385" s="6">
        <v>664.35570280000002</v>
      </c>
      <c r="J385" s="6">
        <v>0.83780483102360603</v>
      </c>
      <c r="K385" s="6">
        <v>15.730655157175001</v>
      </c>
      <c r="L385" s="6">
        <v>49.377121397451297</v>
      </c>
      <c r="M385" s="6">
        <v>17.974315651717699</v>
      </c>
      <c r="N385" s="6">
        <v>2.8809917633667501</v>
      </c>
      <c r="O385" s="6">
        <v>13.1991111992656</v>
      </c>
    </row>
    <row r="386" spans="1:15" x14ac:dyDescent="0.25">
      <c r="A386" s="6" t="s">
        <v>279</v>
      </c>
      <c r="B386" s="6" t="s">
        <v>280</v>
      </c>
      <c r="C386" s="6" t="s">
        <v>16</v>
      </c>
      <c r="D386" s="6">
        <v>277.78415200000001</v>
      </c>
      <c r="E386" s="6">
        <v>2692.2188812999998</v>
      </c>
      <c r="F386" s="6">
        <v>8785.3314465000003</v>
      </c>
      <c r="G386" s="6">
        <v>5719.2917728000002</v>
      </c>
      <c r="H386" s="6">
        <v>1553.1285935000001</v>
      </c>
      <c r="I386" s="6">
        <v>15647.4358785</v>
      </c>
      <c r="J386" s="6">
        <v>0.80110345810709105</v>
      </c>
      <c r="K386" s="6">
        <v>7.76410691633206</v>
      </c>
      <c r="L386" s="6">
        <v>25.336072456747399</v>
      </c>
      <c r="M386" s="6">
        <v>16.493901412754202</v>
      </c>
      <c r="N386" s="6">
        <v>4.4790772914138497</v>
      </c>
      <c r="O386" s="6">
        <v>45.125738464645501</v>
      </c>
    </row>
    <row r="387" spans="1:15" x14ac:dyDescent="0.25">
      <c r="A387" s="6" t="s">
        <v>281</v>
      </c>
      <c r="B387" s="6" t="s">
        <v>282</v>
      </c>
      <c r="C387" s="6" t="s">
        <v>15</v>
      </c>
      <c r="D387" s="6">
        <v>1360.8664881</v>
      </c>
      <c r="E387" s="6">
        <v>8761.2883036999992</v>
      </c>
      <c r="F387" s="6">
        <v>7979.9243256999998</v>
      </c>
      <c r="G387" s="6">
        <v>742.24395779999998</v>
      </c>
      <c r="H387" s="6">
        <v>148.498976</v>
      </c>
      <c r="I387" s="6">
        <v>191.47560050000001</v>
      </c>
      <c r="J387" s="6">
        <v>7.0936476945889897</v>
      </c>
      <c r="K387" s="6">
        <v>45.669059471030202</v>
      </c>
      <c r="L387" s="6">
        <v>41.596124447908899</v>
      </c>
      <c r="M387" s="6">
        <v>3.8690181484457802</v>
      </c>
      <c r="N387" s="6">
        <v>0.774065220918144</v>
      </c>
      <c r="O387" s="6">
        <v>0.99808501710790798</v>
      </c>
    </row>
    <row r="388" spans="1:15" x14ac:dyDescent="0.25">
      <c r="A388" s="6" t="s">
        <v>281</v>
      </c>
      <c r="B388" s="6" t="s">
        <v>282</v>
      </c>
      <c r="C388" s="6" t="s">
        <v>16</v>
      </c>
      <c r="D388" s="6">
        <v>263.50894749999998</v>
      </c>
      <c r="E388" s="6">
        <v>3784.9085227999999</v>
      </c>
      <c r="F388" s="6">
        <v>5899.1828696000002</v>
      </c>
      <c r="G388" s="6">
        <v>709.99358549999999</v>
      </c>
      <c r="H388" s="6">
        <v>186.74838539999999</v>
      </c>
      <c r="I388" s="6">
        <v>550.5516331</v>
      </c>
      <c r="J388" s="6">
        <v>2.31251777153278</v>
      </c>
      <c r="K388" s="6">
        <v>33.215829312971898</v>
      </c>
      <c r="L388" s="6">
        <v>51.7704061015679</v>
      </c>
      <c r="M388" s="6">
        <v>6.2308046831807404</v>
      </c>
      <c r="N388" s="6">
        <v>1.6388777843779001</v>
      </c>
      <c r="O388" s="6">
        <v>4.8315643463687099</v>
      </c>
    </row>
    <row r="389" spans="1:15" x14ac:dyDescent="0.25">
      <c r="A389" s="6" t="s">
        <v>283</v>
      </c>
      <c r="B389" s="6" t="s">
        <v>284</v>
      </c>
      <c r="C389" s="6" t="s">
        <v>15</v>
      </c>
      <c r="D389" s="6">
        <v>527.28385409999999</v>
      </c>
      <c r="E389" s="6">
        <v>3752.2151374</v>
      </c>
      <c r="F389" s="6">
        <v>3607.3969068000001</v>
      </c>
      <c r="G389" s="6">
        <v>442.79943050000003</v>
      </c>
      <c r="H389" s="6">
        <v>52.817794499999998</v>
      </c>
      <c r="I389" s="6">
        <v>164.26913020000001</v>
      </c>
      <c r="J389" s="6">
        <v>6.1693844356929901</v>
      </c>
      <c r="K389" s="6">
        <v>43.902079473984799</v>
      </c>
      <c r="L389" s="6">
        <v>42.2076613139727</v>
      </c>
      <c r="M389" s="6">
        <v>5.1808905078711804</v>
      </c>
      <c r="N389" s="6">
        <v>0.61798455761957105</v>
      </c>
      <c r="O389" s="6">
        <v>1.9219997108587901</v>
      </c>
    </row>
    <row r="390" spans="1:15" x14ac:dyDescent="0.25">
      <c r="A390" s="6" t="s">
        <v>283</v>
      </c>
      <c r="B390" s="6" t="s">
        <v>284</v>
      </c>
      <c r="C390" s="6" t="s">
        <v>16</v>
      </c>
      <c r="D390" s="6">
        <v>343.2496137</v>
      </c>
      <c r="E390" s="6">
        <v>4200.1593314000002</v>
      </c>
      <c r="F390" s="6">
        <v>6558.0125883000001</v>
      </c>
      <c r="G390" s="6">
        <v>1989.3924131000001</v>
      </c>
      <c r="H390" s="6">
        <v>163.5561855</v>
      </c>
      <c r="I390" s="6">
        <v>1497.2067542</v>
      </c>
      <c r="J390" s="6">
        <v>2.3268672654318601</v>
      </c>
      <c r="K390" s="6">
        <v>28.472612547132002</v>
      </c>
      <c r="L390" s="6">
        <v>44.456349574634103</v>
      </c>
      <c r="M390" s="6">
        <v>13.485964439239501</v>
      </c>
      <c r="N390" s="6">
        <v>1.1087369625752099</v>
      </c>
      <c r="O390" s="6">
        <v>10.1494692109874</v>
      </c>
    </row>
    <row r="391" spans="1:15" x14ac:dyDescent="0.25">
      <c r="A391" s="6" t="s">
        <v>285</v>
      </c>
      <c r="B391" s="6" t="s">
        <v>286</v>
      </c>
      <c r="C391" s="6" t="s">
        <v>15</v>
      </c>
      <c r="D391" s="6">
        <v>23.095166500000001</v>
      </c>
      <c r="E391" s="6">
        <v>245.21457290000001</v>
      </c>
      <c r="F391" s="6">
        <v>308.3857233</v>
      </c>
      <c r="G391" s="6">
        <v>114.54447620000001</v>
      </c>
      <c r="H391" s="6">
        <v>29.274183499999999</v>
      </c>
      <c r="I391" s="6">
        <v>185.3744533</v>
      </c>
      <c r="J391" s="6">
        <v>2.5494489189417</v>
      </c>
      <c r="K391" s="6">
        <v>27.068955220074098</v>
      </c>
      <c r="L391" s="6">
        <v>34.042345998425198</v>
      </c>
      <c r="M391" s="6">
        <v>12.644433241857501</v>
      </c>
      <c r="N391" s="6">
        <v>3.2315435126642602</v>
      </c>
      <c r="O391" s="6">
        <v>20.463273108037299</v>
      </c>
    </row>
    <row r="392" spans="1:15" x14ac:dyDescent="0.25">
      <c r="A392" s="6" t="s">
        <v>285</v>
      </c>
      <c r="B392" s="6" t="s">
        <v>286</v>
      </c>
      <c r="C392" s="6" t="s">
        <v>16</v>
      </c>
      <c r="D392" s="6">
        <v>61.0863285</v>
      </c>
      <c r="E392" s="6">
        <v>1011.0929417999999</v>
      </c>
      <c r="F392" s="6">
        <v>2158.8176871000001</v>
      </c>
      <c r="G392" s="6">
        <v>1445.6286007000001</v>
      </c>
      <c r="H392" s="6">
        <v>197.48347659999999</v>
      </c>
      <c r="I392" s="6">
        <v>4306.2397799999999</v>
      </c>
      <c r="J392" s="6">
        <v>0.66540313154752595</v>
      </c>
      <c r="K392" s="6">
        <v>11.0136658443848</v>
      </c>
      <c r="L392" s="6">
        <v>23.515639009742198</v>
      </c>
      <c r="M392" s="6">
        <v>15.746989900701699</v>
      </c>
      <c r="N392" s="6">
        <v>2.1511543906020201</v>
      </c>
      <c r="O392" s="6">
        <v>46.907147723021701</v>
      </c>
    </row>
    <row r="393" spans="1:15" x14ac:dyDescent="0.25">
      <c r="A393" s="6" t="s">
        <v>287</v>
      </c>
      <c r="B393" s="6" t="s">
        <v>288</v>
      </c>
      <c r="C393" s="6" t="s">
        <v>15</v>
      </c>
      <c r="D393" s="6">
        <v>21.685737400000001</v>
      </c>
      <c r="E393" s="6">
        <v>294.49698910000001</v>
      </c>
      <c r="F393" s="6">
        <v>964.53523740000003</v>
      </c>
      <c r="G393" s="6">
        <v>154.85883250000001</v>
      </c>
      <c r="H393" s="6">
        <v>63.880279199999997</v>
      </c>
      <c r="I393" s="6">
        <v>260.22164780000003</v>
      </c>
      <c r="J393" s="6">
        <v>1.2323691314570999</v>
      </c>
      <c r="K393" s="6">
        <v>16.735838490504801</v>
      </c>
      <c r="L393" s="6">
        <v>54.813144273083701</v>
      </c>
      <c r="M393" s="6">
        <v>8.8004037578397405</v>
      </c>
      <c r="N393" s="6">
        <v>3.63022399205762</v>
      </c>
      <c r="O393" s="6">
        <v>14.788020355057</v>
      </c>
    </row>
    <row r="394" spans="1:15" x14ac:dyDescent="0.25">
      <c r="A394" s="6" t="s">
        <v>287</v>
      </c>
      <c r="B394" s="6" t="s">
        <v>288</v>
      </c>
      <c r="C394" s="6" t="s">
        <v>16</v>
      </c>
      <c r="D394" s="6">
        <v>51.189311699999998</v>
      </c>
      <c r="E394" s="6">
        <v>694.41700200000002</v>
      </c>
      <c r="F394" s="6">
        <v>2350.5823992000001</v>
      </c>
      <c r="G394" s="6">
        <v>1057.4544292999999</v>
      </c>
      <c r="H394" s="6">
        <v>361.23724979999997</v>
      </c>
      <c r="I394" s="6">
        <v>7940.2376225999997</v>
      </c>
      <c r="J394" s="6">
        <v>0.41099017801353199</v>
      </c>
      <c r="K394" s="6">
        <v>5.57535465489768</v>
      </c>
      <c r="L394" s="6">
        <v>18.872421734138701</v>
      </c>
      <c r="M394" s="6">
        <v>8.4901197087048299</v>
      </c>
      <c r="N394" s="6">
        <v>2.90031173832761</v>
      </c>
      <c r="O394" s="6">
        <v>63.750801985917597</v>
      </c>
    </row>
    <row r="395" spans="1:15" x14ac:dyDescent="0.25">
      <c r="A395" s="6" t="s">
        <v>289</v>
      </c>
      <c r="B395" s="6" t="s">
        <v>290</v>
      </c>
      <c r="C395" s="6" t="s">
        <v>15</v>
      </c>
      <c r="D395" s="6">
        <v>895.88876240000002</v>
      </c>
      <c r="E395" s="6">
        <v>3979.1465976</v>
      </c>
      <c r="F395" s="6">
        <v>4645.9404823000004</v>
      </c>
      <c r="G395" s="6">
        <v>281.78072700000001</v>
      </c>
      <c r="H395" s="6">
        <v>0</v>
      </c>
      <c r="I395" s="6">
        <v>140.87001330000001</v>
      </c>
      <c r="J395" s="6">
        <v>9.0096782593152103</v>
      </c>
      <c r="K395" s="6">
        <v>40.017055794944802</v>
      </c>
      <c r="L395" s="6">
        <v>46.722797197852998</v>
      </c>
      <c r="M395" s="6">
        <v>2.8337822690674899</v>
      </c>
      <c r="N395" s="6">
        <v>0</v>
      </c>
      <c r="O395" s="6">
        <v>1.4166864788195399</v>
      </c>
    </row>
    <row r="396" spans="1:15" x14ac:dyDescent="0.25">
      <c r="A396" s="6" t="s">
        <v>289</v>
      </c>
      <c r="B396" s="6" t="s">
        <v>290</v>
      </c>
      <c r="C396" s="6" t="s">
        <v>16</v>
      </c>
      <c r="D396" s="6">
        <v>460.47066059999997</v>
      </c>
      <c r="E396" s="6">
        <v>5028.92857</v>
      </c>
      <c r="F396" s="6">
        <v>5623.9159228999997</v>
      </c>
      <c r="G396" s="6">
        <v>894.00353859999996</v>
      </c>
      <c r="H396" s="6">
        <v>51.458297799999997</v>
      </c>
      <c r="I396" s="6">
        <v>197.19171230000001</v>
      </c>
      <c r="J396" s="6">
        <v>3.75711354841616</v>
      </c>
      <c r="K396" s="6">
        <v>41.0324854133912</v>
      </c>
      <c r="L396" s="6">
        <v>45.887159632599896</v>
      </c>
      <c r="M396" s="6">
        <v>7.2944339229548003</v>
      </c>
      <c r="N396" s="6">
        <v>0.419863162597364</v>
      </c>
      <c r="O396" s="6">
        <v>1.6089443200406</v>
      </c>
    </row>
    <row r="397" spans="1:15" x14ac:dyDescent="0.25">
      <c r="A397" s="6" t="s">
        <v>291</v>
      </c>
      <c r="B397" s="6" t="s">
        <v>292</v>
      </c>
      <c r="C397" s="6" t="s">
        <v>15</v>
      </c>
      <c r="D397" s="6">
        <v>0</v>
      </c>
      <c r="E397" s="6">
        <v>392.77282780000002</v>
      </c>
      <c r="F397" s="6">
        <v>877.87508130000003</v>
      </c>
      <c r="G397" s="6">
        <v>227.60841669999999</v>
      </c>
      <c r="H397" s="6">
        <v>157.39825579999999</v>
      </c>
      <c r="I397" s="6">
        <v>1034.2245109</v>
      </c>
      <c r="J397" s="6">
        <v>0</v>
      </c>
      <c r="K397" s="6">
        <v>14.601876675243201</v>
      </c>
      <c r="L397" s="6">
        <v>32.636228288019197</v>
      </c>
      <c r="M397" s="6">
        <v>8.4616597576680892</v>
      </c>
      <c r="N397" s="6">
        <v>5.8514992825834602</v>
      </c>
      <c r="O397" s="6">
        <v>38.4487359964861</v>
      </c>
    </row>
    <row r="398" spans="1:15" x14ac:dyDescent="0.25">
      <c r="A398" s="6" t="s">
        <v>291</v>
      </c>
      <c r="B398" s="6" t="s">
        <v>292</v>
      </c>
      <c r="C398" s="6" t="s">
        <v>16</v>
      </c>
      <c r="D398" s="6">
        <v>109.73289459999999</v>
      </c>
      <c r="E398" s="6">
        <v>1699.6766007000001</v>
      </c>
      <c r="F398" s="6">
        <v>5353.3725168999999</v>
      </c>
      <c r="G398" s="6">
        <v>3598.9445252</v>
      </c>
      <c r="H398" s="6">
        <v>1237.2707367999999</v>
      </c>
      <c r="I398" s="6">
        <v>23641.1454142</v>
      </c>
      <c r="J398" s="6">
        <v>0.30789128864996201</v>
      </c>
      <c r="K398" s="6">
        <v>4.7689949379838001</v>
      </c>
      <c r="L398" s="6">
        <v>15.020625937736201</v>
      </c>
      <c r="M398" s="6">
        <v>10.0980081832595</v>
      </c>
      <c r="N398" s="6">
        <v>3.4715650484831002</v>
      </c>
      <c r="O398" s="6">
        <v>66.332914603887403</v>
      </c>
    </row>
    <row r="399" spans="1:15" x14ac:dyDescent="0.25">
      <c r="A399" s="6" t="s">
        <v>293</v>
      </c>
      <c r="B399" s="6" t="s">
        <v>294</v>
      </c>
      <c r="C399" s="6" t="s">
        <v>15</v>
      </c>
      <c r="D399" s="6">
        <v>0</v>
      </c>
      <c r="E399" s="6">
        <v>22.5854502</v>
      </c>
      <c r="F399" s="6">
        <v>268.27474510000002</v>
      </c>
      <c r="G399" s="6">
        <v>51.126932500000002</v>
      </c>
      <c r="H399" s="6">
        <v>0</v>
      </c>
      <c r="I399" s="6">
        <v>440.61933149999999</v>
      </c>
      <c r="J399" s="6">
        <v>0</v>
      </c>
      <c r="K399" s="6">
        <v>2.8859268833791001</v>
      </c>
      <c r="L399" s="6">
        <v>34.2796487189689</v>
      </c>
      <c r="M399" s="6">
        <v>6.53290448761825</v>
      </c>
      <c r="N399" s="6">
        <v>0</v>
      </c>
      <c r="O399" s="6">
        <v>56.301519910033797</v>
      </c>
    </row>
    <row r="400" spans="1:15" x14ac:dyDescent="0.25">
      <c r="A400" s="6" t="s">
        <v>293</v>
      </c>
      <c r="B400" s="6" t="s">
        <v>294</v>
      </c>
      <c r="C400" s="6" t="s">
        <v>16</v>
      </c>
      <c r="D400" s="6">
        <v>118.1089898</v>
      </c>
      <c r="E400" s="6">
        <v>1012.9266921</v>
      </c>
      <c r="F400" s="6">
        <v>5153.6123785999998</v>
      </c>
      <c r="G400" s="6">
        <v>3858.7349285</v>
      </c>
      <c r="H400" s="6">
        <v>1178.1378231000001</v>
      </c>
      <c r="I400" s="6">
        <v>35616.278534700003</v>
      </c>
      <c r="J400" s="6">
        <v>0.25162873301185601</v>
      </c>
      <c r="K400" s="6">
        <v>2.1580191363808701</v>
      </c>
      <c r="L400" s="6">
        <v>10.979663406293399</v>
      </c>
      <c r="M400" s="6">
        <v>8.2209540758179394</v>
      </c>
      <c r="N400" s="6">
        <v>2.5099979962744499</v>
      </c>
      <c r="O400" s="6">
        <v>75.879736652221496</v>
      </c>
    </row>
    <row r="401" spans="1:15" x14ac:dyDescent="0.25">
      <c r="A401" t="s">
        <v>19</v>
      </c>
    </row>
    <row r="402" spans="1:15" x14ac:dyDescent="0.25">
      <c r="A402" t="s">
        <v>1035</v>
      </c>
    </row>
    <row r="403" spans="1:15" x14ac:dyDescent="0.25">
      <c r="A403" t="s">
        <v>20</v>
      </c>
    </row>
    <row r="404" spans="1:15" x14ac:dyDescent="0.25">
      <c r="A404" t="s">
        <v>21</v>
      </c>
    </row>
    <row r="405" spans="1:15" x14ac:dyDescent="0.25">
      <c r="A405" t="s">
        <v>22</v>
      </c>
    </row>
    <row r="408" spans="1:15" x14ac:dyDescent="0.25">
      <c r="L408" s="7" t="str">
        <f>HYPERLINK("#'Indice'!A1", "Ir al índice")</f>
        <v>Ir al índice</v>
      </c>
    </row>
    <row r="409" spans="1:15" ht="17.25" x14ac:dyDescent="0.3">
      <c r="A409" s="4" t="s">
        <v>414</v>
      </c>
    </row>
    <row r="410" spans="1:15" x14ac:dyDescent="0.25">
      <c r="A410" s="5" t="s">
        <v>24</v>
      </c>
      <c r="B410" s="5" t="s">
        <v>69</v>
      </c>
      <c r="C410" s="5" t="s">
        <v>11</v>
      </c>
      <c r="D410" s="5" t="s">
        <v>397</v>
      </c>
      <c r="E410" s="5" t="s">
        <v>398</v>
      </c>
      <c r="F410" s="5" t="s">
        <v>399</v>
      </c>
      <c r="G410" s="5" t="s">
        <v>400</v>
      </c>
      <c r="H410" s="5" t="s">
        <v>401</v>
      </c>
      <c r="I410" s="5" t="s">
        <v>402</v>
      </c>
      <c r="J410" s="5" t="s">
        <v>403</v>
      </c>
      <c r="K410" s="5" t="s">
        <v>404</v>
      </c>
      <c r="L410" s="5" t="s">
        <v>405</v>
      </c>
      <c r="M410" s="5" t="s">
        <v>406</v>
      </c>
      <c r="N410" s="5" t="s">
        <v>407</v>
      </c>
      <c r="O410" s="5" t="s">
        <v>408</v>
      </c>
    </row>
    <row r="411" spans="1:15" x14ac:dyDescent="0.25">
      <c r="A411" s="6" t="s">
        <v>70</v>
      </c>
      <c r="B411" s="6" t="s">
        <v>71</v>
      </c>
      <c r="C411" s="6" t="s">
        <v>15</v>
      </c>
      <c r="D411" s="6">
        <v>9.7823504999999997</v>
      </c>
      <c r="E411" s="6">
        <v>38.074075000000001</v>
      </c>
      <c r="F411" s="6">
        <v>51.165981500000001</v>
      </c>
      <c r="G411" s="6">
        <v>12.090534999999999</v>
      </c>
      <c r="H411" s="6">
        <v>0</v>
      </c>
      <c r="I411" s="6">
        <v>1.1810700000000001</v>
      </c>
      <c r="J411" s="6">
        <v>8.7113732297675899</v>
      </c>
      <c r="K411" s="6">
        <v>33.905703716418998</v>
      </c>
      <c r="L411" s="6">
        <v>45.564300881867098</v>
      </c>
      <c r="M411" s="6">
        <v>10.766856384114201</v>
      </c>
      <c r="N411" s="6">
        <v>0</v>
      </c>
      <c r="O411" s="6">
        <v>1.0517657878320399</v>
      </c>
    </row>
    <row r="412" spans="1:15" x14ac:dyDescent="0.25">
      <c r="A412" s="6" t="s">
        <v>70</v>
      </c>
      <c r="B412" s="6" t="s">
        <v>71</v>
      </c>
      <c r="C412" s="6" t="s">
        <v>16</v>
      </c>
      <c r="D412" s="6">
        <v>1.1810700000000001</v>
      </c>
      <c r="E412" s="6">
        <v>18.3065848</v>
      </c>
      <c r="F412" s="6">
        <v>29.270005300000001</v>
      </c>
      <c r="G412" s="6">
        <v>3.5432100000000002</v>
      </c>
      <c r="H412" s="6">
        <v>2.3621400000000001</v>
      </c>
      <c r="I412" s="6">
        <v>50.349566799999998</v>
      </c>
      <c r="J412" s="6">
        <v>1.12469385559855</v>
      </c>
      <c r="K412" s="6">
        <v>17.4327545713241</v>
      </c>
      <c r="L412" s="6">
        <v>27.872856913008501</v>
      </c>
      <c r="M412" s="6">
        <v>3.3740815667956401</v>
      </c>
      <c r="N412" s="6">
        <v>2.2493877111970999</v>
      </c>
      <c r="O412" s="6">
        <v>47.946225382076101</v>
      </c>
    </row>
    <row r="413" spans="1:15" x14ac:dyDescent="0.25">
      <c r="A413" s="6" t="s">
        <v>72</v>
      </c>
      <c r="B413" s="6" t="s">
        <v>73</v>
      </c>
      <c r="C413" s="6" t="s">
        <v>15</v>
      </c>
      <c r="D413" s="6">
        <v>22.080402500000002</v>
      </c>
      <c r="E413" s="6">
        <v>69.638192500000002</v>
      </c>
      <c r="F413" s="6">
        <v>40.763820000000003</v>
      </c>
      <c r="G413" s="6">
        <v>3.3969849999999999</v>
      </c>
      <c r="H413" s="6">
        <v>1.6984925</v>
      </c>
      <c r="I413" s="6">
        <v>0</v>
      </c>
      <c r="J413" s="6">
        <v>16.049382716049401</v>
      </c>
      <c r="K413" s="6">
        <v>50.617283950617299</v>
      </c>
      <c r="L413" s="6">
        <v>29.629629629629601</v>
      </c>
      <c r="M413" s="6">
        <v>2.4691358024691401</v>
      </c>
      <c r="N413" s="6">
        <v>1.2345679012345701</v>
      </c>
      <c r="O413" s="6">
        <v>0</v>
      </c>
    </row>
    <row r="414" spans="1:15" x14ac:dyDescent="0.25">
      <c r="A414" s="6" t="s">
        <v>72</v>
      </c>
      <c r="B414" s="6" t="s">
        <v>73</v>
      </c>
      <c r="C414" s="6" t="s">
        <v>16</v>
      </c>
      <c r="D414" s="6">
        <v>3.3969849999999999</v>
      </c>
      <c r="E414" s="6">
        <v>161.3567875</v>
      </c>
      <c r="F414" s="6">
        <v>95.115579999999994</v>
      </c>
      <c r="G414" s="6">
        <v>8.4924625000000002</v>
      </c>
      <c r="H414" s="6">
        <v>1.6984925</v>
      </c>
      <c r="I414" s="6">
        <v>110.4020125</v>
      </c>
      <c r="J414" s="6">
        <v>0.89285714285714302</v>
      </c>
      <c r="K414" s="6">
        <v>42.410714285714299</v>
      </c>
      <c r="L414" s="6">
        <v>25</v>
      </c>
      <c r="M414" s="6">
        <v>2.2321428571428599</v>
      </c>
      <c r="N414" s="6">
        <v>0.44642857142857101</v>
      </c>
      <c r="O414" s="6">
        <v>29.0178571428571</v>
      </c>
    </row>
    <row r="415" spans="1:15" x14ac:dyDescent="0.25">
      <c r="A415" s="6" t="s">
        <v>74</v>
      </c>
      <c r="B415" s="6" t="s">
        <v>75</v>
      </c>
      <c r="C415" s="6" t="s">
        <v>15</v>
      </c>
      <c r="D415" s="6">
        <v>25.955821100000001</v>
      </c>
      <c r="E415" s="6">
        <v>86.200119099999995</v>
      </c>
      <c r="F415" s="6">
        <v>19.197256100000001</v>
      </c>
      <c r="G415" s="6">
        <v>4.1266080000000001</v>
      </c>
      <c r="H415" s="6">
        <v>0</v>
      </c>
      <c r="I415" s="6">
        <v>0</v>
      </c>
      <c r="J415" s="6">
        <v>19.158443012306599</v>
      </c>
      <c r="K415" s="6">
        <v>63.625807215607303</v>
      </c>
      <c r="L415" s="6">
        <v>14.1698286317941</v>
      </c>
      <c r="M415" s="6">
        <v>3.0459211402920499</v>
      </c>
      <c r="N415" s="6">
        <v>0</v>
      </c>
      <c r="O415" s="6">
        <v>0</v>
      </c>
    </row>
    <row r="416" spans="1:15" x14ac:dyDescent="0.25">
      <c r="A416" s="6" t="s">
        <v>74</v>
      </c>
      <c r="B416" s="6" t="s">
        <v>75</v>
      </c>
      <c r="C416" s="6" t="s">
        <v>16</v>
      </c>
      <c r="D416" s="6">
        <v>10.613450200000001</v>
      </c>
      <c r="E416" s="6">
        <v>121.8078785</v>
      </c>
      <c r="F416" s="6">
        <v>75.150581200000005</v>
      </c>
      <c r="G416" s="6">
        <v>2.0296443000000002</v>
      </c>
      <c r="H416" s="6">
        <v>2.0296443000000002</v>
      </c>
      <c r="I416" s="6">
        <v>35.434410499999998</v>
      </c>
      <c r="J416" s="6">
        <v>4.2958023348364902</v>
      </c>
      <c r="K416" s="6">
        <v>49.301834841772703</v>
      </c>
      <c r="L416" s="6">
        <v>30.417256980513201</v>
      </c>
      <c r="M416" s="6">
        <v>0.82150013035606295</v>
      </c>
      <c r="N416" s="6">
        <v>0.82150013035606295</v>
      </c>
      <c r="O416" s="6">
        <v>14.3421055821654</v>
      </c>
    </row>
    <row r="417" spans="1:15" x14ac:dyDescent="0.25">
      <c r="A417" s="6" t="s">
        <v>76</v>
      </c>
      <c r="B417" s="6" t="s">
        <v>77</v>
      </c>
      <c r="C417" s="6" t="s">
        <v>15</v>
      </c>
      <c r="D417" s="6">
        <v>0</v>
      </c>
      <c r="E417" s="6">
        <v>12.6829272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100</v>
      </c>
      <c r="L417" s="6">
        <v>0</v>
      </c>
      <c r="M417" s="6">
        <v>0</v>
      </c>
      <c r="N417" s="6">
        <v>0</v>
      </c>
      <c r="O417" s="6">
        <v>0</v>
      </c>
    </row>
    <row r="418" spans="1:15" x14ac:dyDescent="0.25">
      <c r="A418" s="6" t="s">
        <v>76</v>
      </c>
      <c r="B418" s="6" t="s">
        <v>77</v>
      </c>
      <c r="C418" s="6" t="s">
        <v>16</v>
      </c>
      <c r="D418" s="6">
        <v>0</v>
      </c>
      <c r="E418" s="6">
        <v>3.1707318</v>
      </c>
      <c r="F418" s="6">
        <v>4.7560976999999998</v>
      </c>
      <c r="G418" s="6">
        <v>0</v>
      </c>
      <c r="H418" s="6">
        <v>1.5853659</v>
      </c>
      <c r="I418" s="6">
        <v>0</v>
      </c>
      <c r="J418" s="6">
        <v>0</v>
      </c>
      <c r="K418" s="6">
        <v>33.3333333333333</v>
      </c>
      <c r="L418" s="6">
        <v>50</v>
      </c>
      <c r="M418" s="6">
        <v>0</v>
      </c>
      <c r="N418" s="6">
        <v>16.6666666666667</v>
      </c>
      <c r="O418" s="6">
        <v>0</v>
      </c>
    </row>
    <row r="419" spans="1:15" x14ac:dyDescent="0.25">
      <c r="A419" s="6" t="s">
        <v>78</v>
      </c>
      <c r="B419" s="6" t="s">
        <v>79</v>
      </c>
      <c r="C419" s="6" t="s">
        <v>15</v>
      </c>
      <c r="D419" s="6">
        <v>131.20937910000001</v>
      </c>
      <c r="E419" s="6">
        <v>1471.1291785000001</v>
      </c>
      <c r="F419" s="6">
        <v>419.27799859999999</v>
      </c>
      <c r="G419" s="6">
        <v>20.1731081</v>
      </c>
      <c r="H419" s="6">
        <v>0</v>
      </c>
      <c r="I419" s="6">
        <v>13.8131453</v>
      </c>
      <c r="J419" s="6">
        <v>6.38301224765946</v>
      </c>
      <c r="K419" s="6">
        <v>71.566801311497898</v>
      </c>
      <c r="L419" s="6">
        <v>20.396839148200399</v>
      </c>
      <c r="M419" s="6">
        <v>0.98137188788555396</v>
      </c>
      <c r="N419" s="6">
        <v>0</v>
      </c>
      <c r="O419" s="6">
        <v>0.67197540475671502</v>
      </c>
    </row>
    <row r="420" spans="1:15" x14ac:dyDescent="0.25">
      <c r="A420" s="6" t="s">
        <v>78</v>
      </c>
      <c r="B420" s="6" t="s">
        <v>79</v>
      </c>
      <c r="C420" s="6" t="s">
        <v>16</v>
      </c>
      <c r="D420" s="6">
        <v>70.880002000000005</v>
      </c>
      <c r="E420" s="6">
        <v>983.57374849999997</v>
      </c>
      <c r="F420" s="6">
        <v>553.66131800000005</v>
      </c>
      <c r="G420" s="6">
        <v>70.585081799999998</v>
      </c>
      <c r="H420" s="6">
        <v>16.1281693</v>
      </c>
      <c r="I420" s="6">
        <v>32.070174100000003</v>
      </c>
      <c r="J420" s="6">
        <v>4.1044683435987404</v>
      </c>
      <c r="K420" s="6">
        <v>56.9560835270998</v>
      </c>
      <c r="L420" s="6">
        <v>32.061022695881903</v>
      </c>
      <c r="M420" s="6">
        <v>4.0873903160785403</v>
      </c>
      <c r="N420" s="6">
        <v>0.93393846591667795</v>
      </c>
      <c r="O420" s="6">
        <v>1.8570966514243401</v>
      </c>
    </row>
    <row r="421" spans="1:15" x14ac:dyDescent="0.25">
      <c r="A421" s="6" t="s">
        <v>90</v>
      </c>
      <c r="B421" s="6" t="s">
        <v>91</v>
      </c>
      <c r="C421" s="6" t="s">
        <v>15</v>
      </c>
      <c r="D421" s="6">
        <v>13.4224681</v>
      </c>
      <c r="E421" s="6">
        <v>210.47067319999999</v>
      </c>
      <c r="F421" s="6">
        <v>183.61929739999999</v>
      </c>
      <c r="G421" s="6">
        <v>17.0916459</v>
      </c>
      <c r="H421" s="6">
        <v>2.7633293999999999</v>
      </c>
      <c r="I421" s="6">
        <v>8.1924556000000006</v>
      </c>
      <c r="J421" s="6">
        <v>3.0816585817069502</v>
      </c>
      <c r="K421" s="6">
        <v>48.321869825447301</v>
      </c>
      <c r="L421" s="6">
        <v>42.157074197085301</v>
      </c>
      <c r="M421" s="6">
        <v>3.92406350835219</v>
      </c>
      <c r="N421" s="6">
        <v>0.63443158859830795</v>
      </c>
      <c r="O421" s="6">
        <v>1.88090229880995</v>
      </c>
    </row>
    <row r="422" spans="1:15" x14ac:dyDescent="0.25">
      <c r="A422" s="6" t="s">
        <v>90</v>
      </c>
      <c r="B422" s="6" t="s">
        <v>91</v>
      </c>
      <c r="C422" s="6" t="s">
        <v>16</v>
      </c>
      <c r="D422" s="6">
        <v>20.720148300000002</v>
      </c>
      <c r="E422" s="6">
        <v>334.2405918</v>
      </c>
      <c r="F422" s="6">
        <v>301.62189799999999</v>
      </c>
      <c r="G422" s="6">
        <v>90.182980700000002</v>
      </c>
      <c r="H422" s="6">
        <v>58.897929400000002</v>
      </c>
      <c r="I422" s="6">
        <v>481.61534030000001</v>
      </c>
      <c r="J422" s="6">
        <v>1.6096083362436</v>
      </c>
      <c r="K422" s="6">
        <v>25.964893449738302</v>
      </c>
      <c r="L422" s="6">
        <v>23.430967500093502</v>
      </c>
      <c r="M422" s="6">
        <v>7.0057064949682797</v>
      </c>
      <c r="N422" s="6">
        <v>4.5753822210687201</v>
      </c>
      <c r="O422" s="6">
        <v>37.413441997887602</v>
      </c>
    </row>
    <row r="423" spans="1:15" x14ac:dyDescent="0.25">
      <c r="A423" s="6" t="s">
        <v>106</v>
      </c>
      <c r="B423" s="6" t="s">
        <v>107</v>
      </c>
      <c r="C423" s="6" t="s">
        <v>15</v>
      </c>
      <c r="D423" s="6">
        <v>110.4331243</v>
      </c>
      <c r="E423" s="6">
        <v>1399.7145809000001</v>
      </c>
      <c r="F423" s="6">
        <v>758.17838410000002</v>
      </c>
      <c r="G423" s="6">
        <v>47.195877600000003</v>
      </c>
      <c r="H423" s="6">
        <v>0</v>
      </c>
      <c r="I423" s="6">
        <v>15.5994873</v>
      </c>
      <c r="J423" s="6">
        <v>4.7373389362030798</v>
      </c>
      <c r="K423" s="6">
        <v>60.044687005823903</v>
      </c>
      <c r="L423" s="6">
        <v>32.524190566475397</v>
      </c>
      <c r="M423" s="6">
        <v>2.02459968419778</v>
      </c>
      <c r="N423" s="6">
        <v>0</v>
      </c>
      <c r="O423" s="6">
        <v>0.66918380729988503</v>
      </c>
    </row>
    <row r="424" spans="1:15" x14ac:dyDescent="0.25">
      <c r="A424" s="6" t="s">
        <v>106</v>
      </c>
      <c r="B424" s="6" t="s">
        <v>107</v>
      </c>
      <c r="C424" s="6" t="s">
        <v>16</v>
      </c>
      <c r="D424" s="6">
        <v>49.019360599999999</v>
      </c>
      <c r="E424" s="6">
        <v>718.30133639999997</v>
      </c>
      <c r="F424" s="6">
        <v>488.60181729999999</v>
      </c>
      <c r="G424" s="6">
        <v>91.795777000000001</v>
      </c>
      <c r="H424" s="6">
        <v>12.7756702</v>
      </c>
      <c r="I424" s="6">
        <v>25.851104800000002</v>
      </c>
      <c r="J424" s="6">
        <v>3.5358700940760199</v>
      </c>
      <c r="K424" s="6">
        <v>51.8125936940841</v>
      </c>
      <c r="L424" s="6">
        <v>35.243881857207697</v>
      </c>
      <c r="M424" s="6">
        <v>6.6214234270687502</v>
      </c>
      <c r="N424" s="6">
        <v>0.92153609592284502</v>
      </c>
      <c r="O424" s="6">
        <v>1.86469483164056</v>
      </c>
    </row>
    <row r="425" spans="1:15" x14ac:dyDescent="0.25">
      <c r="A425" s="6" t="s">
        <v>108</v>
      </c>
      <c r="B425" s="6" t="s">
        <v>109</v>
      </c>
      <c r="C425" s="6" t="s">
        <v>15</v>
      </c>
      <c r="D425" s="6">
        <v>81.208457999999993</v>
      </c>
      <c r="E425" s="6">
        <v>512.51560159999997</v>
      </c>
      <c r="F425" s="6">
        <v>250.8439036</v>
      </c>
      <c r="G425" s="6">
        <v>9.0231619999999992</v>
      </c>
      <c r="H425" s="6">
        <v>1.8046324</v>
      </c>
      <c r="I425" s="6">
        <v>3.6092648000000001</v>
      </c>
      <c r="J425" s="6">
        <v>9.4537815126050404</v>
      </c>
      <c r="K425" s="6">
        <v>59.663865546218503</v>
      </c>
      <c r="L425" s="6">
        <v>29.2016806722689</v>
      </c>
      <c r="M425" s="6">
        <v>1.05042016806723</v>
      </c>
      <c r="N425" s="6">
        <v>0.21008403361344499</v>
      </c>
      <c r="O425" s="6">
        <v>0.42016806722689098</v>
      </c>
    </row>
    <row r="426" spans="1:15" x14ac:dyDescent="0.25">
      <c r="A426" s="6" t="s">
        <v>108</v>
      </c>
      <c r="B426" s="6" t="s">
        <v>109</v>
      </c>
      <c r="C426" s="6" t="s">
        <v>16</v>
      </c>
      <c r="D426" s="6">
        <v>28.8741184</v>
      </c>
      <c r="E426" s="6">
        <v>397.01912800000002</v>
      </c>
      <c r="F426" s="6">
        <v>315.81067000000002</v>
      </c>
      <c r="G426" s="6">
        <v>30.6787508</v>
      </c>
      <c r="H426" s="6">
        <v>0</v>
      </c>
      <c r="I426" s="6">
        <v>41.506545199999998</v>
      </c>
      <c r="J426" s="6">
        <v>3.54767184035477</v>
      </c>
      <c r="K426" s="6">
        <v>48.780487804878099</v>
      </c>
      <c r="L426" s="6">
        <v>38.802660753880303</v>
      </c>
      <c r="M426" s="6">
        <v>3.7694013303769398</v>
      </c>
      <c r="N426" s="6">
        <v>0</v>
      </c>
      <c r="O426" s="6">
        <v>5.0997782705099803</v>
      </c>
    </row>
    <row r="427" spans="1:15" x14ac:dyDescent="0.25">
      <c r="A427" t="s">
        <v>19</v>
      </c>
    </row>
    <row r="428" spans="1:15" x14ac:dyDescent="0.25">
      <c r="A428" t="s">
        <v>1035</v>
      </c>
    </row>
    <row r="429" spans="1:15" x14ac:dyDescent="0.25">
      <c r="A429" t="s">
        <v>20</v>
      </c>
    </row>
    <row r="430" spans="1:15" x14ac:dyDescent="0.25">
      <c r="A430" t="s">
        <v>21</v>
      </c>
    </row>
    <row r="431" spans="1:15" x14ac:dyDescent="0.25">
      <c r="A431" t="s">
        <v>22</v>
      </c>
    </row>
    <row r="434" spans="1:15" x14ac:dyDescent="0.25">
      <c r="L434" s="7" t="str">
        <f>HYPERLINK("#'Indice'!A1", "Ir al índice")</f>
        <v>Ir al índice</v>
      </c>
    </row>
    <row r="435" spans="1:15" ht="17.25" x14ac:dyDescent="0.3">
      <c r="A435" s="8" t="s">
        <v>415</v>
      </c>
    </row>
    <row r="436" spans="1:15" x14ac:dyDescent="0.25">
      <c r="A436" s="5" t="s">
        <v>24</v>
      </c>
      <c r="B436" s="5" t="s">
        <v>10</v>
      </c>
      <c r="C436" s="5" t="s">
        <v>11</v>
      </c>
      <c r="D436" s="5" t="s">
        <v>397</v>
      </c>
      <c r="E436" s="5" t="s">
        <v>398</v>
      </c>
      <c r="F436" s="5" t="s">
        <v>399</v>
      </c>
      <c r="G436" s="5" t="s">
        <v>400</v>
      </c>
      <c r="H436" s="5" t="s">
        <v>401</v>
      </c>
      <c r="I436" s="5" t="s">
        <v>402</v>
      </c>
      <c r="J436" s="5" t="s">
        <v>403</v>
      </c>
      <c r="K436" s="5" t="s">
        <v>404</v>
      </c>
      <c r="L436" s="5" t="s">
        <v>405</v>
      </c>
      <c r="M436" s="5" t="s">
        <v>406</v>
      </c>
      <c r="N436" s="5" t="s">
        <v>407</v>
      </c>
      <c r="O436" s="5" t="s">
        <v>408</v>
      </c>
    </row>
    <row r="437" spans="1:15" x14ac:dyDescent="0.25">
      <c r="A437" s="6" t="s">
        <v>13</v>
      </c>
      <c r="B437" s="6" t="s">
        <v>14</v>
      </c>
      <c r="C437" s="6" t="s">
        <v>15</v>
      </c>
      <c r="D437" s="6">
        <v>394.0920036</v>
      </c>
      <c r="E437" s="6">
        <v>3800.4253480000002</v>
      </c>
      <c r="F437" s="6">
        <v>1723.0466412999999</v>
      </c>
      <c r="G437" s="6">
        <v>113.09792160000001</v>
      </c>
      <c r="H437" s="6">
        <v>6.2664543000000004</v>
      </c>
      <c r="I437" s="6">
        <v>42.395423000000001</v>
      </c>
      <c r="J437" s="6">
        <v>6.4824973483328003</v>
      </c>
      <c r="K437" s="6">
        <v>62.5139485599721</v>
      </c>
      <c r="L437" s="6">
        <v>28.342735151302598</v>
      </c>
      <c r="M437" s="6">
        <v>1.8603700916958901</v>
      </c>
      <c r="N437" s="6">
        <v>0.103078146757908</v>
      </c>
      <c r="O437" s="6">
        <v>0.69737070193866602</v>
      </c>
    </row>
    <row r="438" spans="1:15" x14ac:dyDescent="0.25">
      <c r="A438" s="6" t="s">
        <v>13</v>
      </c>
      <c r="B438" s="6" t="s">
        <v>14</v>
      </c>
      <c r="C438" s="6" t="s">
        <v>16</v>
      </c>
      <c r="D438" s="6">
        <v>184.6851345</v>
      </c>
      <c r="E438" s="6">
        <v>2737.7767872999998</v>
      </c>
      <c r="F438" s="6">
        <v>1863.9879675</v>
      </c>
      <c r="G438" s="6">
        <v>297.30790710000002</v>
      </c>
      <c r="H438" s="6">
        <v>95.477411599999996</v>
      </c>
      <c r="I438" s="6">
        <v>777.22915420000004</v>
      </c>
      <c r="J438" s="6">
        <v>3.10058321967005</v>
      </c>
      <c r="K438" s="6">
        <v>45.963118736578998</v>
      </c>
      <c r="L438" s="6">
        <v>31.293530090248801</v>
      </c>
      <c r="M438" s="6">
        <v>4.9913487099281602</v>
      </c>
      <c r="N438" s="6">
        <v>1.6029208905521899</v>
      </c>
      <c r="O438" s="6">
        <v>13.048498353021801</v>
      </c>
    </row>
    <row r="439" spans="1:15" x14ac:dyDescent="0.25">
      <c r="A439" s="6" t="s">
        <v>25</v>
      </c>
      <c r="B439" s="6" t="s">
        <v>26</v>
      </c>
      <c r="C439" s="6" t="s">
        <v>15</v>
      </c>
      <c r="D439" s="6">
        <v>203.43821790000001</v>
      </c>
      <c r="E439" s="6">
        <v>1542.8001973</v>
      </c>
      <c r="F439" s="6">
        <v>1244.7509083</v>
      </c>
      <c r="G439" s="6">
        <v>227.89698970000001</v>
      </c>
      <c r="H439" s="6">
        <v>19.7800914</v>
      </c>
      <c r="I439" s="6">
        <v>123.7833851</v>
      </c>
      <c r="J439" s="6">
        <v>6.0502975694441803</v>
      </c>
      <c r="K439" s="6">
        <v>45.883218896709501</v>
      </c>
      <c r="L439" s="6">
        <v>37.019167159401903</v>
      </c>
      <c r="M439" s="6">
        <v>6.7777068492770898</v>
      </c>
      <c r="N439" s="6">
        <v>0.58826429053576401</v>
      </c>
      <c r="O439" s="6">
        <v>3.6813452346315598</v>
      </c>
    </row>
    <row r="440" spans="1:15" x14ac:dyDescent="0.25">
      <c r="A440" s="6" t="s">
        <v>25</v>
      </c>
      <c r="B440" s="6" t="s">
        <v>26</v>
      </c>
      <c r="C440" s="6" t="s">
        <v>16</v>
      </c>
      <c r="D440" s="6">
        <v>110.31932</v>
      </c>
      <c r="E440" s="6">
        <v>2066.7837183000001</v>
      </c>
      <c r="F440" s="6">
        <v>2661.7150805000001</v>
      </c>
      <c r="G440" s="6">
        <v>655.43896380000001</v>
      </c>
      <c r="H440" s="6">
        <v>55.140660699999998</v>
      </c>
      <c r="I440" s="6">
        <v>1757.6562263000001</v>
      </c>
      <c r="J440" s="6">
        <v>1.5097646802523801</v>
      </c>
      <c r="K440" s="6">
        <v>28.284774231839101</v>
      </c>
      <c r="L440" s="6">
        <v>36.4266514463107</v>
      </c>
      <c r="M440" s="6">
        <v>8.9699483064839001</v>
      </c>
      <c r="N440" s="6">
        <v>0.75462232699259102</v>
      </c>
      <c r="O440" s="6">
        <v>24.0542390081213</v>
      </c>
    </row>
    <row r="441" spans="1:15" x14ac:dyDescent="0.25">
      <c r="A441" s="6" t="s">
        <v>27</v>
      </c>
      <c r="B441" s="6" t="s">
        <v>28</v>
      </c>
      <c r="C441" s="6" t="s">
        <v>15</v>
      </c>
      <c r="D441" s="6">
        <v>109.25137700000001</v>
      </c>
      <c r="E441" s="6">
        <v>580.53174190000004</v>
      </c>
      <c r="F441" s="6">
        <v>415.25743060000002</v>
      </c>
      <c r="G441" s="6">
        <v>66.188901700000002</v>
      </c>
      <c r="H441" s="6">
        <v>30.471797200000001</v>
      </c>
      <c r="I441" s="6">
        <v>56.555954</v>
      </c>
      <c r="J441" s="6">
        <v>8.6827539545662002</v>
      </c>
      <c r="K441" s="6">
        <v>46.137764265739399</v>
      </c>
      <c r="L441" s="6">
        <v>33.002587214119501</v>
      </c>
      <c r="M441" s="6">
        <v>5.2603634275847</v>
      </c>
      <c r="N441" s="6">
        <v>2.4217462965344501</v>
      </c>
      <c r="O441" s="6">
        <v>4.4947848414557203</v>
      </c>
    </row>
    <row r="442" spans="1:15" x14ac:dyDescent="0.25">
      <c r="A442" s="6" t="s">
        <v>27</v>
      </c>
      <c r="B442" s="6" t="s">
        <v>28</v>
      </c>
      <c r="C442" s="6" t="s">
        <v>16</v>
      </c>
      <c r="D442" s="6">
        <v>40.678419400000003</v>
      </c>
      <c r="E442" s="6">
        <v>1156.7925290999999</v>
      </c>
      <c r="F442" s="6">
        <v>1360.6271651</v>
      </c>
      <c r="G442" s="6">
        <v>320.10977480000003</v>
      </c>
      <c r="H442" s="6">
        <v>129.08556730000001</v>
      </c>
      <c r="I442" s="6">
        <v>1153.2758710000001</v>
      </c>
      <c r="J442" s="6">
        <v>0.97771281297851897</v>
      </c>
      <c r="K442" s="6">
        <v>27.803707576182202</v>
      </c>
      <c r="L442" s="6">
        <v>32.702908142121899</v>
      </c>
      <c r="M442" s="6">
        <v>7.6938935435045002</v>
      </c>
      <c r="N442" s="6">
        <v>3.1025938318491</v>
      </c>
      <c r="O442" s="6">
        <v>27.719184093363801</v>
      </c>
    </row>
    <row r="443" spans="1:15" x14ac:dyDescent="0.25">
      <c r="A443" s="6" t="s">
        <v>29</v>
      </c>
      <c r="B443" s="6" t="s">
        <v>30</v>
      </c>
      <c r="C443" s="6" t="s">
        <v>15</v>
      </c>
      <c r="D443" s="6">
        <v>6.7900619999999998</v>
      </c>
      <c r="E443" s="6">
        <v>102.982607</v>
      </c>
      <c r="F443" s="6">
        <v>74.690681999999995</v>
      </c>
      <c r="G443" s="6">
        <v>4.5267080000000002</v>
      </c>
      <c r="H443" s="6">
        <v>0</v>
      </c>
      <c r="I443" s="6">
        <v>2.2633540000000001</v>
      </c>
      <c r="J443" s="6">
        <v>3.55029585798817</v>
      </c>
      <c r="K443" s="6">
        <v>53.846153846153797</v>
      </c>
      <c r="L443" s="6">
        <v>39.053254437869803</v>
      </c>
      <c r="M443" s="6">
        <v>2.3668639053254399</v>
      </c>
      <c r="N443" s="6">
        <v>0</v>
      </c>
      <c r="O443" s="6">
        <v>1.1834319526627199</v>
      </c>
    </row>
    <row r="444" spans="1:15" x14ac:dyDescent="0.25">
      <c r="A444" s="6" t="s">
        <v>29</v>
      </c>
      <c r="B444" s="6" t="s">
        <v>30</v>
      </c>
      <c r="C444" s="6" t="s">
        <v>16</v>
      </c>
      <c r="D444" s="6">
        <v>13.580124</v>
      </c>
      <c r="E444" s="6">
        <v>269.33912600000002</v>
      </c>
      <c r="F444" s="6">
        <v>224.072046</v>
      </c>
      <c r="G444" s="6">
        <v>31.686955999999999</v>
      </c>
      <c r="H444" s="6">
        <v>5.658385</v>
      </c>
      <c r="I444" s="6">
        <v>21.501863</v>
      </c>
      <c r="J444" s="6">
        <v>2.4</v>
      </c>
      <c r="K444" s="6">
        <v>47.6</v>
      </c>
      <c r="L444" s="6">
        <v>39.6</v>
      </c>
      <c r="M444" s="6">
        <v>5.6</v>
      </c>
      <c r="N444" s="6">
        <v>1</v>
      </c>
      <c r="O444" s="6">
        <v>3.8</v>
      </c>
    </row>
    <row r="445" spans="1:15" x14ac:dyDescent="0.25">
      <c r="A445" s="6" t="s">
        <v>31</v>
      </c>
      <c r="B445" s="6" t="s">
        <v>32</v>
      </c>
      <c r="C445" s="6" t="s">
        <v>15</v>
      </c>
      <c r="D445" s="6">
        <v>142.8089555</v>
      </c>
      <c r="E445" s="6">
        <v>1598.2521277000001</v>
      </c>
      <c r="F445" s="6">
        <v>906.58348120000005</v>
      </c>
      <c r="G445" s="6">
        <v>99.208235099999996</v>
      </c>
      <c r="H445" s="6">
        <v>13.659953</v>
      </c>
      <c r="I445" s="6">
        <v>114.5547566</v>
      </c>
      <c r="J445" s="6">
        <v>4.9671513815932702</v>
      </c>
      <c r="K445" s="6">
        <v>55.590073020591802</v>
      </c>
      <c r="L445" s="6">
        <v>31.532598046151399</v>
      </c>
      <c r="M445" s="6">
        <v>3.4506401949168799</v>
      </c>
      <c r="N445" s="6">
        <v>0.47511764356017</v>
      </c>
      <c r="O445" s="6">
        <v>3.98441971318648</v>
      </c>
    </row>
    <row r="446" spans="1:15" x14ac:dyDescent="0.25">
      <c r="A446" s="6" t="s">
        <v>31</v>
      </c>
      <c r="B446" s="6" t="s">
        <v>32</v>
      </c>
      <c r="C446" s="6" t="s">
        <v>16</v>
      </c>
      <c r="D446" s="6">
        <v>82.533592900000002</v>
      </c>
      <c r="E446" s="6">
        <v>1870.5250306999999</v>
      </c>
      <c r="F446" s="6">
        <v>1780.4201049999999</v>
      </c>
      <c r="G446" s="6">
        <v>383.8886339</v>
      </c>
      <c r="H446" s="6">
        <v>90.617144100000004</v>
      </c>
      <c r="I446" s="6">
        <v>1436.0486036</v>
      </c>
      <c r="J446" s="6">
        <v>1.4623158880986</v>
      </c>
      <c r="K446" s="6">
        <v>33.141638154452899</v>
      </c>
      <c r="L446" s="6">
        <v>31.545174704634402</v>
      </c>
      <c r="M446" s="6">
        <v>6.80167225111117</v>
      </c>
      <c r="N446" s="6">
        <v>1.60553884661369</v>
      </c>
      <c r="O446" s="6">
        <v>25.443660155089201</v>
      </c>
    </row>
    <row r="447" spans="1:15" x14ac:dyDescent="0.25">
      <c r="A447" s="6" t="s">
        <v>33</v>
      </c>
      <c r="B447" s="6" t="s">
        <v>34</v>
      </c>
      <c r="C447" s="6" t="s">
        <v>15</v>
      </c>
      <c r="D447" s="6">
        <v>30.209320000000002</v>
      </c>
      <c r="E447" s="6">
        <v>228.25096619999999</v>
      </c>
      <c r="F447" s="6">
        <v>115.9000274</v>
      </c>
      <c r="G447" s="6">
        <v>6.3752727</v>
      </c>
      <c r="H447" s="6">
        <v>3.4961172999999999</v>
      </c>
      <c r="I447" s="6">
        <v>7.9519530999999999</v>
      </c>
      <c r="J447" s="6">
        <v>7.7028503059495304</v>
      </c>
      <c r="K447" s="6">
        <v>58.200019888794102</v>
      </c>
      <c r="L447" s="6">
        <v>29.5524878255336</v>
      </c>
      <c r="M447" s="6">
        <v>1.6255834711839501</v>
      </c>
      <c r="N447" s="6">
        <v>0.89144900361677903</v>
      </c>
      <c r="O447" s="6">
        <v>2.02760950492203</v>
      </c>
    </row>
    <row r="448" spans="1:15" x14ac:dyDescent="0.25">
      <c r="A448" s="6" t="s">
        <v>33</v>
      </c>
      <c r="B448" s="6" t="s">
        <v>34</v>
      </c>
      <c r="C448" s="6" t="s">
        <v>16</v>
      </c>
      <c r="D448" s="6">
        <v>5.6274401000000003</v>
      </c>
      <c r="E448" s="6">
        <v>164.68519710000001</v>
      </c>
      <c r="F448" s="6">
        <v>124.96594</v>
      </c>
      <c r="G448" s="6">
        <v>21.469027100000002</v>
      </c>
      <c r="H448" s="6">
        <v>6.3752727</v>
      </c>
      <c r="I448" s="6">
        <v>67.513702199999997</v>
      </c>
      <c r="J448" s="6">
        <v>1.44058196278614</v>
      </c>
      <c r="K448" s="6">
        <v>42.1581607736954</v>
      </c>
      <c r="L448" s="6">
        <v>31.990332358511498</v>
      </c>
      <c r="M448" s="6">
        <v>5.4959080237614399</v>
      </c>
      <c r="N448" s="6">
        <v>1.63202143359339</v>
      </c>
      <c r="O448" s="6">
        <v>17.282995447652102</v>
      </c>
    </row>
    <row r="449" spans="1:15" x14ac:dyDescent="0.25">
      <c r="A449" s="6" t="s">
        <v>35</v>
      </c>
      <c r="B449" s="6" t="s">
        <v>36</v>
      </c>
      <c r="C449" s="6" t="s">
        <v>15</v>
      </c>
      <c r="D449" s="6">
        <v>34.640133900000002</v>
      </c>
      <c r="E449" s="6">
        <v>477.62644410000001</v>
      </c>
      <c r="F449" s="6">
        <v>200.67489789999999</v>
      </c>
      <c r="G449" s="6">
        <v>12.435363300000001</v>
      </c>
      <c r="H449" s="6">
        <v>1.9254625999999999</v>
      </c>
      <c r="I449" s="6">
        <v>3.4480827999999999</v>
      </c>
      <c r="J449" s="6">
        <v>4.7403511007334496</v>
      </c>
      <c r="K449" s="6">
        <v>65.361093769583803</v>
      </c>
      <c r="L449" s="6">
        <v>27.461483719895099</v>
      </c>
      <c r="M449" s="6">
        <v>1.7017251803167901</v>
      </c>
      <c r="N449" s="6">
        <v>0.26349115109312798</v>
      </c>
      <c r="O449" s="6">
        <v>0.47185507837774499</v>
      </c>
    </row>
    <row r="450" spans="1:15" x14ac:dyDescent="0.25">
      <c r="A450" s="6" t="s">
        <v>35</v>
      </c>
      <c r="B450" s="6" t="s">
        <v>36</v>
      </c>
      <c r="C450" s="6" t="s">
        <v>16</v>
      </c>
      <c r="D450" s="6">
        <v>20.6515463</v>
      </c>
      <c r="E450" s="6">
        <v>439.36768640000003</v>
      </c>
      <c r="F450" s="6">
        <v>461.98233260000001</v>
      </c>
      <c r="G450" s="6">
        <v>34.399796199999997</v>
      </c>
      <c r="H450" s="6">
        <v>1.1675338</v>
      </c>
      <c r="I450" s="6">
        <v>25.9969635</v>
      </c>
      <c r="J450" s="6">
        <v>2.0996607512582801</v>
      </c>
      <c r="K450" s="6">
        <v>44.670896459953497</v>
      </c>
      <c r="L450" s="6">
        <v>46.9701472927946</v>
      </c>
      <c r="M450" s="6">
        <v>3.4974573275621301</v>
      </c>
      <c r="N450" s="6">
        <v>0.11870418127612201</v>
      </c>
      <c r="O450" s="6">
        <v>2.64313398715543</v>
      </c>
    </row>
    <row r="451" spans="1:15" x14ac:dyDescent="0.25">
      <c r="A451" s="6" t="s">
        <v>37</v>
      </c>
      <c r="B451" s="6" t="s">
        <v>38</v>
      </c>
      <c r="C451" s="6" t="s">
        <v>15</v>
      </c>
      <c r="D451" s="6">
        <v>78.199580299999994</v>
      </c>
      <c r="E451" s="6">
        <v>779.42764260000001</v>
      </c>
      <c r="F451" s="6">
        <v>871.12516489999996</v>
      </c>
      <c r="G451" s="6">
        <v>60.885243799999998</v>
      </c>
      <c r="H451" s="6">
        <v>13.4787623</v>
      </c>
      <c r="I451" s="6">
        <v>17.184655899999999</v>
      </c>
      <c r="J451" s="6">
        <v>4.2959696314294797</v>
      </c>
      <c r="K451" s="6">
        <v>42.818611937055003</v>
      </c>
      <c r="L451" s="6">
        <v>47.856104076614798</v>
      </c>
      <c r="M451" s="6">
        <v>3.3447897976375698</v>
      </c>
      <c r="N451" s="6">
        <v>0.74046885274723895</v>
      </c>
      <c r="O451" s="6">
        <v>0.94405570451591603</v>
      </c>
    </row>
    <row r="452" spans="1:15" x14ac:dyDescent="0.25">
      <c r="A452" s="6" t="s">
        <v>37</v>
      </c>
      <c r="B452" s="6" t="s">
        <v>38</v>
      </c>
      <c r="C452" s="6" t="s">
        <v>16</v>
      </c>
      <c r="D452" s="6">
        <v>16.432556900000002</v>
      </c>
      <c r="E452" s="6">
        <v>352.9578305</v>
      </c>
      <c r="F452" s="6">
        <v>482.88661500000001</v>
      </c>
      <c r="G452" s="6">
        <v>123.09204750000001</v>
      </c>
      <c r="H452" s="6">
        <v>34.884538200000001</v>
      </c>
      <c r="I452" s="6">
        <v>1002.8036183</v>
      </c>
      <c r="J452" s="6">
        <v>0.81629855563750997</v>
      </c>
      <c r="K452" s="6">
        <v>17.5334227650293</v>
      </c>
      <c r="L452" s="6">
        <v>23.9877244156195</v>
      </c>
      <c r="M452" s="6">
        <v>6.1146820422519701</v>
      </c>
      <c r="N452" s="6">
        <v>1.7329134059923199</v>
      </c>
      <c r="O452" s="6">
        <v>49.814958815469502</v>
      </c>
    </row>
    <row r="453" spans="1:15" x14ac:dyDescent="0.25">
      <c r="A453" t="s">
        <v>19</v>
      </c>
    </row>
    <row r="454" spans="1:15" x14ac:dyDescent="0.25">
      <c r="A454" t="s">
        <v>1035</v>
      </c>
    </row>
    <row r="455" spans="1:15" x14ac:dyDescent="0.25">
      <c r="A455" t="s">
        <v>20</v>
      </c>
    </row>
    <row r="456" spans="1:15" x14ac:dyDescent="0.25">
      <c r="A456" t="s">
        <v>21</v>
      </c>
    </row>
    <row r="457" spans="1:15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457"/>
  <sheetViews>
    <sheetView workbookViewId="0"/>
  </sheetViews>
  <sheetFormatPr baseColWidth="10" defaultRowHeight="15" x14ac:dyDescent="0.25"/>
  <sheetData>
    <row r="1" spans="1:15" x14ac:dyDescent="0.25">
      <c r="L1" s="7" t="str">
        <f>HYPERLINK("#'Indice'!A1", "Ir al índice")</f>
        <v>Ir al índice</v>
      </c>
    </row>
    <row r="5" spans="1:15" ht="23.25" x14ac:dyDescent="0.35">
      <c r="A5" s="1" t="s">
        <v>0</v>
      </c>
    </row>
    <row r="7" spans="1:15" ht="21" x14ac:dyDescent="0.35">
      <c r="A7" s="2" t="s">
        <v>416</v>
      </c>
    </row>
    <row r="9" spans="1:15" x14ac:dyDescent="0.25">
      <c r="A9" t="s">
        <v>3</v>
      </c>
    </row>
    <row r="10" spans="1:15" x14ac:dyDescent="0.25">
      <c r="A10" t="s">
        <v>4</v>
      </c>
    </row>
    <row r="11" spans="1:15" x14ac:dyDescent="0.25">
      <c r="A11" t="s">
        <v>417</v>
      </c>
    </row>
    <row r="12" spans="1:15" x14ac:dyDescent="0.25">
      <c r="A12" s="3" t="s">
        <v>6</v>
      </c>
    </row>
    <row r="13" spans="1:15" x14ac:dyDescent="0.25">
      <c r="A13" s="3" t="s">
        <v>7</v>
      </c>
    </row>
    <row r="15" spans="1:15" ht="17.25" x14ac:dyDescent="0.3">
      <c r="A15" s="4" t="s">
        <v>418</v>
      </c>
    </row>
    <row r="16" spans="1:15" x14ac:dyDescent="0.25">
      <c r="A16" s="5" t="s">
        <v>9</v>
      </c>
      <c r="B16" s="5" t="s">
        <v>10</v>
      </c>
      <c r="C16" s="5" t="s">
        <v>11</v>
      </c>
      <c r="D16" s="5" t="s">
        <v>397</v>
      </c>
      <c r="E16" s="5" t="s">
        <v>398</v>
      </c>
      <c r="F16" s="5" t="s">
        <v>399</v>
      </c>
      <c r="G16" s="5" t="s">
        <v>400</v>
      </c>
      <c r="H16" s="5" t="s">
        <v>401</v>
      </c>
      <c r="I16" s="5" t="s">
        <v>402</v>
      </c>
      <c r="J16" s="5" t="s">
        <v>403</v>
      </c>
      <c r="K16" s="5" t="s">
        <v>404</v>
      </c>
      <c r="L16" s="5" t="s">
        <v>405</v>
      </c>
      <c r="M16" s="5" t="s">
        <v>406</v>
      </c>
      <c r="N16" s="5" t="s">
        <v>407</v>
      </c>
      <c r="O16" s="5" t="s">
        <v>408</v>
      </c>
    </row>
    <row r="17" spans="1:15" x14ac:dyDescent="0.25">
      <c r="A17" s="6" t="s">
        <v>13</v>
      </c>
      <c r="B17" s="6" t="s">
        <v>14</v>
      </c>
      <c r="C17" s="6" t="s">
        <v>15</v>
      </c>
      <c r="D17" s="6">
        <v>15818.850336899999</v>
      </c>
      <c r="E17" s="6">
        <v>185543.99930920001</v>
      </c>
      <c r="F17" s="6">
        <v>384543.85449499998</v>
      </c>
      <c r="G17" s="6">
        <v>89779.240497599996</v>
      </c>
      <c r="H17" s="6">
        <v>20619.7329068</v>
      </c>
      <c r="I17" s="6">
        <v>51696.473923500002</v>
      </c>
      <c r="J17" s="6">
        <v>2.1148134809282801</v>
      </c>
      <c r="K17" s="6">
        <v>24.805276153926901</v>
      </c>
      <c r="L17" s="6">
        <v>51.409458347117699</v>
      </c>
      <c r="M17" s="6">
        <v>12.0025377361927</v>
      </c>
      <c r="N17" s="6">
        <v>2.7566408554179902</v>
      </c>
      <c r="O17" s="6">
        <v>6.9112734264164102</v>
      </c>
    </row>
    <row r="18" spans="1:15" x14ac:dyDescent="0.25">
      <c r="A18" s="6" t="s">
        <v>13</v>
      </c>
      <c r="B18" s="6" t="s">
        <v>14</v>
      </c>
      <c r="C18" s="6" t="s">
        <v>16</v>
      </c>
      <c r="D18" s="6">
        <v>13790.3248721</v>
      </c>
      <c r="E18" s="6">
        <v>246946.016397</v>
      </c>
      <c r="F18" s="6">
        <v>676462.61681369995</v>
      </c>
      <c r="G18" s="6">
        <v>304144.93754040002</v>
      </c>
      <c r="H18" s="6">
        <v>94799.4324089</v>
      </c>
      <c r="I18" s="6">
        <v>726204.03323489998</v>
      </c>
      <c r="J18" s="6">
        <v>0.66867129810896297</v>
      </c>
      <c r="K18" s="6">
        <v>11.974026346623299</v>
      </c>
      <c r="L18" s="6">
        <v>32.800614945782797</v>
      </c>
      <c r="M18" s="6">
        <v>14.7475126282097</v>
      </c>
      <c r="N18" s="6">
        <v>4.5966763014480803</v>
      </c>
      <c r="O18" s="6">
        <v>35.212498479827303</v>
      </c>
    </row>
    <row r="19" spans="1:15" x14ac:dyDescent="0.25">
      <c r="A19" s="6" t="s">
        <v>13</v>
      </c>
      <c r="B19" s="6" t="s">
        <v>17</v>
      </c>
      <c r="C19" s="6" t="s">
        <v>15</v>
      </c>
      <c r="D19" s="6">
        <v>223.55583809999999</v>
      </c>
      <c r="E19" s="6">
        <v>2500.5173080999998</v>
      </c>
      <c r="F19" s="6">
        <v>1669.9416196</v>
      </c>
      <c r="G19" s="6">
        <v>156.0620017</v>
      </c>
      <c r="H19" s="6">
        <v>22.182354799999999</v>
      </c>
      <c r="I19" s="6">
        <v>15.792429500000001</v>
      </c>
      <c r="J19" s="6">
        <v>4.8725659591225297</v>
      </c>
      <c r="K19" s="6">
        <v>54.500636705334898</v>
      </c>
      <c r="L19" s="6">
        <v>36.397621097889399</v>
      </c>
      <c r="M19" s="6">
        <v>3.40148753644177</v>
      </c>
      <c r="N19" s="6">
        <v>0.48348094064674002</v>
      </c>
      <c r="O19" s="6">
        <v>0.34420776056459701</v>
      </c>
    </row>
    <row r="20" spans="1:15" x14ac:dyDescent="0.25">
      <c r="A20" s="6" t="s">
        <v>13</v>
      </c>
      <c r="B20" s="6" t="s">
        <v>17</v>
      </c>
      <c r="C20" s="6" t="s">
        <v>16</v>
      </c>
      <c r="D20" s="6">
        <v>101.6900467</v>
      </c>
      <c r="E20" s="6">
        <v>1809.6457382999999</v>
      </c>
      <c r="F20" s="6">
        <v>1829.1586729000001</v>
      </c>
      <c r="G20" s="6">
        <v>262.03642769999999</v>
      </c>
      <c r="H20" s="6">
        <v>79.582412399999996</v>
      </c>
      <c r="I20" s="6">
        <v>554.64948630000004</v>
      </c>
      <c r="J20" s="6">
        <v>2.19312592493023</v>
      </c>
      <c r="K20" s="6">
        <v>39.028214780092497</v>
      </c>
      <c r="L20" s="6">
        <v>39.449045767307702</v>
      </c>
      <c r="M20" s="6">
        <v>5.6512795648561296</v>
      </c>
      <c r="N20" s="6">
        <v>1.7163356441149999</v>
      </c>
      <c r="O20" s="6">
        <v>11.9619983186984</v>
      </c>
    </row>
    <row r="21" spans="1:15" x14ac:dyDescent="0.25">
      <c r="A21" s="6" t="s">
        <v>13</v>
      </c>
      <c r="B21" s="6" t="s">
        <v>18</v>
      </c>
      <c r="C21" s="6" t="s">
        <v>15</v>
      </c>
      <c r="D21" s="6">
        <v>15595.2944988</v>
      </c>
      <c r="E21" s="6">
        <v>183043.4820011</v>
      </c>
      <c r="F21" s="6">
        <v>382873.91287539998</v>
      </c>
      <c r="G21" s="6">
        <v>89623.178495900007</v>
      </c>
      <c r="H21" s="6">
        <v>20597.550552000001</v>
      </c>
      <c r="I21" s="6">
        <v>51680.681493999997</v>
      </c>
      <c r="J21" s="6">
        <v>2.0977937465185299</v>
      </c>
      <c r="K21" s="6">
        <v>24.6220083828767</v>
      </c>
      <c r="L21" s="6">
        <v>51.502105343178698</v>
      </c>
      <c r="M21" s="6">
        <v>12.055619943969599</v>
      </c>
      <c r="N21" s="6">
        <v>2.77066988025841</v>
      </c>
      <c r="O21" s="6">
        <v>6.9518027031981404</v>
      </c>
    </row>
    <row r="22" spans="1:15" x14ac:dyDescent="0.25">
      <c r="A22" s="6" t="s">
        <v>13</v>
      </c>
      <c r="B22" s="6" t="s">
        <v>18</v>
      </c>
      <c r="C22" s="6" t="s">
        <v>16</v>
      </c>
      <c r="D22" s="6">
        <v>13688.6348254</v>
      </c>
      <c r="E22" s="6">
        <v>245136.37065870001</v>
      </c>
      <c r="F22" s="6">
        <v>674633.45814080001</v>
      </c>
      <c r="G22" s="6">
        <v>303882.9011127</v>
      </c>
      <c r="H22" s="6">
        <v>94719.849996499994</v>
      </c>
      <c r="I22" s="6">
        <v>725649.38374860003</v>
      </c>
      <c r="J22" s="6">
        <v>0.66523615300876704</v>
      </c>
      <c r="K22" s="6">
        <v>11.913063520179</v>
      </c>
      <c r="L22" s="6">
        <v>32.7856336376095</v>
      </c>
      <c r="M22" s="6">
        <v>14.768009716078399</v>
      </c>
      <c r="N22" s="6">
        <v>4.6031667459138204</v>
      </c>
      <c r="O22" s="6">
        <v>35.2648902272105</v>
      </c>
    </row>
    <row r="23" spans="1:15" x14ac:dyDescent="0.25">
      <c r="A23" t="s">
        <v>19</v>
      </c>
    </row>
    <row r="24" spans="1:15" x14ac:dyDescent="0.25">
      <c r="A24" t="s">
        <v>1035</v>
      </c>
    </row>
    <row r="25" spans="1:15" x14ac:dyDescent="0.25">
      <c r="A25" t="s">
        <v>20</v>
      </c>
    </row>
    <row r="26" spans="1:15" x14ac:dyDescent="0.25">
      <c r="A26" t="s">
        <v>21</v>
      </c>
    </row>
    <row r="27" spans="1:15" x14ac:dyDescent="0.25">
      <c r="A27" t="s">
        <v>22</v>
      </c>
    </row>
    <row r="30" spans="1:15" x14ac:dyDescent="0.25">
      <c r="L30" s="7" t="str">
        <f>HYPERLINK("#'Indice'!A1", "Ir al índice")</f>
        <v>Ir al índice</v>
      </c>
    </row>
    <row r="31" spans="1:15" ht="17.25" x14ac:dyDescent="0.3">
      <c r="A31" s="4" t="s">
        <v>419</v>
      </c>
    </row>
    <row r="32" spans="1:15" x14ac:dyDescent="0.25">
      <c r="A32" s="5" t="s">
        <v>24</v>
      </c>
      <c r="B32" s="5" t="s">
        <v>10</v>
      </c>
      <c r="C32" s="5" t="s">
        <v>11</v>
      </c>
      <c r="D32" s="5" t="s">
        <v>397</v>
      </c>
      <c r="E32" s="5" t="s">
        <v>398</v>
      </c>
      <c r="F32" s="5" t="s">
        <v>399</v>
      </c>
      <c r="G32" s="5" t="s">
        <v>400</v>
      </c>
      <c r="H32" s="5" t="s">
        <v>401</v>
      </c>
      <c r="I32" s="5" t="s">
        <v>402</v>
      </c>
      <c r="J32" s="5" t="s">
        <v>403</v>
      </c>
      <c r="K32" s="5" t="s">
        <v>404</v>
      </c>
      <c r="L32" s="5" t="s">
        <v>405</v>
      </c>
      <c r="M32" s="5" t="s">
        <v>406</v>
      </c>
      <c r="N32" s="5" t="s">
        <v>407</v>
      </c>
      <c r="O32" s="5" t="s">
        <v>408</v>
      </c>
    </row>
    <row r="33" spans="1:15" x14ac:dyDescent="0.25">
      <c r="A33" s="6" t="s">
        <v>13</v>
      </c>
      <c r="B33" s="6" t="s">
        <v>14</v>
      </c>
      <c r="C33" s="6" t="s">
        <v>15</v>
      </c>
      <c r="D33" s="6">
        <v>15818.850336899999</v>
      </c>
      <c r="E33" s="6">
        <v>185543.99930920001</v>
      </c>
      <c r="F33" s="6">
        <v>384543.85449499998</v>
      </c>
      <c r="G33" s="6">
        <v>89779.240497599996</v>
      </c>
      <c r="H33" s="6">
        <v>20619.7329068</v>
      </c>
      <c r="I33" s="6">
        <v>51696.473923500002</v>
      </c>
      <c r="J33" s="6">
        <v>2.1148134809282801</v>
      </c>
      <c r="K33" s="6">
        <v>24.805276153926901</v>
      </c>
      <c r="L33" s="6">
        <v>51.409458347117699</v>
      </c>
      <c r="M33" s="6">
        <v>12.0025377361927</v>
      </c>
      <c r="N33" s="6">
        <v>2.7566408554179902</v>
      </c>
      <c r="O33" s="6">
        <v>6.9112734264164102</v>
      </c>
    </row>
    <row r="34" spans="1:15" x14ac:dyDescent="0.25">
      <c r="A34" s="6" t="s">
        <v>13</v>
      </c>
      <c r="B34" s="6" t="s">
        <v>14</v>
      </c>
      <c r="C34" s="6" t="s">
        <v>16</v>
      </c>
      <c r="D34" s="6">
        <v>13790.3248721</v>
      </c>
      <c r="E34" s="6">
        <v>246946.016397</v>
      </c>
      <c r="F34" s="6">
        <v>676462.61681369995</v>
      </c>
      <c r="G34" s="6">
        <v>304144.93754040002</v>
      </c>
      <c r="H34" s="6">
        <v>94799.4324089</v>
      </c>
      <c r="I34" s="6">
        <v>726204.03323489998</v>
      </c>
      <c r="J34" s="6">
        <v>0.66867129810896297</v>
      </c>
      <c r="K34" s="6">
        <v>11.974026346623299</v>
      </c>
      <c r="L34" s="6">
        <v>32.800614945782797</v>
      </c>
      <c r="M34" s="6">
        <v>14.7475126282097</v>
      </c>
      <c r="N34" s="6">
        <v>4.5966763014480803</v>
      </c>
      <c r="O34" s="6">
        <v>35.212498479827303</v>
      </c>
    </row>
    <row r="35" spans="1:15" x14ac:dyDescent="0.25">
      <c r="A35" s="6" t="s">
        <v>25</v>
      </c>
      <c r="B35" s="6" t="s">
        <v>26</v>
      </c>
      <c r="C35" s="6" t="s">
        <v>15</v>
      </c>
      <c r="D35" s="6">
        <v>431.41413169999998</v>
      </c>
      <c r="E35" s="6">
        <v>4158.6684431000003</v>
      </c>
      <c r="F35" s="6">
        <v>6284.6147264000001</v>
      </c>
      <c r="G35" s="6">
        <v>1573.7852848</v>
      </c>
      <c r="H35" s="6">
        <v>95.288011999999995</v>
      </c>
      <c r="I35" s="6">
        <v>745.02586640000004</v>
      </c>
      <c r="J35" s="6">
        <v>3.24644999158303</v>
      </c>
      <c r="K35" s="6">
        <v>31.294545403271499</v>
      </c>
      <c r="L35" s="6">
        <v>47.2925802064631</v>
      </c>
      <c r="M35" s="6">
        <v>11.842948223460899</v>
      </c>
      <c r="N35" s="6">
        <v>0.71705524465869896</v>
      </c>
      <c r="O35" s="6">
        <v>5.6064209305627202</v>
      </c>
    </row>
    <row r="36" spans="1:15" x14ac:dyDescent="0.25">
      <c r="A36" s="6" t="s">
        <v>25</v>
      </c>
      <c r="B36" s="6" t="s">
        <v>26</v>
      </c>
      <c r="C36" s="6" t="s">
        <v>16</v>
      </c>
      <c r="D36" s="6">
        <v>183.22473980000001</v>
      </c>
      <c r="E36" s="6">
        <v>5897.5210514</v>
      </c>
      <c r="F36" s="6">
        <v>15115.5479822</v>
      </c>
      <c r="G36" s="6">
        <v>5253.5114999999996</v>
      </c>
      <c r="H36" s="6">
        <v>1178.3862322</v>
      </c>
      <c r="I36" s="6">
        <v>12259.7573617</v>
      </c>
      <c r="J36" s="6">
        <v>0.459348612809236</v>
      </c>
      <c r="K36" s="6">
        <v>14.785220145112</v>
      </c>
      <c r="L36" s="6">
        <v>37.895024465877398</v>
      </c>
      <c r="M36" s="6">
        <v>13.170673472024101</v>
      </c>
      <c r="N36" s="6">
        <v>2.9542412324090099</v>
      </c>
      <c r="O36" s="6">
        <v>30.735492071768299</v>
      </c>
    </row>
    <row r="37" spans="1:15" x14ac:dyDescent="0.25">
      <c r="A37" s="6" t="s">
        <v>27</v>
      </c>
      <c r="B37" s="6" t="s">
        <v>28</v>
      </c>
      <c r="C37" s="6" t="s">
        <v>15</v>
      </c>
      <c r="D37" s="6">
        <v>77.899915800000002</v>
      </c>
      <c r="E37" s="6">
        <v>911.51370380000003</v>
      </c>
      <c r="F37" s="6">
        <v>1308.8203329999999</v>
      </c>
      <c r="G37" s="6">
        <v>193.72662</v>
      </c>
      <c r="H37" s="6">
        <v>75.742578499999993</v>
      </c>
      <c r="I37" s="6">
        <v>275.58526660000001</v>
      </c>
      <c r="J37" s="6">
        <v>2.7397824052972801</v>
      </c>
      <c r="K37" s="6">
        <v>32.058432698056798</v>
      </c>
      <c r="L37" s="6">
        <v>46.031922926015902</v>
      </c>
      <c r="M37" s="6">
        <v>6.8134705854677202</v>
      </c>
      <c r="N37" s="6">
        <v>2.6639076791678402</v>
      </c>
      <c r="O37" s="6">
        <v>9.6924837059944497</v>
      </c>
    </row>
    <row r="38" spans="1:15" x14ac:dyDescent="0.25">
      <c r="A38" s="6" t="s">
        <v>27</v>
      </c>
      <c r="B38" s="6" t="s">
        <v>28</v>
      </c>
      <c r="C38" s="6" t="s">
        <v>16</v>
      </c>
      <c r="D38" s="6">
        <v>40.499554400000001</v>
      </c>
      <c r="E38" s="6">
        <v>2038.1310358999999</v>
      </c>
      <c r="F38" s="6">
        <v>3140.5876254</v>
      </c>
      <c r="G38" s="6">
        <v>1070.4277879000001</v>
      </c>
      <c r="H38" s="6">
        <v>367.8643763</v>
      </c>
      <c r="I38" s="6">
        <v>2572.7550295999999</v>
      </c>
      <c r="J38" s="6">
        <v>0.43876912096500398</v>
      </c>
      <c r="K38" s="6">
        <v>22.080958081685399</v>
      </c>
      <c r="L38" s="6">
        <v>34.024889708671203</v>
      </c>
      <c r="M38" s="6">
        <v>11.596934003634299</v>
      </c>
      <c r="N38" s="6">
        <v>3.9854149364046001</v>
      </c>
      <c r="O38" s="6">
        <v>27.873034148639601</v>
      </c>
    </row>
    <row r="39" spans="1:15" x14ac:dyDescent="0.25">
      <c r="A39" s="6" t="s">
        <v>29</v>
      </c>
      <c r="B39" s="6" t="s">
        <v>30</v>
      </c>
      <c r="C39" s="6" t="s">
        <v>15</v>
      </c>
      <c r="D39" s="6">
        <v>133.42837829999999</v>
      </c>
      <c r="E39" s="6">
        <v>1528.1928152</v>
      </c>
      <c r="F39" s="6">
        <v>2302.7389152999999</v>
      </c>
      <c r="G39" s="6">
        <v>390.279065</v>
      </c>
      <c r="H39" s="6">
        <v>46.478403700000001</v>
      </c>
      <c r="I39" s="6">
        <v>258.85318539999997</v>
      </c>
      <c r="J39" s="6">
        <v>2.8632878850288002</v>
      </c>
      <c r="K39" s="6">
        <v>32.794042987706902</v>
      </c>
      <c r="L39" s="6">
        <v>49.415308216804299</v>
      </c>
      <c r="M39" s="6">
        <v>8.3751397778538994</v>
      </c>
      <c r="N39" s="6">
        <v>0.99739689506282403</v>
      </c>
      <c r="O39" s="6">
        <v>5.5548242375432899</v>
      </c>
    </row>
    <row r="40" spans="1:15" x14ac:dyDescent="0.25">
      <c r="A40" s="6" t="s">
        <v>29</v>
      </c>
      <c r="B40" s="6" t="s">
        <v>30</v>
      </c>
      <c r="C40" s="6" t="s">
        <v>16</v>
      </c>
      <c r="D40" s="6">
        <v>210.34089779999999</v>
      </c>
      <c r="E40" s="6">
        <v>6018.0211261000004</v>
      </c>
      <c r="F40" s="6">
        <v>15858.2240614</v>
      </c>
      <c r="G40" s="6">
        <v>6568.6005042999996</v>
      </c>
      <c r="H40" s="6">
        <v>992.34153349999997</v>
      </c>
      <c r="I40" s="6">
        <v>6024.9939384999998</v>
      </c>
      <c r="J40" s="6">
        <v>0.58964403312100899</v>
      </c>
      <c r="K40" s="6">
        <v>16.870186850562401</v>
      </c>
      <c r="L40" s="6">
        <v>44.455012275318602</v>
      </c>
      <c r="M40" s="6">
        <v>18.413613965833999</v>
      </c>
      <c r="N40" s="6">
        <v>2.7818092922793798</v>
      </c>
      <c r="O40" s="6">
        <v>16.889733582884698</v>
      </c>
    </row>
    <row r="41" spans="1:15" x14ac:dyDescent="0.25">
      <c r="A41" s="6" t="s">
        <v>31</v>
      </c>
      <c r="B41" s="6" t="s">
        <v>32</v>
      </c>
      <c r="C41" s="6" t="s">
        <v>15</v>
      </c>
      <c r="D41" s="6">
        <v>273.20280609999998</v>
      </c>
      <c r="E41" s="6">
        <v>1853.9268529999999</v>
      </c>
      <c r="F41" s="6">
        <v>1723.9708198000001</v>
      </c>
      <c r="G41" s="6">
        <v>344.483135</v>
      </c>
      <c r="H41" s="6">
        <v>47.032980100000003</v>
      </c>
      <c r="I41" s="6">
        <v>298.8004421</v>
      </c>
      <c r="J41" s="6">
        <v>6.01580528562548</v>
      </c>
      <c r="K41" s="6">
        <v>40.822651570270303</v>
      </c>
      <c r="L41" s="6">
        <v>37.961077040405002</v>
      </c>
      <c r="M41" s="6">
        <v>7.5853666875709198</v>
      </c>
      <c r="N41" s="6">
        <v>1.0356454764257901</v>
      </c>
      <c r="O41" s="6">
        <v>6.5794539397024598</v>
      </c>
    </row>
    <row r="42" spans="1:15" x14ac:dyDescent="0.25">
      <c r="A42" s="6" t="s">
        <v>31</v>
      </c>
      <c r="B42" s="6" t="s">
        <v>32</v>
      </c>
      <c r="C42" s="6" t="s">
        <v>16</v>
      </c>
      <c r="D42" s="6">
        <v>101.8663213</v>
      </c>
      <c r="E42" s="6">
        <v>1905.6047348</v>
      </c>
      <c r="F42" s="6">
        <v>3041.6261101999999</v>
      </c>
      <c r="G42" s="6">
        <v>977.93979090000005</v>
      </c>
      <c r="H42" s="6">
        <v>201.5346002</v>
      </c>
      <c r="I42" s="6">
        <v>2474.0896263999998</v>
      </c>
      <c r="J42" s="6">
        <v>1.1705192141643299</v>
      </c>
      <c r="K42" s="6">
        <v>21.896804834218798</v>
      </c>
      <c r="L42" s="6">
        <v>34.950528878017103</v>
      </c>
      <c r="M42" s="6">
        <v>11.237249965797099</v>
      </c>
      <c r="N42" s="6">
        <v>2.31578129888771</v>
      </c>
      <c r="O42" s="6">
        <v>28.4291158089151</v>
      </c>
    </row>
    <row r="43" spans="1:15" x14ac:dyDescent="0.25">
      <c r="A43" s="6" t="s">
        <v>33</v>
      </c>
      <c r="B43" s="6" t="s">
        <v>34</v>
      </c>
      <c r="C43" s="6" t="s">
        <v>15</v>
      </c>
      <c r="D43" s="6">
        <v>145.04216729999999</v>
      </c>
      <c r="E43" s="6">
        <v>3651.3990686000002</v>
      </c>
      <c r="F43" s="6">
        <v>8524.1504783</v>
      </c>
      <c r="G43" s="6">
        <v>2424.0970584000002</v>
      </c>
      <c r="H43" s="6">
        <v>275.70058840000002</v>
      </c>
      <c r="I43" s="6">
        <v>1558.5846309999999</v>
      </c>
      <c r="J43" s="6">
        <v>0.87485611214535097</v>
      </c>
      <c r="K43" s="6">
        <v>22.0242764742978</v>
      </c>
      <c r="L43" s="6">
        <v>51.415428255169701</v>
      </c>
      <c r="M43" s="6">
        <v>14.6215143323689</v>
      </c>
      <c r="N43" s="6">
        <v>1.6629532595505401</v>
      </c>
      <c r="O43" s="6">
        <v>9.4009715664677298</v>
      </c>
    </row>
    <row r="44" spans="1:15" x14ac:dyDescent="0.25">
      <c r="A44" s="6" t="s">
        <v>33</v>
      </c>
      <c r="B44" s="6" t="s">
        <v>34</v>
      </c>
      <c r="C44" s="6" t="s">
        <v>16</v>
      </c>
      <c r="D44" s="6">
        <v>65.265891600000003</v>
      </c>
      <c r="E44" s="6">
        <v>5165.6107593999996</v>
      </c>
      <c r="F44" s="6">
        <v>12137.1180391</v>
      </c>
      <c r="G44" s="6">
        <v>7484.1168350999997</v>
      </c>
      <c r="H44" s="6">
        <v>1370.2493314999999</v>
      </c>
      <c r="I44" s="6">
        <v>7798.1648775000003</v>
      </c>
      <c r="J44" s="6">
        <v>0.19184268964541501</v>
      </c>
      <c r="K44" s="6">
        <v>15.183806387233901</v>
      </c>
      <c r="L44" s="6">
        <v>35.675868544555897</v>
      </c>
      <c r="M44" s="6">
        <v>21.998827688827902</v>
      </c>
      <c r="N44" s="6">
        <v>4.0277135697598103</v>
      </c>
      <c r="O44" s="6">
        <v>22.921941119977198</v>
      </c>
    </row>
    <row r="45" spans="1:15" x14ac:dyDescent="0.25">
      <c r="A45" s="6" t="s">
        <v>35</v>
      </c>
      <c r="B45" s="6" t="s">
        <v>36</v>
      </c>
      <c r="C45" s="6" t="s">
        <v>15</v>
      </c>
      <c r="D45" s="6">
        <v>2979.5417785999998</v>
      </c>
      <c r="E45" s="6">
        <v>25594.513913899998</v>
      </c>
      <c r="F45" s="6">
        <v>55471.007343500001</v>
      </c>
      <c r="G45" s="6">
        <v>7676.0360227000001</v>
      </c>
      <c r="H45" s="6">
        <v>2061.5779631</v>
      </c>
      <c r="I45" s="6">
        <v>4743.8474773999997</v>
      </c>
      <c r="J45" s="6">
        <v>3.0241011684363199</v>
      </c>
      <c r="K45" s="6">
        <v>25.977282811906999</v>
      </c>
      <c r="L45" s="6">
        <v>56.300582635440897</v>
      </c>
      <c r="M45" s="6">
        <v>7.7908320238803599</v>
      </c>
      <c r="N45" s="6">
        <v>2.0924090985435502</v>
      </c>
      <c r="O45" s="6">
        <v>4.8147922617919203</v>
      </c>
    </row>
    <row r="46" spans="1:15" x14ac:dyDescent="0.25">
      <c r="A46" s="6" t="s">
        <v>35</v>
      </c>
      <c r="B46" s="6" t="s">
        <v>36</v>
      </c>
      <c r="C46" s="6" t="s">
        <v>16</v>
      </c>
      <c r="D46" s="6">
        <v>825.60443889999999</v>
      </c>
      <c r="E46" s="6">
        <v>27029.134119300001</v>
      </c>
      <c r="F46" s="6">
        <v>83047.236810899994</v>
      </c>
      <c r="G46" s="6">
        <v>25443.5437389</v>
      </c>
      <c r="H46" s="6">
        <v>5808.9207490999997</v>
      </c>
      <c r="I46" s="6">
        <v>18272.211980100001</v>
      </c>
      <c r="J46" s="6">
        <v>0.51463047407971696</v>
      </c>
      <c r="K46" s="6">
        <v>16.848281635104499</v>
      </c>
      <c r="L46" s="6">
        <v>51.7664838478184</v>
      </c>
      <c r="M46" s="6">
        <v>15.8599231783008</v>
      </c>
      <c r="N46" s="6">
        <v>3.6209200170772502</v>
      </c>
      <c r="O46" s="6">
        <v>11.3897608476193</v>
      </c>
    </row>
    <row r="47" spans="1:15" x14ac:dyDescent="0.25">
      <c r="A47" s="6" t="s">
        <v>37</v>
      </c>
      <c r="B47" s="6" t="s">
        <v>38</v>
      </c>
      <c r="C47" s="6" t="s">
        <v>15</v>
      </c>
      <c r="D47" s="6">
        <v>62.332756400000001</v>
      </c>
      <c r="E47" s="6">
        <v>1337.3709670999999</v>
      </c>
      <c r="F47" s="6">
        <v>1799.7344226</v>
      </c>
      <c r="G47" s="6">
        <v>286.90119729999998</v>
      </c>
      <c r="H47" s="6">
        <v>57.5312865</v>
      </c>
      <c r="I47" s="6">
        <v>131.257902</v>
      </c>
      <c r="J47" s="6">
        <v>1.69607010636373</v>
      </c>
      <c r="K47" s="6">
        <v>36.389774003593701</v>
      </c>
      <c r="L47" s="6">
        <v>48.970652508568399</v>
      </c>
      <c r="M47" s="6">
        <v>7.8065622687671103</v>
      </c>
      <c r="N47" s="6">
        <v>1.5654224335456599</v>
      </c>
      <c r="O47" s="6">
        <v>3.5715186791614402</v>
      </c>
    </row>
    <row r="48" spans="1:15" x14ac:dyDescent="0.25">
      <c r="A48" s="6" t="s">
        <v>37</v>
      </c>
      <c r="B48" s="6" t="s">
        <v>38</v>
      </c>
      <c r="C48" s="6" t="s">
        <v>16</v>
      </c>
      <c r="D48" s="6">
        <v>58.7202287</v>
      </c>
      <c r="E48" s="6">
        <v>902.00696000000005</v>
      </c>
      <c r="F48" s="6">
        <v>2386.5199432999998</v>
      </c>
      <c r="G48" s="6">
        <v>956.60606919999998</v>
      </c>
      <c r="H48" s="6">
        <v>213.41353799999999</v>
      </c>
      <c r="I48" s="6">
        <v>1571.7733272</v>
      </c>
      <c r="J48" s="6">
        <v>0.96435937454287302</v>
      </c>
      <c r="K48" s="6">
        <v>14.8136151210003</v>
      </c>
      <c r="L48" s="6">
        <v>39.193697483928297</v>
      </c>
      <c r="M48" s="6">
        <v>15.710293556428701</v>
      </c>
      <c r="N48" s="6">
        <v>3.5048798443229101</v>
      </c>
      <c r="O48" s="6">
        <v>25.813154619776899</v>
      </c>
    </row>
    <row r="49" spans="1:15" x14ac:dyDescent="0.25">
      <c r="A49" t="s">
        <v>19</v>
      </c>
    </row>
    <row r="50" spans="1:15" x14ac:dyDescent="0.25">
      <c r="A50" t="s">
        <v>1035</v>
      </c>
    </row>
    <row r="51" spans="1:15" x14ac:dyDescent="0.25">
      <c r="A51" t="s">
        <v>20</v>
      </c>
    </row>
    <row r="52" spans="1:15" x14ac:dyDescent="0.25">
      <c r="A52" t="s">
        <v>21</v>
      </c>
    </row>
    <row r="53" spans="1:15" x14ac:dyDescent="0.25">
      <c r="A53" t="s">
        <v>22</v>
      </c>
    </row>
    <row r="56" spans="1:15" x14ac:dyDescent="0.25">
      <c r="L56" s="7" t="str">
        <f>HYPERLINK("#'Indice'!A1", "Ir al índice")</f>
        <v>Ir al índice</v>
      </c>
    </row>
    <row r="57" spans="1:15" ht="17.25" x14ac:dyDescent="0.3">
      <c r="A57" s="4" t="s">
        <v>420</v>
      </c>
    </row>
    <row r="58" spans="1:15" x14ac:dyDescent="0.25">
      <c r="A58" s="5" t="s">
        <v>24</v>
      </c>
      <c r="B58" s="5" t="s">
        <v>10</v>
      </c>
      <c r="C58" s="5" t="s">
        <v>11</v>
      </c>
      <c r="D58" s="5" t="s">
        <v>397</v>
      </c>
      <c r="E58" s="5" t="s">
        <v>398</v>
      </c>
      <c r="F58" s="5" t="s">
        <v>399</v>
      </c>
      <c r="G58" s="5" t="s">
        <v>400</v>
      </c>
      <c r="H58" s="5" t="s">
        <v>401</v>
      </c>
      <c r="I58" s="5" t="s">
        <v>402</v>
      </c>
      <c r="J58" s="5" t="s">
        <v>403</v>
      </c>
      <c r="K58" s="5" t="s">
        <v>404</v>
      </c>
      <c r="L58" s="5" t="s">
        <v>405</v>
      </c>
      <c r="M58" s="5" t="s">
        <v>406</v>
      </c>
      <c r="N58" s="5" t="s">
        <v>407</v>
      </c>
      <c r="O58" s="5" t="s">
        <v>408</v>
      </c>
    </row>
    <row r="59" spans="1:15" x14ac:dyDescent="0.25">
      <c r="A59" s="6" t="s">
        <v>13</v>
      </c>
      <c r="B59" s="6" t="s">
        <v>14</v>
      </c>
      <c r="C59" s="6" t="s">
        <v>15</v>
      </c>
      <c r="D59" s="6">
        <v>15595.2944988</v>
      </c>
      <c r="E59" s="6">
        <v>183043.4820011</v>
      </c>
      <c r="F59" s="6">
        <v>382873.91287539998</v>
      </c>
      <c r="G59" s="6">
        <v>89623.178495900007</v>
      </c>
      <c r="H59" s="6">
        <v>20597.550552000001</v>
      </c>
      <c r="I59" s="6">
        <v>51680.681493999997</v>
      </c>
      <c r="J59" s="6">
        <v>2.0977937465185299</v>
      </c>
      <c r="K59" s="6">
        <v>24.6220083828767</v>
      </c>
      <c r="L59" s="6">
        <v>51.502105343178698</v>
      </c>
      <c r="M59" s="6">
        <v>12.055619943969599</v>
      </c>
      <c r="N59" s="6">
        <v>2.77066988025841</v>
      </c>
      <c r="O59" s="6">
        <v>6.9518027031981404</v>
      </c>
    </row>
    <row r="60" spans="1:15" x14ac:dyDescent="0.25">
      <c r="A60" s="6" t="s">
        <v>13</v>
      </c>
      <c r="B60" s="6" t="s">
        <v>14</v>
      </c>
      <c r="C60" s="6" t="s">
        <v>16</v>
      </c>
      <c r="D60" s="6">
        <v>13688.6348254</v>
      </c>
      <c r="E60" s="6">
        <v>245136.37065870001</v>
      </c>
      <c r="F60" s="6">
        <v>674633.45814080001</v>
      </c>
      <c r="G60" s="6">
        <v>303882.9011127</v>
      </c>
      <c r="H60" s="6">
        <v>94719.849996499994</v>
      </c>
      <c r="I60" s="6">
        <v>725649.38374860003</v>
      </c>
      <c r="J60" s="6">
        <v>0.66523615300876704</v>
      </c>
      <c r="K60" s="6">
        <v>11.913063520179</v>
      </c>
      <c r="L60" s="6">
        <v>32.7856336376095</v>
      </c>
      <c r="M60" s="6">
        <v>14.768009716078399</v>
      </c>
      <c r="N60" s="6">
        <v>4.6031667459138204</v>
      </c>
      <c r="O60" s="6">
        <v>35.2648902272105</v>
      </c>
    </row>
    <row r="61" spans="1:15" x14ac:dyDescent="0.25">
      <c r="A61" s="6" t="s">
        <v>40</v>
      </c>
      <c r="B61" s="6" t="s">
        <v>41</v>
      </c>
      <c r="C61" s="6" t="s">
        <v>15</v>
      </c>
      <c r="D61" s="6">
        <v>34.220190199999998</v>
      </c>
      <c r="E61" s="6">
        <v>410.91691059999999</v>
      </c>
      <c r="F61" s="6">
        <v>621.36367289999998</v>
      </c>
      <c r="G61" s="6">
        <v>59.515609599999998</v>
      </c>
      <c r="H61" s="6">
        <v>20.403729800000001</v>
      </c>
      <c r="I61" s="6">
        <v>32.2758471</v>
      </c>
      <c r="J61" s="6">
        <v>2.9032245257032701</v>
      </c>
      <c r="K61" s="6">
        <v>34.8619936332246</v>
      </c>
      <c r="L61" s="6">
        <v>52.716196023490902</v>
      </c>
      <c r="M61" s="6">
        <v>5.0492757767576801</v>
      </c>
      <c r="N61" s="6">
        <v>1.7310426512820101</v>
      </c>
      <c r="O61" s="6">
        <v>2.7382673895415302</v>
      </c>
    </row>
    <row r="62" spans="1:15" x14ac:dyDescent="0.25">
      <c r="A62" s="6" t="s">
        <v>40</v>
      </c>
      <c r="B62" s="6" t="s">
        <v>41</v>
      </c>
      <c r="C62" s="6" t="s">
        <v>16</v>
      </c>
      <c r="D62" s="6">
        <v>45.392690899999998</v>
      </c>
      <c r="E62" s="6">
        <v>655.64475560000005</v>
      </c>
      <c r="F62" s="6">
        <v>1229.1995511</v>
      </c>
      <c r="G62" s="6">
        <v>267.6949644</v>
      </c>
      <c r="H62" s="6">
        <v>50.398807099999999</v>
      </c>
      <c r="I62" s="6">
        <v>188.377576</v>
      </c>
      <c r="J62" s="6">
        <v>1.8628692675215199</v>
      </c>
      <c r="K62" s="6">
        <v>26.9069852745587</v>
      </c>
      <c r="L62" s="6">
        <v>50.445083161955303</v>
      </c>
      <c r="M62" s="6">
        <v>10.9859255391935</v>
      </c>
      <c r="N62" s="6">
        <v>2.0683151186865398</v>
      </c>
      <c r="O62" s="6">
        <v>7.7308216380844401</v>
      </c>
    </row>
    <row r="63" spans="1:15" x14ac:dyDescent="0.25">
      <c r="A63" s="6" t="s">
        <v>42</v>
      </c>
      <c r="B63" s="6" t="s">
        <v>43</v>
      </c>
      <c r="C63" s="6" t="s">
        <v>15</v>
      </c>
      <c r="D63" s="6">
        <v>34.327793200000002</v>
      </c>
      <c r="E63" s="6">
        <v>933.29613800000004</v>
      </c>
      <c r="F63" s="6">
        <v>1742.2335548999999</v>
      </c>
      <c r="G63" s="6">
        <v>147.0710924</v>
      </c>
      <c r="H63" s="6">
        <v>282.1282185</v>
      </c>
      <c r="I63" s="6">
        <v>236.5074055</v>
      </c>
      <c r="J63" s="6">
        <v>1.01694979389153</v>
      </c>
      <c r="K63" s="6">
        <v>27.6485968570464</v>
      </c>
      <c r="L63" s="6">
        <v>51.6131067395984</v>
      </c>
      <c r="M63" s="6">
        <v>4.3569336435987998</v>
      </c>
      <c r="N63" s="6">
        <v>8.3579574131948409</v>
      </c>
      <c r="O63" s="6">
        <v>7.0064555526699399</v>
      </c>
    </row>
    <row r="64" spans="1:15" x14ac:dyDescent="0.25">
      <c r="A64" s="6" t="s">
        <v>42</v>
      </c>
      <c r="B64" s="6" t="s">
        <v>43</v>
      </c>
      <c r="C64" s="6" t="s">
        <v>16</v>
      </c>
      <c r="D64" s="6">
        <v>238.67247140000001</v>
      </c>
      <c r="E64" s="6">
        <v>3201.9023784999999</v>
      </c>
      <c r="F64" s="6">
        <v>6266.1518513999999</v>
      </c>
      <c r="G64" s="6">
        <v>2710.1746506999998</v>
      </c>
      <c r="H64" s="6">
        <v>1244.8225127000001</v>
      </c>
      <c r="I64" s="6">
        <v>6808.5394421000001</v>
      </c>
      <c r="J64" s="6">
        <v>1.1659472466126799</v>
      </c>
      <c r="K64" s="6">
        <v>15.641725416577099</v>
      </c>
      <c r="L64" s="6">
        <v>30.6109978044027</v>
      </c>
      <c r="M64" s="6">
        <v>13.2395690767676</v>
      </c>
      <c r="N64" s="6">
        <v>6.08112604143437</v>
      </c>
      <c r="O64" s="6">
        <v>33.260634414205498</v>
      </c>
    </row>
    <row r="65" spans="1:15" x14ac:dyDescent="0.25">
      <c r="A65" s="6" t="s">
        <v>25</v>
      </c>
      <c r="B65" s="6" t="s">
        <v>26</v>
      </c>
      <c r="C65" s="6" t="s">
        <v>15</v>
      </c>
      <c r="D65" s="6">
        <v>286.75323420000001</v>
      </c>
      <c r="E65" s="6">
        <v>3224.8478752000001</v>
      </c>
      <c r="F65" s="6">
        <v>4873.4482905000004</v>
      </c>
      <c r="G65" s="6">
        <v>1324.6256466</v>
      </c>
      <c r="H65" s="6">
        <v>50.636512600000003</v>
      </c>
      <c r="I65" s="6">
        <v>660.33134250000001</v>
      </c>
      <c r="J65" s="6">
        <v>2.75178064259328</v>
      </c>
      <c r="K65" s="6">
        <v>30.946726662179898</v>
      </c>
      <c r="L65" s="6">
        <v>46.767251661140101</v>
      </c>
      <c r="M65" s="6">
        <v>12.711553971363999</v>
      </c>
      <c r="N65" s="6">
        <v>0.48592503435872703</v>
      </c>
      <c r="O65" s="6">
        <v>6.3367620283640296</v>
      </c>
    </row>
    <row r="66" spans="1:15" x14ac:dyDescent="0.25">
      <c r="A66" s="6" t="s">
        <v>25</v>
      </c>
      <c r="B66" s="6" t="s">
        <v>26</v>
      </c>
      <c r="C66" s="6" t="s">
        <v>16</v>
      </c>
      <c r="D66" s="6">
        <v>127.5457545</v>
      </c>
      <c r="E66" s="6">
        <v>4580.6159401000004</v>
      </c>
      <c r="F66" s="6">
        <v>12807.665632099999</v>
      </c>
      <c r="G66" s="6">
        <v>4808.1894394000001</v>
      </c>
      <c r="H66" s="6">
        <v>1096.4355806000001</v>
      </c>
      <c r="I66" s="6">
        <v>11274.374821900001</v>
      </c>
      <c r="J66" s="6">
        <v>0.36762181831945601</v>
      </c>
      <c r="K66" s="6">
        <v>13.202590454883801</v>
      </c>
      <c r="L66" s="6">
        <v>36.915202286095798</v>
      </c>
      <c r="M66" s="6">
        <v>13.8585196462704</v>
      </c>
      <c r="N66" s="6">
        <v>3.1602278209136401</v>
      </c>
      <c r="O66" s="6">
        <v>32.495837973516998</v>
      </c>
    </row>
    <row r="67" spans="1:15" x14ac:dyDescent="0.25">
      <c r="A67" s="6" t="s">
        <v>27</v>
      </c>
      <c r="B67" s="6" t="s">
        <v>28</v>
      </c>
      <c r="C67" s="6" t="s">
        <v>15</v>
      </c>
      <c r="D67" s="6">
        <v>31.040503399999999</v>
      </c>
      <c r="E67" s="6">
        <v>522.22270800000001</v>
      </c>
      <c r="F67" s="6">
        <v>893.04277890000003</v>
      </c>
      <c r="G67" s="6">
        <v>103.62181649999999</v>
      </c>
      <c r="H67" s="6">
        <v>42.936885599999997</v>
      </c>
      <c r="I67" s="6">
        <v>237.653954</v>
      </c>
      <c r="J67" s="6">
        <v>1.6957217814222201</v>
      </c>
      <c r="K67" s="6">
        <v>28.528674593237898</v>
      </c>
      <c r="L67" s="6">
        <v>48.786325157425097</v>
      </c>
      <c r="M67" s="6">
        <v>5.6607900008988397</v>
      </c>
      <c r="N67" s="6">
        <v>2.3456131236052702</v>
      </c>
      <c r="O67" s="6">
        <v>12.982875343410701</v>
      </c>
    </row>
    <row r="68" spans="1:15" x14ac:dyDescent="0.25">
      <c r="A68" s="6" t="s">
        <v>27</v>
      </c>
      <c r="B68" s="6" t="s">
        <v>28</v>
      </c>
      <c r="C68" s="6" t="s">
        <v>16</v>
      </c>
      <c r="D68" s="6">
        <v>29.506962300000001</v>
      </c>
      <c r="E68" s="6">
        <v>1323.4247198</v>
      </c>
      <c r="F68" s="6">
        <v>2207.4689800000001</v>
      </c>
      <c r="G68" s="6">
        <v>810.40605840000001</v>
      </c>
      <c r="H68" s="6">
        <v>234.31092340000001</v>
      </c>
      <c r="I68" s="6">
        <v>1862.9451898</v>
      </c>
      <c r="J68" s="6">
        <v>0.45619473803288302</v>
      </c>
      <c r="K68" s="6">
        <v>20.460913164057001</v>
      </c>
      <c r="L68" s="6">
        <v>34.1287497780419</v>
      </c>
      <c r="M68" s="6">
        <v>12.5293473368504</v>
      </c>
      <c r="N68" s="6">
        <v>3.6225826715719198</v>
      </c>
      <c r="O68" s="6">
        <v>28.802212311445899</v>
      </c>
    </row>
    <row r="69" spans="1:15" x14ac:dyDescent="0.25">
      <c r="A69" s="6" t="s">
        <v>44</v>
      </c>
      <c r="B69" s="6" t="s">
        <v>45</v>
      </c>
      <c r="C69" s="6" t="s">
        <v>15</v>
      </c>
      <c r="D69" s="6">
        <v>33.357093999999996</v>
      </c>
      <c r="E69" s="6">
        <v>788.64062839999997</v>
      </c>
      <c r="F69" s="6">
        <v>772.25074219999999</v>
      </c>
      <c r="G69" s="6">
        <v>82.370145699999995</v>
      </c>
      <c r="H69" s="6">
        <v>20.571180999999999</v>
      </c>
      <c r="I69" s="6">
        <v>34.001685500000001</v>
      </c>
      <c r="J69" s="6">
        <v>1.92682868689133</v>
      </c>
      <c r="K69" s="6">
        <v>45.554789228615697</v>
      </c>
      <c r="L69" s="6">
        <v>44.608048996836402</v>
      </c>
      <c r="M69" s="6">
        <v>4.75800319051109</v>
      </c>
      <c r="N69" s="6">
        <v>1.1882672295744301</v>
      </c>
      <c r="O69" s="6">
        <v>1.96406266757101</v>
      </c>
    </row>
    <row r="70" spans="1:15" x14ac:dyDescent="0.25">
      <c r="A70" s="6" t="s">
        <v>44</v>
      </c>
      <c r="B70" s="6" t="s">
        <v>45</v>
      </c>
      <c r="C70" s="6" t="s">
        <v>16</v>
      </c>
      <c r="D70" s="6">
        <v>39.286466300000001</v>
      </c>
      <c r="E70" s="6">
        <v>1666.5966530999999</v>
      </c>
      <c r="F70" s="6">
        <v>3385.3633275000002</v>
      </c>
      <c r="G70" s="6">
        <v>343.13862440000003</v>
      </c>
      <c r="H70" s="6">
        <v>147.0306702</v>
      </c>
      <c r="I70" s="6">
        <v>181.1063978</v>
      </c>
      <c r="J70" s="6">
        <v>0.68175818418239198</v>
      </c>
      <c r="K70" s="6">
        <v>28.921305859007902</v>
      </c>
      <c r="L70" s="6">
        <v>58.747944834989099</v>
      </c>
      <c r="M70" s="6">
        <v>5.9546604091951103</v>
      </c>
      <c r="N70" s="6">
        <v>2.55149857381477</v>
      </c>
      <c r="O70" s="6">
        <v>3.1428321388106601</v>
      </c>
    </row>
    <row r="71" spans="1:15" x14ac:dyDescent="0.25">
      <c r="A71" s="6" t="s">
        <v>46</v>
      </c>
      <c r="B71" s="6" t="s">
        <v>47</v>
      </c>
      <c r="C71" s="6" t="s">
        <v>15</v>
      </c>
      <c r="D71" s="6">
        <v>465.93613290000002</v>
      </c>
      <c r="E71" s="6">
        <v>5393.1030237000004</v>
      </c>
      <c r="F71" s="6">
        <v>9117.7604546999992</v>
      </c>
      <c r="G71" s="6">
        <v>1894.2697949000001</v>
      </c>
      <c r="H71" s="6">
        <v>376.34212739999998</v>
      </c>
      <c r="I71" s="6">
        <v>959.9723894</v>
      </c>
      <c r="J71" s="6">
        <v>2.5590504098253102</v>
      </c>
      <c r="K71" s="6">
        <v>29.620416895187802</v>
      </c>
      <c r="L71" s="6">
        <v>50.077268064755998</v>
      </c>
      <c r="M71" s="6">
        <v>10.403854847631999</v>
      </c>
      <c r="N71" s="6">
        <v>2.0669752941530302</v>
      </c>
      <c r="O71" s="6">
        <v>5.27243448844587</v>
      </c>
    </row>
    <row r="72" spans="1:15" x14ac:dyDescent="0.25">
      <c r="A72" s="6" t="s">
        <v>46</v>
      </c>
      <c r="B72" s="6" t="s">
        <v>47</v>
      </c>
      <c r="C72" s="6" t="s">
        <v>16</v>
      </c>
      <c r="D72" s="6">
        <v>332.68962829999998</v>
      </c>
      <c r="E72" s="6">
        <v>6877.7607410999999</v>
      </c>
      <c r="F72" s="6">
        <v>13762.1464275</v>
      </c>
      <c r="G72" s="6">
        <v>3501.3954723000002</v>
      </c>
      <c r="H72" s="6">
        <v>1418.0264162000001</v>
      </c>
      <c r="I72" s="6">
        <v>5009.3563573000001</v>
      </c>
      <c r="J72" s="6">
        <v>1.0766175545272201</v>
      </c>
      <c r="K72" s="6">
        <v>22.257134938481599</v>
      </c>
      <c r="L72" s="6">
        <v>44.535708875359902</v>
      </c>
      <c r="M72" s="6">
        <v>11.330872711850899</v>
      </c>
      <c r="N72" s="6">
        <v>4.5888780490853502</v>
      </c>
      <c r="O72" s="6">
        <v>16.2107878706951</v>
      </c>
    </row>
    <row r="73" spans="1:15" x14ac:dyDescent="0.25">
      <c r="A73" s="6" t="s">
        <v>29</v>
      </c>
      <c r="B73" s="6" t="s">
        <v>30</v>
      </c>
      <c r="C73" s="6" t="s">
        <v>15</v>
      </c>
      <c r="D73" s="6">
        <v>127.7699933</v>
      </c>
      <c r="E73" s="6">
        <v>1448.9754252</v>
      </c>
      <c r="F73" s="6">
        <v>2209.9414013000001</v>
      </c>
      <c r="G73" s="6">
        <v>384.62067999999999</v>
      </c>
      <c r="H73" s="6">
        <v>45.346726699999998</v>
      </c>
      <c r="I73" s="6">
        <v>257.7215084</v>
      </c>
      <c r="J73" s="6">
        <v>2.8555937379911498</v>
      </c>
      <c r="K73" s="6">
        <v>32.383856677436199</v>
      </c>
      <c r="L73" s="6">
        <v>49.391055473113802</v>
      </c>
      <c r="M73" s="6">
        <v>8.5960746881396197</v>
      </c>
      <c r="N73" s="6">
        <v>1.01347605535889</v>
      </c>
      <c r="O73" s="6">
        <v>5.7599433679603598</v>
      </c>
    </row>
    <row r="74" spans="1:15" x14ac:dyDescent="0.25">
      <c r="A74" s="6" t="s">
        <v>29</v>
      </c>
      <c r="B74" s="6" t="s">
        <v>30</v>
      </c>
      <c r="C74" s="6" t="s">
        <v>16</v>
      </c>
      <c r="D74" s="6">
        <v>202.41915879999999</v>
      </c>
      <c r="E74" s="6">
        <v>5841.4795141000004</v>
      </c>
      <c r="F74" s="6">
        <v>15654.522201399999</v>
      </c>
      <c r="G74" s="6">
        <v>6543.7036103</v>
      </c>
      <c r="H74" s="6">
        <v>985.55147150000005</v>
      </c>
      <c r="I74" s="6">
        <v>6005.7554295</v>
      </c>
      <c r="J74" s="6">
        <v>0.57450878566068198</v>
      </c>
      <c r="K74" s="6">
        <v>16.5793659157689</v>
      </c>
      <c r="L74" s="6">
        <v>44.430875977064296</v>
      </c>
      <c r="M74" s="6">
        <v>18.5724278134727</v>
      </c>
      <c r="N74" s="6">
        <v>2.7972054742950698</v>
      </c>
      <c r="O74" s="6">
        <v>17.045616033738298</v>
      </c>
    </row>
    <row r="75" spans="1:15" x14ac:dyDescent="0.25">
      <c r="A75" s="6" t="s">
        <v>48</v>
      </c>
      <c r="B75" s="6" t="s">
        <v>49</v>
      </c>
      <c r="C75" s="6" t="s">
        <v>15</v>
      </c>
      <c r="D75" s="6">
        <v>933.15129030000003</v>
      </c>
      <c r="E75" s="6">
        <v>6849.3172040999998</v>
      </c>
      <c r="F75" s="6">
        <v>7114.3777718000001</v>
      </c>
      <c r="G75" s="6">
        <v>1705.9389598</v>
      </c>
      <c r="H75" s="6">
        <v>401.69003359999999</v>
      </c>
      <c r="I75" s="6">
        <v>808.13489949999996</v>
      </c>
      <c r="J75" s="6">
        <v>5.2387116877605804</v>
      </c>
      <c r="K75" s="6">
        <v>38.452069308892703</v>
      </c>
      <c r="L75" s="6">
        <v>39.940119433677999</v>
      </c>
      <c r="M75" s="6">
        <v>9.5771419492301604</v>
      </c>
      <c r="N75" s="6">
        <v>2.2550879967177999</v>
      </c>
      <c r="O75" s="6">
        <v>4.5368696237207304</v>
      </c>
    </row>
    <row r="76" spans="1:15" x14ac:dyDescent="0.25">
      <c r="A76" s="6" t="s">
        <v>48</v>
      </c>
      <c r="B76" s="6" t="s">
        <v>49</v>
      </c>
      <c r="C76" s="6" t="s">
        <v>16</v>
      </c>
      <c r="D76" s="6">
        <v>400.93159359999999</v>
      </c>
      <c r="E76" s="6">
        <v>8387.6961874999997</v>
      </c>
      <c r="F76" s="6">
        <v>14051.8061079</v>
      </c>
      <c r="G76" s="6">
        <v>5250.2317042000004</v>
      </c>
      <c r="H76" s="6">
        <v>1721.9917347999999</v>
      </c>
      <c r="I76" s="6">
        <v>8794.4848253</v>
      </c>
      <c r="J76" s="6">
        <v>1.03849073316019</v>
      </c>
      <c r="K76" s="6">
        <v>21.725762953897</v>
      </c>
      <c r="L76" s="6">
        <v>36.396908251078401</v>
      </c>
      <c r="M76" s="6">
        <v>13.5991202958058</v>
      </c>
      <c r="N76" s="6">
        <v>4.4602931964307801</v>
      </c>
      <c r="O76" s="6">
        <v>22.779424569627899</v>
      </c>
    </row>
    <row r="77" spans="1:15" x14ac:dyDescent="0.25">
      <c r="A77" s="6" t="s">
        <v>50</v>
      </c>
      <c r="B77" s="6" t="s">
        <v>51</v>
      </c>
      <c r="C77" s="6" t="s">
        <v>15</v>
      </c>
      <c r="D77" s="6">
        <v>20.596473799999998</v>
      </c>
      <c r="E77" s="6">
        <v>217.7070056</v>
      </c>
      <c r="F77" s="6">
        <v>797.73976170000003</v>
      </c>
      <c r="G77" s="6">
        <v>125.1199637</v>
      </c>
      <c r="H77" s="6">
        <v>26.6086098</v>
      </c>
      <c r="I77" s="6">
        <v>43.838784599999997</v>
      </c>
      <c r="J77" s="6">
        <v>1.67232027829076</v>
      </c>
      <c r="K77" s="6">
        <v>17.676610264755201</v>
      </c>
      <c r="L77" s="6">
        <v>64.7720766789582</v>
      </c>
      <c r="M77" s="6">
        <v>10.1590522021548</v>
      </c>
      <c r="N77" s="6">
        <v>2.1604726215643</v>
      </c>
      <c r="O77" s="6">
        <v>3.55946795427676</v>
      </c>
    </row>
    <row r="78" spans="1:15" x14ac:dyDescent="0.25">
      <c r="A78" s="6" t="s">
        <v>50</v>
      </c>
      <c r="B78" s="6" t="s">
        <v>51</v>
      </c>
      <c r="C78" s="6" t="s">
        <v>16</v>
      </c>
      <c r="D78" s="6">
        <v>19.1964951</v>
      </c>
      <c r="E78" s="6">
        <v>594.45761379999999</v>
      </c>
      <c r="F78" s="6">
        <v>1962.1018392000001</v>
      </c>
      <c r="G78" s="6">
        <v>556.97046079999996</v>
      </c>
      <c r="H78" s="6">
        <v>71.986424400000004</v>
      </c>
      <c r="I78" s="6">
        <v>312.61881030000001</v>
      </c>
      <c r="J78" s="6">
        <v>0.54576869755597801</v>
      </c>
      <c r="K78" s="6">
        <v>16.9008121506441</v>
      </c>
      <c r="L78" s="6">
        <v>55.783816768321103</v>
      </c>
      <c r="M78" s="6">
        <v>15.8350282895115</v>
      </c>
      <c r="N78" s="6">
        <v>2.0466203274002801</v>
      </c>
      <c r="O78" s="6">
        <v>8.8879537665670192</v>
      </c>
    </row>
    <row r="79" spans="1:15" x14ac:dyDescent="0.25">
      <c r="A79" s="6" t="s">
        <v>31</v>
      </c>
      <c r="B79" s="6" t="s">
        <v>32</v>
      </c>
      <c r="C79" s="6" t="s">
        <v>15</v>
      </c>
      <c r="D79" s="6">
        <v>155.43334519999999</v>
      </c>
      <c r="E79" s="6">
        <v>600.97505360000002</v>
      </c>
      <c r="F79" s="6">
        <v>760.42260139999996</v>
      </c>
      <c r="G79" s="6">
        <v>205.58959830000001</v>
      </c>
      <c r="H79" s="6">
        <v>33.373027100000002</v>
      </c>
      <c r="I79" s="6">
        <v>208.97685530000001</v>
      </c>
      <c r="J79" s="6">
        <v>7.9110179387874799</v>
      </c>
      <c r="K79" s="6">
        <v>30.5875449291518</v>
      </c>
      <c r="L79" s="6">
        <v>38.702871851559699</v>
      </c>
      <c r="M79" s="6">
        <v>10.4637971864187</v>
      </c>
      <c r="N79" s="6">
        <v>1.6985712796699199</v>
      </c>
      <c r="O79" s="6">
        <v>10.636196814412401</v>
      </c>
    </row>
    <row r="80" spans="1:15" x14ac:dyDescent="0.25">
      <c r="A80" s="6" t="s">
        <v>31</v>
      </c>
      <c r="B80" s="6" t="s">
        <v>32</v>
      </c>
      <c r="C80" s="6" t="s">
        <v>16</v>
      </c>
      <c r="D80" s="6">
        <v>58.6499703</v>
      </c>
      <c r="E80" s="6">
        <v>711.01038430000006</v>
      </c>
      <c r="F80" s="6">
        <v>1460.0139611</v>
      </c>
      <c r="G80" s="6">
        <v>689.19258509999997</v>
      </c>
      <c r="H80" s="6">
        <v>127.8295662</v>
      </c>
      <c r="I80" s="6">
        <v>1323.0783845999999</v>
      </c>
      <c r="J80" s="6">
        <v>1.3421737341576101</v>
      </c>
      <c r="K80" s="6">
        <v>16.271098819648898</v>
      </c>
      <c r="L80" s="6">
        <v>33.4116518741329</v>
      </c>
      <c r="M80" s="6">
        <v>15.771809956013</v>
      </c>
      <c r="N80" s="6">
        <v>2.9253124140525202</v>
      </c>
      <c r="O80" s="6">
        <v>30.2779532019951</v>
      </c>
    </row>
    <row r="81" spans="1:15" x14ac:dyDescent="0.25">
      <c r="A81" s="6" t="s">
        <v>52</v>
      </c>
      <c r="B81" s="6" t="s">
        <v>53</v>
      </c>
      <c r="C81" s="6" t="s">
        <v>15</v>
      </c>
      <c r="D81" s="6">
        <v>176.17836120000001</v>
      </c>
      <c r="E81" s="6">
        <v>2394.2139234000001</v>
      </c>
      <c r="F81" s="6">
        <v>6631.2002013000001</v>
      </c>
      <c r="G81" s="6">
        <v>837.64191489999996</v>
      </c>
      <c r="H81" s="6">
        <v>236.31675010000001</v>
      </c>
      <c r="I81" s="6">
        <v>423.3902258</v>
      </c>
      <c r="J81" s="6">
        <v>1.64668965832151</v>
      </c>
      <c r="K81" s="6">
        <v>22.378045071020601</v>
      </c>
      <c r="L81" s="6">
        <v>61.979965753820601</v>
      </c>
      <c r="M81" s="6">
        <v>7.82920370723971</v>
      </c>
      <c r="N81" s="6">
        <v>2.2087862880962001</v>
      </c>
      <c r="O81" s="6">
        <v>3.9573095215013798</v>
      </c>
    </row>
    <row r="82" spans="1:15" x14ac:dyDescent="0.25">
      <c r="A82" s="6" t="s">
        <v>52</v>
      </c>
      <c r="B82" s="6" t="s">
        <v>53</v>
      </c>
      <c r="C82" s="6" t="s">
        <v>16</v>
      </c>
      <c r="D82" s="6">
        <v>239.83080000000001</v>
      </c>
      <c r="E82" s="6">
        <v>5117.8275600999996</v>
      </c>
      <c r="F82" s="6">
        <v>13340.4925004</v>
      </c>
      <c r="G82" s="6">
        <v>5781.1131500000001</v>
      </c>
      <c r="H82" s="6">
        <v>1976.420496</v>
      </c>
      <c r="I82" s="6">
        <v>6861.7443486000002</v>
      </c>
      <c r="J82" s="6">
        <v>0.71983585841225095</v>
      </c>
      <c r="K82" s="6">
        <v>15.360811851232</v>
      </c>
      <c r="L82" s="6">
        <v>40.040582238259802</v>
      </c>
      <c r="M82" s="6">
        <v>17.351618503163898</v>
      </c>
      <c r="N82" s="6">
        <v>5.9320918927916102</v>
      </c>
      <c r="O82" s="6">
        <v>20.595059656140499</v>
      </c>
    </row>
    <row r="83" spans="1:15" x14ac:dyDescent="0.25">
      <c r="A83" s="6" t="s">
        <v>33</v>
      </c>
      <c r="B83" s="6" t="s">
        <v>34</v>
      </c>
      <c r="C83" s="6" t="s">
        <v>15</v>
      </c>
      <c r="D83" s="6">
        <v>129.8175425</v>
      </c>
      <c r="E83" s="6">
        <v>3481.1736784</v>
      </c>
      <c r="F83" s="6">
        <v>8366.5852704999998</v>
      </c>
      <c r="G83" s="6">
        <v>2415.6995218000002</v>
      </c>
      <c r="H83" s="6">
        <v>270.89576410000001</v>
      </c>
      <c r="I83" s="6">
        <v>1553.5289711</v>
      </c>
      <c r="J83" s="6">
        <v>0.80046823229740205</v>
      </c>
      <c r="K83" s="6">
        <v>21.4652726203709</v>
      </c>
      <c r="L83" s="6">
        <v>51.589219706902199</v>
      </c>
      <c r="M83" s="6">
        <v>14.8954500966379</v>
      </c>
      <c r="N83" s="6">
        <v>1.67037096258374</v>
      </c>
      <c r="O83" s="6">
        <v>9.5792183812077507</v>
      </c>
    </row>
    <row r="84" spans="1:15" x14ac:dyDescent="0.25">
      <c r="A84" s="6" t="s">
        <v>33</v>
      </c>
      <c r="B84" s="6" t="s">
        <v>34</v>
      </c>
      <c r="C84" s="6" t="s">
        <v>16</v>
      </c>
      <c r="D84" s="6">
        <v>63.826313900000002</v>
      </c>
      <c r="E84" s="6">
        <v>5056.9117366</v>
      </c>
      <c r="F84" s="6">
        <v>11979.086993700001</v>
      </c>
      <c r="G84" s="6">
        <v>7461.2035563999998</v>
      </c>
      <c r="H84" s="6">
        <v>1363.2913725999999</v>
      </c>
      <c r="I84" s="6">
        <v>7760.0036041000003</v>
      </c>
      <c r="J84" s="6">
        <v>0.18948373344511199</v>
      </c>
      <c r="K84" s="6">
        <v>15.012656332537601</v>
      </c>
      <c r="L84" s="6">
        <v>35.5627951566549</v>
      </c>
      <c r="M84" s="6">
        <v>22.150373716954</v>
      </c>
      <c r="N84" s="6">
        <v>4.0472576789956003</v>
      </c>
      <c r="O84" s="6">
        <v>23.0374333814128</v>
      </c>
    </row>
    <row r="85" spans="1:15" x14ac:dyDescent="0.25">
      <c r="A85" s="6" t="s">
        <v>54</v>
      </c>
      <c r="B85" s="6" t="s">
        <v>55</v>
      </c>
      <c r="C85" s="6" t="s">
        <v>15</v>
      </c>
      <c r="D85" s="6">
        <v>165.96790229999999</v>
      </c>
      <c r="E85" s="6">
        <v>633.79403060000004</v>
      </c>
      <c r="F85" s="6">
        <v>1408.9901348000001</v>
      </c>
      <c r="G85" s="6">
        <v>199.27917009999999</v>
      </c>
      <c r="H85" s="6">
        <v>26.080917500000002</v>
      </c>
      <c r="I85" s="6">
        <v>50.509304499999999</v>
      </c>
      <c r="J85" s="6">
        <v>6.6798063602557596</v>
      </c>
      <c r="K85" s="6">
        <v>25.508675701892098</v>
      </c>
      <c r="L85" s="6">
        <v>56.708442617790801</v>
      </c>
      <c r="M85" s="6">
        <v>8.0205042628924605</v>
      </c>
      <c r="N85" s="6">
        <v>1.04969380334095</v>
      </c>
      <c r="O85" s="6">
        <v>2.0328772538278601</v>
      </c>
    </row>
    <row r="86" spans="1:15" x14ac:dyDescent="0.25">
      <c r="A86" s="6" t="s">
        <v>54</v>
      </c>
      <c r="B86" s="6" t="s">
        <v>55</v>
      </c>
      <c r="C86" s="6" t="s">
        <v>16</v>
      </c>
      <c r="D86" s="6">
        <v>34.305604000000002</v>
      </c>
      <c r="E86" s="6">
        <v>1045.5160741</v>
      </c>
      <c r="F86" s="6">
        <v>2969.7315969000001</v>
      </c>
      <c r="G86" s="6">
        <v>1669.2953828</v>
      </c>
      <c r="H86" s="6">
        <v>364.37588690000001</v>
      </c>
      <c r="I86" s="6">
        <v>759.00343699999996</v>
      </c>
      <c r="J86" s="6">
        <v>0.50138060426739195</v>
      </c>
      <c r="K86" s="6">
        <v>15.2803454795178</v>
      </c>
      <c r="L86" s="6">
        <v>43.402991026354997</v>
      </c>
      <c r="M86" s="6">
        <v>24.396956477694701</v>
      </c>
      <c r="N86" s="6">
        <v>5.3253982164076996</v>
      </c>
      <c r="O86" s="6">
        <v>11.0929281957574</v>
      </c>
    </row>
    <row r="87" spans="1:15" x14ac:dyDescent="0.25">
      <c r="A87" s="6" t="s">
        <v>35</v>
      </c>
      <c r="B87" s="6" t="s">
        <v>36</v>
      </c>
      <c r="C87" s="6" t="s">
        <v>15</v>
      </c>
      <c r="D87" s="6">
        <v>2955.9989661</v>
      </c>
      <c r="E87" s="6">
        <v>25198.629893900001</v>
      </c>
      <c r="F87" s="6">
        <v>55146.526988700003</v>
      </c>
      <c r="G87" s="6">
        <v>7646.8457946999997</v>
      </c>
      <c r="H87" s="6">
        <v>2051.2648896000001</v>
      </c>
      <c r="I87" s="6">
        <v>4737.7677121999996</v>
      </c>
      <c r="J87" s="6">
        <v>3.0244410309034699</v>
      </c>
      <c r="K87" s="6">
        <v>25.782069292876599</v>
      </c>
      <c r="L87" s="6">
        <v>56.423368495456799</v>
      </c>
      <c r="M87" s="6">
        <v>7.8238979254432897</v>
      </c>
      <c r="N87" s="6">
        <v>2.0987590890612098</v>
      </c>
      <c r="O87" s="6">
        <v>4.8474641662586304</v>
      </c>
    </row>
    <row r="88" spans="1:15" x14ac:dyDescent="0.25">
      <c r="A88" s="6" t="s">
        <v>35</v>
      </c>
      <c r="B88" s="6" t="s">
        <v>36</v>
      </c>
      <c r="C88" s="6" t="s">
        <v>16</v>
      </c>
      <c r="D88" s="6">
        <v>820.74353169999995</v>
      </c>
      <c r="E88" s="6">
        <v>26762.4432929</v>
      </c>
      <c r="F88" s="6">
        <v>82546.134844900007</v>
      </c>
      <c r="G88" s="6">
        <v>25368.7707027</v>
      </c>
      <c r="H88" s="6">
        <v>5792.0566638</v>
      </c>
      <c r="I88" s="6">
        <v>18254.8725663</v>
      </c>
      <c r="J88" s="6">
        <v>0.51442754117761103</v>
      </c>
      <c r="K88" s="6">
        <v>16.774226499909901</v>
      </c>
      <c r="L88" s="6">
        <v>51.7384585340832</v>
      </c>
      <c r="M88" s="6">
        <v>15.900697149884801</v>
      </c>
      <c r="N88" s="6">
        <v>3.6303587574408498</v>
      </c>
      <c r="O88" s="6">
        <v>11.441831517503701</v>
      </c>
    </row>
    <row r="89" spans="1:15" x14ac:dyDescent="0.25">
      <c r="A89" s="6" t="s">
        <v>37</v>
      </c>
      <c r="B89" s="6" t="s">
        <v>38</v>
      </c>
      <c r="C89" s="6" t="s">
        <v>15</v>
      </c>
      <c r="D89" s="6">
        <v>17.033887199999999</v>
      </c>
      <c r="E89" s="6">
        <v>715.5708644</v>
      </c>
      <c r="F89" s="6">
        <v>928.65372490000004</v>
      </c>
      <c r="G89" s="6">
        <v>194.25088009999999</v>
      </c>
      <c r="H89" s="6">
        <v>46.610572900000001</v>
      </c>
      <c r="I89" s="6">
        <v>106.99289709999999</v>
      </c>
      <c r="J89" s="6">
        <v>0.84783129023302595</v>
      </c>
      <c r="K89" s="6">
        <v>35.616260815523901</v>
      </c>
      <c r="L89" s="6">
        <v>46.222079347905499</v>
      </c>
      <c r="M89" s="6">
        <v>9.6684903669013291</v>
      </c>
      <c r="N89" s="6">
        <v>2.3199579577060701</v>
      </c>
      <c r="O89" s="6">
        <v>5.3253802217301498</v>
      </c>
    </row>
    <row r="90" spans="1:15" x14ac:dyDescent="0.25">
      <c r="A90" s="6" t="s">
        <v>37</v>
      </c>
      <c r="B90" s="6" t="s">
        <v>38</v>
      </c>
      <c r="C90" s="6" t="s">
        <v>16</v>
      </c>
      <c r="D90" s="6">
        <v>46.439604199999998</v>
      </c>
      <c r="E90" s="6">
        <v>692.64107769999998</v>
      </c>
      <c r="F90" s="6">
        <v>2011.9479246000001</v>
      </c>
      <c r="G90" s="6">
        <v>855.0195324</v>
      </c>
      <c r="H90" s="6">
        <v>172.52228389999999</v>
      </c>
      <c r="I90" s="6">
        <v>1002.2935735999999</v>
      </c>
      <c r="J90" s="6">
        <v>0.97136426041337098</v>
      </c>
      <c r="K90" s="6">
        <v>14.487780414200399</v>
      </c>
      <c r="L90" s="6">
        <v>42.083354099070803</v>
      </c>
      <c r="M90" s="6">
        <v>17.884205303556701</v>
      </c>
      <c r="N90" s="6">
        <v>3.6086005381016801</v>
      </c>
      <c r="O90" s="6">
        <v>20.964695384656999</v>
      </c>
    </row>
    <row r="91" spans="1:15" x14ac:dyDescent="0.25">
      <c r="A91" s="6" t="s">
        <v>56</v>
      </c>
      <c r="B91" s="6" t="s">
        <v>57</v>
      </c>
      <c r="C91" s="6" t="s">
        <v>15</v>
      </c>
      <c r="D91" s="6">
        <v>24.825730499999999</v>
      </c>
      <c r="E91" s="6">
        <v>406.68993899999998</v>
      </c>
      <c r="F91" s="6">
        <v>519.68041110000001</v>
      </c>
      <c r="G91" s="6">
        <v>69.977373099999994</v>
      </c>
      <c r="H91" s="6">
        <v>10.571952700000001</v>
      </c>
      <c r="I91" s="6">
        <v>17.107941100000001</v>
      </c>
      <c r="J91" s="6">
        <v>2.3669401026533898</v>
      </c>
      <c r="K91" s="6">
        <v>38.774719074822798</v>
      </c>
      <c r="L91" s="6">
        <v>49.547480812135198</v>
      </c>
      <c r="M91" s="6">
        <v>6.6717976604446099</v>
      </c>
      <c r="N91" s="6">
        <v>1.00795337357685</v>
      </c>
      <c r="O91" s="6">
        <v>1.63110897636717</v>
      </c>
    </row>
    <row r="92" spans="1:15" x14ac:dyDescent="0.25">
      <c r="A92" s="6" t="s">
        <v>56</v>
      </c>
      <c r="B92" s="6" t="s">
        <v>57</v>
      </c>
      <c r="C92" s="6" t="s">
        <v>16</v>
      </c>
      <c r="D92" s="6">
        <v>31.389076200000002</v>
      </c>
      <c r="E92" s="6">
        <v>621.2897749</v>
      </c>
      <c r="F92" s="6">
        <v>794.39114099999995</v>
      </c>
      <c r="G92" s="6">
        <v>313.06370129999999</v>
      </c>
      <c r="H92" s="6">
        <v>59.040366499999998</v>
      </c>
      <c r="I92" s="6">
        <v>239.42336</v>
      </c>
      <c r="J92" s="6">
        <v>1.5247797309259601</v>
      </c>
      <c r="K92" s="6">
        <v>30.180246457812999</v>
      </c>
      <c r="L92" s="6">
        <v>38.588950579690803</v>
      </c>
      <c r="M92" s="6">
        <v>15.207621377238899</v>
      </c>
      <c r="N92" s="6">
        <v>2.8679899201888599</v>
      </c>
      <c r="O92" s="6">
        <v>11.630411934142501</v>
      </c>
    </row>
    <row r="93" spans="1:15" x14ac:dyDescent="0.25">
      <c r="A93" s="6" t="s">
        <v>58</v>
      </c>
      <c r="B93" s="6" t="s">
        <v>59</v>
      </c>
      <c r="C93" s="6" t="s">
        <v>15</v>
      </c>
      <c r="D93" s="6">
        <v>15.779113799999999</v>
      </c>
      <c r="E93" s="6">
        <v>214.05970210000001</v>
      </c>
      <c r="F93" s="6">
        <v>269.34058659999999</v>
      </c>
      <c r="G93" s="6">
        <v>97.590293000000003</v>
      </c>
      <c r="H93" s="6">
        <v>35.600716599999998</v>
      </c>
      <c r="I93" s="6">
        <v>62.2149109</v>
      </c>
      <c r="J93" s="6">
        <v>2.2717315321101301</v>
      </c>
      <c r="K93" s="6">
        <v>30.818345135116001</v>
      </c>
      <c r="L93" s="6">
        <v>38.777177933545197</v>
      </c>
      <c r="M93" s="6">
        <v>14.0501519062475</v>
      </c>
      <c r="N93" s="6">
        <v>5.12546341264974</v>
      </c>
      <c r="O93" s="6">
        <v>8.9571300803313996</v>
      </c>
    </row>
    <row r="94" spans="1:15" x14ac:dyDescent="0.25">
      <c r="A94" s="6" t="s">
        <v>58</v>
      </c>
      <c r="B94" s="6" t="s">
        <v>59</v>
      </c>
      <c r="C94" s="6" t="s">
        <v>16</v>
      </c>
      <c r="D94" s="6">
        <v>24.913501700000001</v>
      </c>
      <c r="E94" s="6">
        <v>399.0273363</v>
      </c>
      <c r="F94" s="6">
        <v>771.01726499999995</v>
      </c>
      <c r="G94" s="6">
        <v>314.02344920000002</v>
      </c>
      <c r="H94" s="6">
        <v>124.2203281</v>
      </c>
      <c r="I94" s="6">
        <v>554.98152240000002</v>
      </c>
      <c r="J94" s="6">
        <v>1.13854723828264</v>
      </c>
      <c r="K94" s="6">
        <v>18.235552641869099</v>
      </c>
      <c r="L94" s="6">
        <v>35.235495527872203</v>
      </c>
      <c r="M94" s="6">
        <v>14.350874282865201</v>
      </c>
      <c r="N94" s="6">
        <v>5.6768700441985098</v>
      </c>
      <c r="O94" s="6">
        <v>25.3626602649124</v>
      </c>
    </row>
    <row r="95" spans="1:15" x14ac:dyDescent="0.25">
      <c r="A95" s="6" t="s">
        <v>60</v>
      </c>
      <c r="B95" s="6" t="s">
        <v>61</v>
      </c>
      <c r="C95" s="6" t="s">
        <v>15</v>
      </c>
      <c r="D95" s="6">
        <v>19.765980500000001</v>
      </c>
      <c r="E95" s="6">
        <v>93.222532999999999</v>
      </c>
      <c r="F95" s="6">
        <v>159.67624079999999</v>
      </c>
      <c r="G95" s="6">
        <v>10.206503700000001</v>
      </c>
      <c r="H95" s="6">
        <v>6.0796250000000001</v>
      </c>
      <c r="I95" s="6">
        <v>22.143720200000001</v>
      </c>
      <c r="J95" s="6">
        <v>6.3536880089471097</v>
      </c>
      <c r="K95" s="6">
        <v>29.9659756360569</v>
      </c>
      <c r="L95" s="6">
        <v>51.327229452883003</v>
      </c>
      <c r="M95" s="6">
        <v>3.2808359884785001</v>
      </c>
      <c r="N95" s="6">
        <v>1.9542688743113501</v>
      </c>
      <c r="O95" s="6">
        <v>7.1180020393230699</v>
      </c>
    </row>
    <row r="96" spans="1:15" x14ac:dyDescent="0.25">
      <c r="A96" s="6" t="s">
        <v>60</v>
      </c>
      <c r="B96" s="6" t="s">
        <v>61</v>
      </c>
      <c r="C96" s="6" t="s">
        <v>16</v>
      </c>
      <c r="D96" s="6">
        <v>13.441694999999999</v>
      </c>
      <c r="E96" s="6">
        <v>794.90393659999995</v>
      </c>
      <c r="F96" s="6">
        <v>1248.3650338</v>
      </c>
      <c r="G96" s="6">
        <v>604.83237650000001</v>
      </c>
      <c r="H96" s="6">
        <v>79.800702700000002</v>
      </c>
      <c r="I96" s="6">
        <v>785.54106019999995</v>
      </c>
      <c r="J96" s="6">
        <v>0.38112089688061801</v>
      </c>
      <c r="K96" s="6">
        <v>22.538415077185299</v>
      </c>
      <c r="L96" s="6">
        <v>35.395684942729297</v>
      </c>
      <c r="M96" s="6">
        <v>17.149195677637099</v>
      </c>
      <c r="N96" s="6">
        <v>2.2626398965850298</v>
      </c>
      <c r="O96" s="6">
        <v>22.272943508982699</v>
      </c>
    </row>
    <row r="97" spans="1:15" x14ac:dyDescent="0.25">
      <c r="A97" s="6" t="s">
        <v>62</v>
      </c>
      <c r="B97" s="6" t="s">
        <v>63</v>
      </c>
      <c r="C97" s="6" t="s">
        <v>15</v>
      </c>
      <c r="D97" s="6">
        <v>7.7383911999999997</v>
      </c>
      <c r="E97" s="6">
        <v>261.45931769999999</v>
      </c>
      <c r="F97" s="6">
        <v>695.5385546</v>
      </c>
      <c r="G97" s="6">
        <v>62.114948200000001</v>
      </c>
      <c r="H97" s="6">
        <v>38.248863800000002</v>
      </c>
      <c r="I97" s="6">
        <v>37.0412909</v>
      </c>
      <c r="J97" s="6">
        <v>0.70212328798404899</v>
      </c>
      <c r="K97" s="6">
        <v>23.722847691854898</v>
      </c>
      <c r="L97" s="6">
        <v>63.107925698486902</v>
      </c>
      <c r="M97" s="6">
        <v>5.6358421971666202</v>
      </c>
      <c r="N97" s="6">
        <v>3.4704135935787299</v>
      </c>
      <c r="O97" s="6">
        <v>3.3608475309288601</v>
      </c>
    </row>
    <row r="98" spans="1:15" x14ac:dyDescent="0.25">
      <c r="A98" s="6" t="s">
        <v>62</v>
      </c>
      <c r="B98" s="6" t="s">
        <v>63</v>
      </c>
      <c r="C98" s="6" t="s">
        <v>16</v>
      </c>
      <c r="D98" s="6">
        <v>40.689234499999998</v>
      </c>
      <c r="E98" s="6">
        <v>899.83869579999998</v>
      </c>
      <c r="F98" s="6">
        <v>2922.0921800000001</v>
      </c>
      <c r="G98" s="6">
        <v>823.06190600000002</v>
      </c>
      <c r="H98" s="6">
        <v>250.39628680000001</v>
      </c>
      <c r="I98" s="6">
        <v>955.94347340000002</v>
      </c>
      <c r="J98" s="6">
        <v>0.69058187568631801</v>
      </c>
      <c r="K98" s="6">
        <v>15.272154956876699</v>
      </c>
      <c r="L98" s="6">
        <v>49.594049221858</v>
      </c>
      <c r="M98" s="6">
        <v>13.969091378493101</v>
      </c>
      <c r="N98" s="6">
        <v>4.2497515504557599</v>
      </c>
      <c r="O98" s="6">
        <v>16.224371016630101</v>
      </c>
    </row>
    <row r="99" spans="1:15" x14ac:dyDescent="0.25">
      <c r="A99" s="6" t="s">
        <v>64</v>
      </c>
      <c r="B99" s="6" t="s">
        <v>65</v>
      </c>
      <c r="C99" s="6" t="s">
        <v>15</v>
      </c>
      <c r="D99" s="6">
        <v>15.2740905</v>
      </c>
      <c r="E99" s="6">
        <v>122.11100140000001</v>
      </c>
      <c r="F99" s="6">
        <v>119.37203649999999</v>
      </c>
      <c r="G99" s="6">
        <v>8.5293860000000006</v>
      </c>
      <c r="H99" s="6">
        <v>2.7606768000000002</v>
      </c>
      <c r="I99" s="6">
        <v>7.1934075999999996</v>
      </c>
      <c r="J99" s="6">
        <v>5.5493595663547897</v>
      </c>
      <c r="K99" s="6">
        <v>44.365185198834098</v>
      </c>
      <c r="L99" s="6">
        <v>43.370068594691602</v>
      </c>
      <c r="M99" s="6">
        <v>3.0988836811090401</v>
      </c>
      <c r="N99" s="6">
        <v>1.00300493896469</v>
      </c>
      <c r="O99" s="6">
        <v>2.6134980200457298</v>
      </c>
    </row>
    <row r="100" spans="1:15" x14ac:dyDescent="0.25">
      <c r="A100" s="6" t="s">
        <v>64</v>
      </c>
      <c r="B100" s="6" t="s">
        <v>65</v>
      </c>
      <c r="C100" s="6" t="s">
        <v>16</v>
      </c>
      <c r="D100" s="6">
        <v>2.9749922999999998</v>
      </c>
      <c r="E100" s="6">
        <v>79.614081499999998</v>
      </c>
      <c r="F100" s="6">
        <v>138.25472429999999</v>
      </c>
      <c r="G100" s="6">
        <v>30.074534799999999</v>
      </c>
      <c r="H100" s="6">
        <v>15.762859199999999</v>
      </c>
      <c r="I100" s="6">
        <v>32.942674699999998</v>
      </c>
      <c r="J100" s="6">
        <v>0.99290898678169004</v>
      </c>
      <c r="K100" s="6">
        <v>26.5713417126222</v>
      </c>
      <c r="L100" s="6">
        <v>46.142760847648198</v>
      </c>
      <c r="M100" s="6">
        <v>10.0374296350947</v>
      </c>
      <c r="N100" s="6">
        <v>5.2608823750751998</v>
      </c>
      <c r="O100" s="6">
        <v>10.994676442777999</v>
      </c>
    </row>
    <row r="101" spans="1:15" x14ac:dyDescent="0.25">
      <c r="A101" s="6" t="s">
        <v>66</v>
      </c>
      <c r="B101" s="6" t="s">
        <v>67</v>
      </c>
      <c r="C101" s="6" t="s">
        <v>15</v>
      </c>
      <c r="D101" s="6">
        <v>147.707008</v>
      </c>
      <c r="E101" s="6">
        <v>4499.5413964999998</v>
      </c>
      <c r="F101" s="6">
        <v>6505.6719812000001</v>
      </c>
      <c r="G101" s="6">
        <v>2053.1519137</v>
      </c>
      <c r="H101" s="6">
        <v>342.06838269999997</v>
      </c>
      <c r="I101" s="6">
        <v>773.90748619999999</v>
      </c>
      <c r="J101" s="6">
        <v>1.0313260105278099</v>
      </c>
      <c r="K101" s="6">
        <v>31.416884956853799</v>
      </c>
      <c r="L101" s="6">
        <v>45.424173307833598</v>
      </c>
      <c r="M101" s="6">
        <v>14.3356026287105</v>
      </c>
      <c r="N101" s="6">
        <v>2.3884040793629202</v>
      </c>
      <c r="O101" s="6">
        <v>5.4036090167113402</v>
      </c>
    </row>
    <row r="102" spans="1:15" x14ac:dyDescent="0.25">
      <c r="A102" s="6" t="s">
        <v>66</v>
      </c>
      <c r="B102" s="6" t="s">
        <v>67</v>
      </c>
      <c r="C102" s="6" t="s">
        <v>16</v>
      </c>
      <c r="D102" s="6">
        <v>107.3625198</v>
      </c>
      <c r="E102" s="6">
        <v>4152.8594770999998</v>
      </c>
      <c r="F102" s="6">
        <v>9589.9350102000008</v>
      </c>
      <c r="G102" s="6">
        <v>5197.4175994999996</v>
      </c>
      <c r="H102" s="6">
        <v>1131.3545637</v>
      </c>
      <c r="I102" s="6">
        <v>8180.5660553999996</v>
      </c>
      <c r="J102" s="6">
        <v>0.378576977289447</v>
      </c>
      <c r="K102" s="6">
        <v>14.643629740407301</v>
      </c>
      <c r="L102" s="6">
        <v>33.815605439653197</v>
      </c>
      <c r="M102" s="6">
        <v>18.326904474625401</v>
      </c>
      <c r="N102" s="6">
        <v>3.98933251348826</v>
      </c>
      <c r="O102" s="6">
        <v>28.845950854536301</v>
      </c>
    </row>
    <row r="103" spans="1:15" x14ac:dyDescent="0.25">
      <c r="A103" t="s">
        <v>19</v>
      </c>
    </row>
    <row r="104" spans="1:15" x14ac:dyDescent="0.25">
      <c r="A104" t="s">
        <v>1035</v>
      </c>
    </row>
    <row r="105" spans="1:15" x14ac:dyDescent="0.25">
      <c r="A105" t="s">
        <v>20</v>
      </c>
    </row>
    <row r="106" spans="1:15" x14ac:dyDescent="0.25">
      <c r="A106" t="s">
        <v>21</v>
      </c>
    </row>
    <row r="107" spans="1:15" x14ac:dyDescent="0.25">
      <c r="A107" t="s">
        <v>22</v>
      </c>
    </row>
    <row r="110" spans="1:15" x14ac:dyDescent="0.25">
      <c r="L110" s="7" t="str">
        <f>HYPERLINK("#'Indice'!A1", "Ir al índice")</f>
        <v>Ir al índice</v>
      </c>
    </row>
    <row r="111" spans="1:15" ht="17.25" x14ac:dyDescent="0.3">
      <c r="A111" s="4" t="s">
        <v>421</v>
      </c>
    </row>
    <row r="112" spans="1:15" x14ac:dyDescent="0.25">
      <c r="A112" s="5" t="s">
        <v>24</v>
      </c>
      <c r="B112" s="5" t="s">
        <v>69</v>
      </c>
      <c r="C112" s="5" t="s">
        <v>11</v>
      </c>
      <c r="D112" s="5" t="s">
        <v>397</v>
      </c>
      <c r="E112" s="5" t="s">
        <v>398</v>
      </c>
      <c r="F112" s="5" t="s">
        <v>399</v>
      </c>
      <c r="G112" s="5" t="s">
        <v>400</v>
      </c>
      <c r="H112" s="5" t="s">
        <v>401</v>
      </c>
      <c r="I112" s="5" t="s">
        <v>402</v>
      </c>
      <c r="J112" s="5" t="s">
        <v>403</v>
      </c>
      <c r="K112" s="5" t="s">
        <v>404</v>
      </c>
      <c r="L112" s="5" t="s">
        <v>405</v>
      </c>
      <c r="M112" s="5" t="s">
        <v>406</v>
      </c>
      <c r="N112" s="5" t="s">
        <v>407</v>
      </c>
      <c r="O112" s="5" t="s">
        <v>408</v>
      </c>
    </row>
    <row r="113" spans="1:15" x14ac:dyDescent="0.25">
      <c r="A113" s="6" t="s">
        <v>70</v>
      </c>
      <c r="B113" s="6" t="s">
        <v>71</v>
      </c>
      <c r="C113" s="6" t="s">
        <v>15</v>
      </c>
      <c r="D113" s="6">
        <v>279.9534635</v>
      </c>
      <c r="E113" s="6">
        <v>5293.5154146000004</v>
      </c>
      <c r="F113" s="6">
        <v>11533.127656500001</v>
      </c>
      <c r="G113" s="6">
        <v>3182.5107809000001</v>
      </c>
      <c r="H113" s="6">
        <v>908.58862399999998</v>
      </c>
      <c r="I113" s="6">
        <v>3183.0143987000001</v>
      </c>
      <c r="J113" s="6">
        <v>1.1482580270081999</v>
      </c>
      <c r="K113" s="6">
        <v>21.711899863336001</v>
      </c>
      <c r="L113" s="6">
        <v>47.304313518830298</v>
      </c>
      <c r="M113" s="6">
        <v>13.0533964628323</v>
      </c>
      <c r="N113" s="6">
        <v>3.7266700247712299</v>
      </c>
      <c r="O113" s="6">
        <v>13.055462103221901</v>
      </c>
    </row>
    <row r="114" spans="1:15" x14ac:dyDescent="0.25">
      <c r="A114" s="6" t="s">
        <v>70</v>
      </c>
      <c r="B114" s="6" t="s">
        <v>71</v>
      </c>
      <c r="C114" s="6" t="s">
        <v>16</v>
      </c>
      <c r="D114" s="6">
        <v>997.75796119999995</v>
      </c>
      <c r="E114" s="6">
        <v>9543.4651888999997</v>
      </c>
      <c r="F114" s="6">
        <v>33595.977295999997</v>
      </c>
      <c r="G114" s="6">
        <v>17990.013183700001</v>
      </c>
      <c r="H114" s="6">
        <v>9386.0794225999998</v>
      </c>
      <c r="I114" s="6">
        <v>134194.78844989999</v>
      </c>
      <c r="J114" s="6">
        <v>0.48503585951184103</v>
      </c>
      <c r="K114" s="6">
        <v>4.6393243858984201</v>
      </c>
      <c r="L114" s="6">
        <v>16.331870411043798</v>
      </c>
      <c r="M114" s="6">
        <v>8.7454090536053393</v>
      </c>
      <c r="N114" s="6">
        <v>4.5628151086981301</v>
      </c>
      <c r="O114" s="6">
        <v>65.2355451812425</v>
      </c>
    </row>
    <row r="115" spans="1:15" x14ac:dyDescent="0.25">
      <c r="A115" s="6" t="s">
        <v>72</v>
      </c>
      <c r="B115" s="6" t="s">
        <v>73</v>
      </c>
      <c r="C115" s="6" t="s">
        <v>15</v>
      </c>
      <c r="D115" s="6">
        <v>89.483729400000001</v>
      </c>
      <c r="E115" s="6">
        <v>964.97524840000005</v>
      </c>
      <c r="F115" s="6">
        <v>1980.4356098000001</v>
      </c>
      <c r="G115" s="6">
        <v>421.5509078</v>
      </c>
      <c r="H115" s="6">
        <v>287.52605779999999</v>
      </c>
      <c r="I115" s="6">
        <v>1092.8315639</v>
      </c>
      <c r="J115" s="6">
        <v>1.85005937255622</v>
      </c>
      <c r="K115" s="6">
        <v>19.950682817508799</v>
      </c>
      <c r="L115" s="6">
        <v>40.945135905953698</v>
      </c>
      <c r="M115" s="6">
        <v>8.7154861918950495</v>
      </c>
      <c r="N115" s="6">
        <v>5.94454747979057</v>
      </c>
      <c r="O115" s="6">
        <v>22.594088232295601</v>
      </c>
    </row>
    <row r="116" spans="1:15" x14ac:dyDescent="0.25">
      <c r="A116" s="6" t="s">
        <v>72</v>
      </c>
      <c r="B116" s="6" t="s">
        <v>73</v>
      </c>
      <c r="C116" s="6" t="s">
        <v>16</v>
      </c>
      <c r="D116" s="6">
        <v>113.2297239</v>
      </c>
      <c r="E116" s="6">
        <v>1784.4722029</v>
      </c>
      <c r="F116" s="6">
        <v>8256.9056473000001</v>
      </c>
      <c r="G116" s="6">
        <v>5869.8011599000001</v>
      </c>
      <c r="H116" s="6">
        <v>5263.4613553999998</v>
      </c>
      <c r="I116" s="6">
        <v>51897.482127700001</v>
      </c>
      <c r="J116" s="6">
        <v>0.15471637488894099</v>
      </c>
      <c r="K116" s="6">
        <v>2.43829147341734</v>
      </c>
      <c r="L116" s="6">
        <v>11.282183383918699</v>
      </c>
      <c r="M116" s="6">
        <v>8.0204589881423001</v>
      </c>
      <c r="N116" s="6">
        <v>7.1919601340255301</v>
      </c>
      <c r="O116" s="6">
        <v>70.912389645607206</v>
      </c>
    </row>
    <row r="117" spans="1:15" x14ac:dyDescent="0.25">
      <c r="A117" s="6" t="s">
        <v>74</v>
      </c>
      <c r="B117" s="6" t="s">
        <v>75</v>
      </c>
      <c r="C117" s="6" t="s">
        <v>15</v>
      </c>
      <c r="D117" s="6">
        <v>609.14881979999996</v>
      </c>
      <c r="E117" s="6">
        <v>3606.0389289999998</v>
      </c>
      <c r="F117" s="6">
        <v>6926.0822311000002</v>
      </c>
      <c r="G117" s="6">
        <v>774.07075659999998</v>
      </c>
      <c r="H117" s="6">
        <v>265.3749674</v>
      </c>
      <c r="I117" s="6">
        <v>820.65350880000005</v>
      </c>
      <c r="J117" s="6">
        <v>4.6852666810274997</v>
      </c>
      <c r="K117" s="6">
        <v>27.735839741229299</v>
      </c>
      <c r="L117" s="6">
        <v>53.271944806662901</v>
      </c>
      <c r="M117" s="6">
        <v>5.9537633608918101</v>
      </c>
      <c r="N117" s="6">
        <v>2.0411309228936898</v>
      </c>
      <c r="O117" s="6">
        <v>6.3120544872948399</v>
      </c>
    </row>
    <row r="118" spans="1:15" x14ac:dyDescent="0.25">
      <c r="A118" s="6" t="s">
        <v>74</v>
      </c>
      <c r="B118" s="6" t="s">
        <v>75</v>
      </c>
      <c r="C118" s="6" t="s">
        <v>16</v>
      </c>
      <c r="D118" s="6">
        <v>258.70342590000001</v>
      </c>
      <c r="E118" s="6">
        <v>3020.0236685</v>
      </c>
      <c r="F118" s="6">
        <v>8204.276081</v>
      </c>
      <c r="G118" s="6">
        <v>2704.7646571999999</v>
      </c>
      <c r="H118" s="6">
        <v>1420.9274278</v>
      </c>
      <c r="I118" s="6">
        <v>10454.2898458</v>
      </c>
      <c r="J118" s="6">
        <v>0.99260857820334003</v>
      </c>
      <c r="K118" s="6">
        <v>11.587405111863299</v>
      </c>
      <c r="L118" s="6">
        <v>31.4786508435994</v>
      </c>
      <c r="M118" s="6">
        <v>10.3778007245861</v>
      </c>
      <c r="N118" s="6">
        <v>5.45189824576918</v>
      </c>
      <c r="O118" s="6">
        <v>40.111636495978701</v>
      </c>
    </row>
    <row r="119" spans="1:15" x14ac:dyDescent="0.25">
      <c r="A119" s="6" t="s">
        <v>76</v>
      </c>
      <c r="B119" s="6" t="s">
        <v>77</v>
      </c>
      <c r="C119" s="6" t="s">
        <v>15</v>
      </c>
      <c r="D119" s="6">
        <v>1491.3732735000001</v>
      </c>
      <c r="E119" s="6">
        <v>15619.320579699999</v>
      </c>
      <c r="F119" s="6">
        <v>27084.6400985</v>
      </c>
      <c r="G119" s="6">
        <v>6654.1233659999998</v>
      </c>
      <c r="H119" s="6">
        <v>1332.4617753</v>
      </c>
      <c r="I119" s="6">
        <v>1790.6458703999999</v>
      </c>
      <c r="J119" s="6">
        <v>2.76320622247865</v>
      </c>
      <c r="K119" s="6">
        <v>28.939370567790899</v>
      </c>
      <c r="L119" s="6">
        <v>50.182236321113699</v>
      </c>
      <c r="M119" s="6">
        <v>12.328714357956301</v>
      </c>
      <c r="N119" s="6">
        <v>2.4687760831888799</v>
      </c>
      <c r="O119" s="6">
        <v>3.31769644747156</v>
      </c>
    </row>
    <row r="120" spans="1:15" x14ac:dyDescent="0.25">
      <c r="A120" s="6" t="s">
        <v>76</v>
      </c>
      <c r="B120" s="6" t="s">
        <v>77</v>
      </c>
      <c r="C120" s="6" t="s">
        <v>16</v>
      </c>
      <c r="D120" s="6">
        <v>844.71514639999998</v>
      </c>
      <c r="E120" s="6">
        <v>17373.691046399999</v>
      </c>
      <c r="F120" s="6">
        <v>36990.995406000002</v>
      </c>
      <c r="G120" s="6">
        <v>13750.9747644</v>
      </c>
      <c r="H120" s="6">
        <v>3083.0720661999999</v>
      </c>
      <c r="I120" s="6">
        <v>9655.0815669999993</v>
      </c>
      <c r="J120" s="6">
        <v>1.0339416712114899</v>
      </c>
      <c r="K120" s="6">
        <v>21.265610344721701</v>
      </c>
      <c r="L120" s="6">
        <v>45.277430827249901</v>
      </c>
      <c r="M120" s="6">
        <v>16.831361304794498</v>
      </c>
      <c r="N120" s="6">
        <v>3.7737179192035102</v>
      </c>
      <c r="O120" s="6">
        <v>11.8179379328189</v>
      </c>
    </row>
    <row r="121" spans="1:15" x14ac:dyDescent="0.25">
      <c r="A121" s="6" t="s">
        <v>78</v>
      </c>
      <c r="B121" s="6" t="s">
        <v>79</v>
      </c>
      <c r="C121" s="6" t="s">
        <v>15</v>
      </c>
      <c r="D121" s="6">
        <v>2380.3478077</v>
      </c>
      <c r="E121" s="6">
        <v>19699.8001621</v>
      </c>
      <c r="F121" s="6">
        <v>29510.581592099999</v>
      </c>
      <c r="G121" s="6">
        <v>3821.4956456</v>
      </c>
      <c r="H121" s="6">
        <v>1114.3949995</v>
      </c>
      <c r="I121" s="6">
        <v>1128.1486004999999</v>
      </c>
      <c r="J121" s="6">
        <v>4.12862258740053</v>
      </c>
      <c r="K121" s="6">
        <v>34.168552870057397</v>
      </c>
      <c r="L121" s="6">
        <v>51.1849794951587</v>
      </c>
      <c r="M121" s="6">
        <v>6.6282386082569502</v>
      </c>
      <c r="N121" s="6">
        <v>1.9328756710841799</v>
      </c>
      <c r="O121" s="6">
        <v>1.9567307680422901</v>
      </c>
    </row>
    <row r="122" spans="1:15" x14ac:dyDescent="0.25">
      <c r="A122" s="6" t="s">
        <v>78</v>
      </c>
      <c r="B122" s="6" t="s">
        <v>79</v>
      </c>
      <c r="C122" s="6" t="s">
        <v>16</v>
      </c>
      <c r="D122" s="6">
        <v>1084.4178704000001</v>
      </c>
      <c r="E122" s="6">
        <v>18134.695449399998</v>
      </c>
      <c r="F122" s="6">
        <v>36213.084013300002</v>
      </c>
      <c r="G122" s="6">
        <v>9457.5927150999996</v>
      </c>
      <c r="H122" s="6">
        <v>1771.1119847</v>
      </c>
      <c r="I122" s="6">
        <v>4373.2503049999996</v>
      </c>
      <c r="J122" s="6">
        <v>1.5266147827619201</v>
      </c>
      <c r="K122" s="6">
        <v>25.5295443847006</v>
      </c>
      <c r="L122" s="6">
        <v>50.979821425951798</v>
      </c>
      <c r="M122" s="6">
        <v>13.3141487634166</v>
      </c>
      <c r="N122" s="6">
        <v>2.4933245860034399</v>
      </c>
      <c r="O122" s="6">
        <v>6.1565460571656203</v>
      </c>
    </row>
    <row r="123" spans="1:15" x14ac:dyDescent="0.25">
      <c r="A123" s="6" t="s">
        <v>80</v>
      </c>
      <c r="B123" s="6" t="s">
        <v>81</v>
      </c>
      <c r="C123" s="6" t="s">
        <v>15</v>
      </c>
      <c r="D123" s="6">
        <v>393.14514750000001</v>
      </c>
      <c r="E123" s="6">
        <v>6540.8961978999996</v>
      </c>
      <c r="F123" s="6">
        <v>17449.883114200002</v>
      </c>
      <c r="G123" s="6">
        <v>4128.7759852999998</v>
      </c>
      <c r="H123" s="6">
        <v>747.3872202</v>
      </c>
      <c r="I123" s="6">
        <v>3500.2012089999998</v>
      </c>
      <c r="J123" s="6">
        <v>1.2000661807680699</v>
      </c>
      <c r="K123" s="6">
        <v>19.965929552810401</v>
      </c>
      <c r="L123" s="6">
        <v>53.265351783865803</v>
      </c>
      <c r="M123" s="6">
        <v>12.602990166439501</v>
      </c>
      <c r="N123" s="6">
        <v>2.28138165408815</v>
      </c>
      <c r="O123" s="6">
        <v>10.684280662028099</v>
      </c>
    </row>
    <row r="124" spans="1:15" x14ac:dyDescent="0.25">
      <c r="A124" s="6" t="s">
        <v>80</v>
      </c>
      <c r="B124" s="6" t="s">
        <v>81</v>
      </c>
      <c r="C124" s="6" t="s">
        <v>16</v>
      </c>
      <c r="D124" s="6">
        <v>380.27921559999999</v>
      </c>
      <c r="E124" s="6">
        <v>4617.0338080000001</v>
      </c>
      <c r="F124" s="6">
        <v>16943.742248499999</v>
      </c>
      <c r="G124" s="6">
        <v>6581.1413810000004</v>
      </c>
      <c r="H124" s="6">
        <v>1969.2372413000001</v>
      </c>
      <c r="I124" s="6">
        <v>7180.1335313</v>
      </c>
      <c r="J124" s="6">
        <v>1.0094594984666601</v>
      </c>
      <c r="K124" s="6">
        <v>12.2560172658231</v>
      </c>
      <c r="L124" s="6">
        <v>44.977534534283201</v>
      </c>
      <c r="M124" s="6">
        <v>17.469783793785702</v>
      </c>
      <c r="N124" s="6">
        <v>5.2273833447040596</v>
      </c>
      <c r="O124" s="6">
        <v>19.059821562937199</v>
      </c>
    </row>
    <row r="125" spans="1:15" x14ac:dyDescent="0.25">
      <c r="A125" s="6" t="s">
        <v>82</v>
      </c>
      <c r="B125" s="6" t="s">
        <v>83</v>
      </c>
      <c r="C125" s="6" t="s">
        <v>15</v>
      </c>
      <c r="D125" s="6">
        <v>1732.6850844999999</v>
      </c>
      <c r="E125" s="6">
        <v>27615.9790259</v>
      </c>
      <c r="F125" s="6">
        <v>52398.846642899996</v>
      </c>
      <c r="G125" s="6">
        <v>11346.639183499999</v>
      </c>
      <c r="H125" s="6">
        <v>1881.1070577</v>
      </c>
      <c r="I125" s="6">
        <v>3254.8803846000001</v>
      </c>
      <c r="J125" s="6">
        <v>1.76390375777756</v>
      </c>
      <c r="K125" s="6">
        <v>28.113550243059901</v>
      </c>
      <c r="L125" s="6">
        <v>53.342943460087902</v>
      </c>
      <c r="M125" s="6">
        <v>11.5510773844384</v>
      </c>
      <c r="N125" s="6">
        <v>1.9149999255729799</v>
      </c>
      <c r="O125" s="6">
        <v>3.3135252290632802</v>
      </c>
    </row>
    <row r="126" spans="1:15" x14ac:dyDescent="0.25">
      <c r="A126" s="6" t="s">
        <v>82</v>
      </c>
      <c r="B126" s="6" t="s">
        <v>83</v>
      </c>
      <c r="C126" s="6" t="s">
        <v>16</v>
      </c>
      <c r="D126" s="6">
        <v>878.60507670000004</v>
      </c>
      <c r="E126" s="6">
        <v>27897.2235769</v>
      </c>
      <c r="F126" s="6">
        <v>68267.835326200002</v>
      </c>
      <c r="G126" s="6">
        <v>21493.984506600002</v>
      </c>
      <c r="H126" s="6">
        <v>4688.8350839000004</v>
      </c>
      <c r="I126" s="6">
        <v>12235.884672100001</v>
      </c>
      <c r="J126" s="6">
        <v>0.64859716251808097</v>
      </c>
      <c r="K126" s="6">
        <v>20.594076376237499</v>
      </c>
      <c r="L126" s="6">
        <v>50.396162574125199</v>
      </c>
      <c r="M126" s="6">
        <v>15.8671258929551</v>
      </c>
      <c r="N126" s="6">
        <v>3.4613562015316801</v>
      </c>
      <c r="O126" s="6">
        <v>9.0326817926324594</v>
      </c>
    </row>
    <row r="127" spans="1:15" x14ac:dyDescent="0.25">
      <c r="A127" s="6" t="s">
        <v>84</v>
      </c>
      <c r="B127" s="6" t="s">
        <v>85</v>
      </c>
      <c r="C127" s="6" t="s">
        <v>15</v>
      </c>
      <c r="D127" s="6">
        <v>1545.0574372999999</v>
      </c>
      <c r="E127" s="6">
        <v>25489.791506400001</v>
      </c>
      <c r="F127" s="6">
        <v>61142.253250299997</v>
      </c>
      <c r="G127" s="6">
        <v>15289.0568907</v>
      </c>
      <c r="H127" s="6">
        <v>3634.9513446999999</v>
      </c>
      <c r="I127" s="6">
        <v>8346.8775270999995</v>
      </c>
      <c r="J127" s="6">
        <v>1.33831473778665</v>
      </c>
      <c r="K127" s="6">
        <v>22.0790261983642</v>
      </c>
      <c r="L127" s="6">
        <v>52.9608651762194</v>
      </c>
      <c r="M127" s="6">
        <v>13.2432423997383</v>
      </c>
      <c r="N127" s="6">
        <v>3.1485618840491401</v>
      </c>
      <c r="O127" s="6">
        <v>7.2299896038422498</v>
      </c>
    </row>
    <row r="128" spans="1:15" x14ac:dyDescent="0.25">
      <c r="A128" s="6" t="s">
        <v>84</v>
      </c>
      <c r="B128" s="6" t="s">
        <v>85</v>
      </c>
      <c r="C128" s="6" t="s">
        <v>16</v>
      </c>
      <c r="D128" s="6">
        <v>1510.7753167000001</v>
      </c>
      <c r="E128" s="6">
        <v>31903.990659200001</v>
      </c>
      <c r="F128" s="6">
        <v>94123.286258299995</v>
      </c>
      <c r="G128" s="6">
        <v>45535.648460099997</v>
      </c>
      <c r="H128" s="6">
        <v>13285.408474600001</v>
      </c>
      <c r="I128" s="6">
        <v>63276.749200699996</v>
      </c>
      <c r="J128" s="6">
        <v>0.60519162854529196</v>
      </c>
      <c r="K128" s="6">
        <v>12.780211491877999</v>
      </c>
      <c r="L128" s="6">
        <v>37.704233227161303</v>
      </c>
      <c r="M128" s="6">
        <v>18.240828363961199</v>
      </c>
      <c r="N128" s="6">
        <v>5.32191511322472</v>
      </c>
      <c r="O128" s="6">
        <v>25.347620175229501</v>
      </c>
    </row>
    <row r="129" spans="1:15" x14ac:dyDescent="0.25">
      <c r="A129" s="6" t="s">
        <v>86</v>
      </c>
      <c r="B129" s="6" t="s">
        <v>87</v>
      </c>
      <c r="C129" s="6" t="s">
        <v>15</v>
      </c>
      <c r="D129" s="6">
        <v>370.90007430000003</v>
      </c>
      <c r="E129" s="6">
        <v>4301.9411013999998</v>
      </c>
      <c r="F129" s="6">
        <v>11441.034909600001</v>
      </c>
      <c r="G129" s="6">
        <v>3305.8645127</v>
      </c>
      <c r="H129" s="6">
        <v>531.59686959999999</v>
      </c>
      <c r="I129" s="6">
        <v>1870.3012857000001</v>
      </c>
      <c r="J129" s="6">
        <v>1.69968937023078</v>
      </c>
      <c r="K129" s="6">
        <v>19.7141064886771</v>
      </c>
      <c r="L129" s="6">
        <v>52.429769546385799</v>
      </c>
      <c r="M129" s="6">
        <v>15.149478689816901</v>
      </c>
      <c r="N129" s="6">
        <v>2.4360996697354298</v>
      </c>
      <c r="O129" s="6">
        <v>8.5708562351540198</v>
      </c>
    </row>
    <row r="130" spans="1:15" x14ac:dyDescent="0.25">
      <c r="A130" s="6" t="s">
        <v>86</v>
      </c>
      <c r="B130" s="6" t="s">
        <v>87</v>
      </c>
      <c r="C130" s="6" t="s">
        <v>16</v>
      </c>
      <c r="D130" s="6">
        <v>578.5928629</v>
      </c>
      <c r="E130" s="6">
        <v>11730.2341633</v>
      </c>
      <c r="F130" s="6">
        <v>34604.118805400001</v>
      </c>
      <c r="G130" s="6">
        <v>19643.498224999999</v>
      </c>
      <c r="H130" s="6">
        <v>4786.8635019000003</v>
      </c>
      <c r="I130" s="6">
        <v>53611.954316399999</v>
      </c>
      <c r="J130" s="6">
        <v>0.46304001465681599</v>
      </c>
      <c r="K130" s="6">
        <v>9.3875471807212296</v>
      </c>
      <c r="L130" s="6">
        <v>27.6932065814437</v>
      </c>
      <c r="M130" s="6">
        <v>15.7204249987217</v>
      </c>
      <c r="N130" s="6">
        <v>3.8308618861464301</v>
      </c>
      <c r="O130" s="6">
        <v>42.904919338310101</v>
      </c>
    </row>
    <row r="131" spans="1:15" x14ac:dyDescent="0.25">
      <c r="A131" s="6" t="s">
        <v>88</v>
      </c>
      <c r="B131" s="6" t="s">
        <v>89</v>
      </c>
      <c r="C131" s="6" t="s">
        <v>15</v>
      </c>
      <c r="D131" s="6">
        <v>559.98448519999999</v>
      </c>
      <c r="E131" s="6">
        <v>9717.9280022999992</v>
      </c>
      <c r="F131" s="6">
        <v>26230.094861699999</v>
      </c>
      <c r="G131" s="6">
        <v>10004.1362359</v>
      </c>
      <c r="H131" s="6">
        <v>2199.3447526</v>
      </c>
      <c r="I131" s="6">
        <v>6379.6377773000004</v>
      </c>
      <c r="J131" s="6">
        <v>1.01646948372604</v>
      </c>
      <c r="K131" s="6">
        <v>17.639733814869398</v>
      </c>
      <c r="L131" s="6">
        <v>47.6121958497381</v>
      </c>
      <c r="M131" s="6">
        <v>18.1592516642642</v>
      </c>
      <c r="N131" s="6">
        <v>3.9921942201888898</v>
      </c>
      <c r="O131" s="6">
        <v>11.580154967213501</v>
      </c>
    </row>
    <row r="132" spans="1:15" x14ac:dyDescent="0.25">
      <c r="A132" s="6" t="s">
        <v>88</v>
      </c>
      <c r="B132" s="6" t="s">
        <v>89</v>
      </c>
      <c r="C132" s="6" t="s">
        <v>16</v>
      </c>
      <c r="D132" s="6">
        <v>1471.8415904000001</v>
      </c>
      <c r="E132" s="6">
        <v>27546.356447099999</v>
      </c>
      <c r="F132" s="6">
        <v>80210.790091300005</v>
      </c>
      <c r="G132" s="6">
        <v>41117.666112899999</v>
      </c>
      <c r="H132" s="6">
        <v>12199.0493456</v>
      </c>
      <c r="I132" s="6">
        <v>79636.572935899996</v>
      </c>
      <c r="J132" s="6">
        <v>0.60774124825728304</v>
      </c>
      <c r="K132" s="6">
        <v>11.3742247544119</v>
      </c>
      <c r="L132" s="6">
        <v>33.120008302348303</v>
      </c>
      <c r="M132" s="6">
        <v>16.977983155163301</v>
      </c>
      <c r="N132" s="6">
        <v>5.0371354670255499</v>
      </c>
      <c r="O132" s="6">
        <v>32.8829070727936</v>
      </c>
    </row>
    <row r="133" spans="1:15" x14ac:dyDescent="0.25">
      <c r="A133" s="6" t="s">
        <v>90</v>
      </c>
      <c r="B133" s="6" t="s">
        <v>91</v>
      </c>
      <c r="C133" s="6" t="s">
        <v>15</v>
      </c>
      <c r="D133" s="6">
        <v>1727.9160044</v>
      </c>
      <c r="E133" s="6">
        <v>13782.4806787</v>
      </c>
      <c r="F133" s="6">
        <v>36778.066842599997</v>
      </c>
      <c r="G133" s="6">
        <v>10197.7564069</v>
      </c>
      <c r="H133" s="6">
        <v>2580.4567473000002</v>
      </c>
      <c r="I133" s="6">
        <v>8476.9234641000003</v>
      </c>
      <c r="J133" s="6">
        <v>2.3495123994701101</v>
      </c>
      <c r="K133" s="6">
        <v>18.740557508353699</v>
      </c>
      <c r="L133" s="6">
        <v>50.008521163755603</v>
      </c>
      <c r="M133" s="6">
        <v>13.866273050180499</v>
      </c>
      <c r="N133" s="6">
        <v>3.5087441221906599</v>
      </c>
      <c r="O133" s="6">
        <v>11.526391756049501</v>
      </c>
    </row>
    <row r="134" spans="1:15" x14ac:dyDescent="0.25">
      <c r="A134" s="6" t="s">
        <v>90</v>
      </c>
      <c r="B134" s="6" t="s">
        <v>91</v>
      </c>
      <c r="C134" s="6" t="s">
        <v>16</v>
      </c>
      <c r="D134" s="6">
        <v>1625.9808700000001</v>
      </c>
      <c r="E134" s="6">
        <v>34073.224627099997</v>
      </c>
      <c r="F134" s="6">
        <v>102077.8955307</v>
      </c>
      <c r="G134" s="6">
        <v>54448.706984299999</v>
      </c>
      <c r="H134" s="6">
        <v>16403.867909699999</v>
      </c>
      <c r="I134" s="6">
        <v>164178.50355930001</v>
      </c>
      <c r="J134" s="6">
        <v>0.436144097552568</v>
      </c>
      <c r="K134" s="6">
        <v>9.1396129437195892</v>
      </c>
      <c r="L134" s="6">
        <v>27.380808992114702</v>
      </c>
      <c r="M134" s="6">
        <v>14.605019412418899</v>
      </c>
      <c r="N134" s="6">
        <v>4.4000826195745004</v>
      </c>
      <c r="O134" s="6">
        <v>44.038331934619798</v>
      </c>
    </row>
    <row r="135" spans="1:15" x14ac:dyDescent="0.25">
      <c r="A135" s="6" t="s">
        <v>92</v>
      </c>
      <c r="B135" s="6" t="s">
        <v>93</v>
      </c>
      <c r="C135" s="6" t="s">
        <v>15</v>
      </c>
      <c r="D135" s="6">
        <v>25.123086799999999</v>
      </c>
      <c r="E135" s="6">
        <v>1646.4378208000001</v>
      </c>
      <c r="F135" s="6">
        <v>4000.1450341999998</v>
      </c>
      <c r="G135" s="6">
        <v>1263.2992148000001</v>
      </c>
      <c r="H135" s="6">
        <v>272.78924990000002</v>
      </c>
      <c r="I135" s="6">
        <v>1021.8372581</v>
      </c>
      <c r="J135" s="6">
        <v>0.30527595673652902</v>
      </c>
      <c r="K135" s="6">
        <v>20.006215197725101</v>
      </c>
      <c r="L135" s="6">
        <v>48.606610808679797</v>
      </c>
      <c r="M135" s="6">
        <v>15.3506167260695</v>
      </c>
      <c r="N135" s="6">
        <v>3.31472003872799</v>
      </c>
      <c r="O135" s="6">
        <v>12.4165612720611</v>
      </c>
    </row>
    <row r="136" spans="1:15" x14ac:dyDescent="0.25">
      <c r="A136" s="6" t="s">
        <v>92</v>
      </c>
      <c r="B136" s="6" t="s">
        <v>93</v>
      </c>
      <c r="C136" s="6" t="s">
        <v>16</v>
      </c>
      <c r="D136" s="6">
        <v>161.00978760000001</v>
      </c>
      <c r="E136" s="6">
        <v>2933.5271243000002</v>
      </c>
      <c r="F136" s="6">
        <v>11122.5364574</v>
      </c>
      <c r="G136" s="6">
        <v>7270.5329488999996</v>
      </c>
      <c r="H136" s="6">
        <v>2340.2358267999998</v>
      </c>
      <c r="I136" s="6">
        <v>24380.078948800001</v>
      </c>
      <c r="J136" s="6">
        <v>0.33399031517396699</v>
      </c>
      <c r="K136" s="6">
        <v>6.0851558369258898</v>
      </c>
      <c r="L136" s="6">
        <v>23.072010169777801</v>
      </c>
      <c r="M136" s="6">
        <v>15.081614771882499</v>
      </c>
      <c r="N136" s="6">
        <v>4.8544632784444604</v>
      </c>
      <c r="O136" s="6">
        <v>50.572765627795398</v>
      </c>
    </row>
    <row r="137" spans="1:15" x14ac:dyDescent="0.25">
      <c r="A137" s="6" t="s">
        <v>94</v>
      </c>
      <c r="B137" s="6" t="s">
        <v>95</v>
      </c>
      <c r="C137" s="6" t="s">
        <v>15</v>
      </c>
      <c r="D137" s="6">
        <v>0</v>
      </c>
      <c r="E137" s="6">
        <v>222.47309870000001</v>
      </c>
      <c r="F137" s="6">
        <v>1304.6917572</v>
      </c>
      <c r="G137" s="6">
        <v>981.30731839999999</v>
      </c>
      <c r="H137" s="6">
        <v>426.8350762</v>
      </c>
      <c r="I137" s="6">
        <v>1988.4361980000001</v>
      </c>
      <c r="J137" s="6">
        <v>0</v>
      </c>
      <c r="K137" s="6">
        <v>4.5183730839545602</v>
      </c>
      <c r="L137" s="6">
        <v>26.4979638124214</v>
      </c>
      <c r="M137" s="6">
        <v>19.930106608193601</v>
      </c>
      <c r="N137" s="6">
        <v>8.6689138186115997</v>
      </c>
      <c r="O137" s="6">
        <v>40.3846426768188</v>
      </c>
    </row>
    <row r="138" spans="1:15" x14ac:dyDescent="0.25">
      <c r="A138" s="6" t="s">
        <v>94</v>
      </c>
      <c r="B138" s="6" t="s">
        <v>95</v>
      </c>
      <c r="C138" s="6" t="s">
        <v>16</v>
      </c>
      <c r="D138" s="6">
        <v>56.773758100000002</v>
      </c>
      <c r="E138" s="6">
        <v>1717.9634923000001</v>
      </c>
      <c r="F138" s="6">
        <v>7704.8997421000004</v>
      </c>
      <c r="G138" s="6">
        <v>6624.0444079999997</v>
      </c>
      <c r="H138" s="6">
        <v>4135.4108566000004</v>
      </c>
      <c r="I138" s="6">
        <v>52183.283773100004</v>
      </c>
      <c r="J138" s="6">
        <v>7.8392564856371805E-2</v>
      </c>
      <c r="K138" s="6">
        <v>2.3721446139569</v>
      </c>
      <c r="L138" s="6">
        <v>10.6388386634637</v>
      </c>
      <c r="M138" s="6">
        <v>9.1464058086658007</v>
      </c>
      <c r="N138" s="6">
        <v>5.7101286691775197</v>
      </c>
      <c r="O138" s="6">
        <v>72.054089679879695</v>
      </c>
    </row>
    <row r="139" spans="1:15" x14ac:dyDescent="0.25">
      <c r="A139" s="6" t="s">
        <v>96</v>
      </c>
      <c r="B139" s="6" t="s">
        <v>97</v>
      </c>
      <c r="C139" s="6" t="s">
        <v>15</v>
      </c>
      <c r="D139" s="6">
        <v>143.4903185</v>
      </c>
      <c r="E139" s="6">
        <v>2636.3229004</v>
      </c>
      <c r="F139" s="6">
        <v>7051.0136949999996</v>
      </c>
      <c r="G139" s="6">
        <v>1269.6660005000001</v>
      </c>
      <c r="H139" s="6">
        <v>546.69355710000002</v>
      </c>
      <c r="I139" s="6">
        <v>932.21520380000004</v>
      </c>
      <c r="J139" s="6">
        <v>1.1406768159867799</v>
      </c>
      <c r="K139" s="6">
        <v>20.957458617260698</v>
      </c>
      <c r="L139" s="6">
        <v>56.052059366582299</v>
      </c>
      <c r="M139" s="6">
        <v>10.09321455243</v>
      </c>
      <c r="N139" s="6">
        <v>4.3459424479102804</v>
      </c>
      <c r="O139" s="6">
        <v>7.4106481998299696</v>
      </c>
    </row>
    <row r="140" spans="1:15" x14ac:dyDescent="0.25">
      <c r="A140" s="6" t="s">
        <v>96</v>
      </c>
      <c r="B140" s="6" t="s">
        <v>97</v>
      </c>
      <c r="C140" s="6" t="s">
        <v>16</v>
      </c>
      <c r="D140" s="6">
        <v>114.3304591</v>
      </c>
      <c r="E140" s="6">
        <v>2563.4522492999999</v>
      </c>
      <c r="F140" s="6">
        <v>7798.3185990000002</v>
      </c>
      <c r="G140" s="6">
        <v>3775.6915095999998</v>
      </c>
      <c r="H140" s="6">
        <v>953.56350099999997</v>
      </c>
      <c r="I140" s="6">
        <v>5351.836644</v>
      </c>
      <c r="J140" s="6">
        <v>0.55615793124742297</v>
      </c>
      <c r="K140" s="6">
        <v>12.469855461485199</v>
      </c>
      <c r="L140" s="6">
        <v>37.934744366194401</v>
      </c>
      <c r="M140" s="6">
        <v>18.366765912930699</v>
      </c>
      <c r="N140" s="6">
        <v>4.6385880735889504</v>
      </c>
      <c r="O140" s="6">
        <v>26.0338882545534</v>
      </c>
    </row>
    <row r="141" spans="1:15" x14ac:dyDescent="0.25">
      <c r="A141" s="6" t="s">
        <v>98</v>
      </c>
      <c r="B141" s="6" t="s">
        <v>99</v>
      </c>
      <c r="C141" s="6" t="s">
        <v>15</v>
      </c>
      <c r="D141" s="6">
        <v>73.1583653</v>
      </c>
      <c r="E141" s="6">
        <v>1574.7185059000001</v>
      </c>
      <c r="F141" s="6">
        <v>3991.4191043000001</v>
      </c>
      <c r="G141" s="6">
        <v>1253.2395366999999</v>
      </c>
      <c r="H141" s="6">
        <v>397.62653699999998</v>
      </c>
      <c r="I141" s="6">
        <v>897.3974796</v>
      </c>
      <c r="J141" s="6">
        <v>0.89353078951869802</v>
      </c>
      <c r="K141" s="6">
        <v>19.233063287795101</v>
      </c>
      <c r="L141" s="6">
        <v>48.749802554229497</v>
      </c>
      <c r="M141" s="6">
        <v>15.306631143159199</v>
      </c>
      <c r="N141" s="6">
        <v>4.8564720122197098</v>
      </c>
      <c r="O141" s="6">
        <v>10.9605002130779</v>
      </c>
    </row>
    <row r="142" spans="1:15" x14ac:dyDescent="0.25">
      <c r="A142" s="6" t="s">
        <v>98</v>
      </c>
      <c r="B142" s="6" t="s">
        <v>99</v>
      </c>
      <c r="C142" s="6" t="s">
        <v>16</v>
      </c>
      <c r="D142" s="6">
        <v>96.477500199999994</v>
      </c>
      <c r="E142" s="6">
        <v>2199.6765378999999</v>
      </c>
      <c r="F142" s="6">
        <v>6289.1195668999999</v>
      </c>
      <c r="G142" s="6">
        <v>3699.9904938999998</v>
      </c>
      <c r="H142" s="6">
        <v>1358.5530808000001</v>
      </c>
      <c r="I142" s="6">
        <v>6386.2742955000003</v>
      </c>
      <c r="J142" s="6">
        <v>0.48166280378425802</v>
      </c>
      <c r="K142" s="6">
        <v>10.9818596716021</v>
      </c>
      <c r="L142" s="6">
        <v>31.398356690915701</v>
      </c>
      <c r="M142" s="6">
        <v>18.4721597426607</v>
      </c>
      <c r="N142" s="6">
        <v>6.7825605413838197</v>
      </c>
      <c r="O142" s="6">
        <v>31.883400549653398</v>
      </c>
    </row>
    <row r="143" spans="1:15" x14ac:dyDescent="0.25">
      <c r="A143" s="6" t="s">
        <v>100</v>
      </c>
      <c r="B143" s="6" t="s">
        <v>101</v>
      </c>
      <c r="C143" s="6" t="s">
        <v>15</v>
      </c>
      <c r="D143" s="6">
        <v>299.9356573</v>
      </c>
      <c r="E143" s="6">
        <v>3149.1851477</v>
      </c>
      <c r="F143" s="6">
        <v>7474.1877410999996</v>
      </c>
      <c r="G143" s="6">
        <v>2310.999409</v>
      </c>
      <c r="H143" s="6">
        <v>855.38585780000005</v>
      </c>
      <c r="I143" s="6">
        <v>2038.9594437999999</v>
      </c>
      <c r="J143" s="6">
        <v>1.8596447733502099</v>
      </c>
      <c r="K143" s="6">
        <v>19.525406725399101</v>
      </c>
      <c r="L143" s="6">
        <v>46.341052920801999</v>
      </c>
      <c r="M143" s="6">
        <v>14.328533028881299</v>
      </c>
      <c r="N143" s="6">
        <v>5.3035169408497502</v>
      </c>
      <c r="O143" s="6">
        <v>12.6418456107177</v>
      </c>
    </row>
    <row r="144" spans="1:15" x14ac:dyDescent="0.25">
      <c r="A144" s="6" t="s">
        <v>100</v>
      </c>
      <c r="B144" s="6" t="s">
        <v>101</v>
      </c>
      <c r="C144" s="6" t="s">
        <v>16</v>
      </c>
      <c r="D144" s="6">
        <v>402.72803090000002</v>
      </c>
      <c r="E144" s="6">
        <v>9131.8040251000002</v>
      </c>
      <c r="F144" s="6">
        <v>28146.240188700001</v>
      </c>
      <c r="G144" s="6">
        <v>12882.3207907</v>
      </c>
      <c r="H144" s="6">
        <v>3627.1457074</v>
      </c>
      <c r="I144" s="6">
        <v>19619.344934299999</v>
      </c>
      <c r="J144" s="6">
        <v>0.54563108316914899</v>
      </c>
      <c r="K144" s="6">
        <v>12.3721115472613</v>
      </c>
      <c r="L144" s="6">
        <v>38.133584809031497</v>
      </c>
      <c r="M144" s="6">
        <v>17.453452721068299</v>
      </c>
      <c r="N144" s="6">
        <v>4.9141934240788201</v>
      </c>
      <c r="O144" s="6">
        <v>26.581026415390902</v>
      </c>
    </row>
    <row r="145" spans="1:15" x14ac:dyDescent="0.25">
      <c r="A145" s="6" t="s">
        <v>102</v>
      </c>
      <c r="B145" s="6" t="s">
        <v>103</v>
      </c>
      <c r="C145" s="6" t="s">
        <v>15</v>
      </c>
      <c r="D145" s="6">
        <v>55.9199305</v>
      </c>
      <c r="E145" s="6">
        <v>589.81846540000004</v>
      </c>
      <c r="F145" s="6">
        <v>1279.0991707000001</v>
      </c>
      <c r="G145" s="6">
        <v>286.80438559999999</v>
      </c>
      <c r="H145" s="6">
        <v>162.24997500000001</v>
      </c>
      <c r="I145" s="6">
        <v>257.7334141</v>
      </c>
      <c r="J145" s="6">
        <v>2.1249198973124401</v>
      </c>
      <c r="K145" s="6">
        <v>22.412706556041702</v>
      </c>
      <c r="L145" s="6">
        <v>48.604911596881699</v>
      </c>
      <c r="M145" s="6">
        <v>10.898374517792201</v>
      </c>
      <c r="N145" s="6">
        <v>6.1653903560546297</v>
      </c>
      <c r="O145" s="6">
        <v>9.7936970759174198</v>
      </c>
    </row>
    <row r="146" spans="1:15" x14ac:dyDescent="0.25">
      <c r="A146" s="6" t="s">
        <v>102</v>
      </c>
      <c r="B146" s="6" t="s">
        <v>103</v>
      </c>
      <c r="C146" s="6" t="s">
        <v>16</v>
      </c>
      <c r="D146" s="6">
        <v>16.314843400000001</v>
      </c>
      <c r="E146" s="6">
        <v>411.01849700000002</v>
      </c>
      <c r="F146" s="6">
        <v>1135.4200076</v>
      </c>
      <c r="G146" s="6">
        <v>505.10067709999998</v>
      </c>
      <c r="H146" s="6">
        <v>538.87112639999998</v>
      </c>
      <c r="I146" s="6">
        <v>2364.8447212000001</v>
      </c>
      <c r="J146" s="6">
        <v>0.32816281009321502</v>
      </c>
      <c r="K146" s="6">
        <v>8.2673784644362396</v>
      </c>
      <c r="L146" s="6">
        <v>22.83825907456</v>
      </c>
      <c r="M146" s="6">
        <v>10.159782322956399</v>
      </c>
      <c r="N146" s="6">
        <v>10.839053663090599</v>
      </c>
      <c r="O146" s="6">
        <v>47.5673636648635</v>
      </c>
    </row>
    <row r="147" spans="1:15" x14ac:dyDescent="0.25">
      <c r="A147" s="6" t="s">
        <v>104</v>
      </c>
      <c r="B147" s="6" t="s">
        <v>105</v>
      </c>
      <c r="C147" s="6" t="s">
        <v>15</v>
      </c>
      <c r="D147" s="6">
        <v>1241.7288082</v>
      </c>
      <c r="E147" s="6">
        <v>12332.9524884</v>
      </c>
      <c r="F147" s="6">
        <v>26170.799465600001</v>
      </c>
      <c r="G147" s="6">
        <v>5335.1885552000003</v>
      </c>
      <c r="H147" s="6">
        <v>958.09103379999999</v>
      </c>
      <c r="I147" s="6">
        <v>2096.8908074000001</v>
      </c>
      <c r="J147" s="6">
        <v>2.5796447712085202</v>
      </c>
      <c r="K147" s="6">
        <v>25.621243696828198</v>
      </c>
      <c r="L147" s="6">
        <v>54.3688489418602</v>
      </c>
      <c r="M147" s="6">
        <v>11.083653023870699</v>
      </c>
      <c r="N147" s="6">
        <v>1.9903979913831999</v>
      </c>
      <c r="O147" s="6">
        <v>4.3562115748492696</v>
      </c>
    </row>
    <row r="148" spans="1:15" x14ac:dyDescent="0.25">
      <c r="A148" s="6" t="s">
        <v>104</v>
      </c>
      <c r="B148" s="6" t="s">
        <v>105</v>
      </c>
      <c r="C148" s="6" t="s">
        <v>16</v>
      </c>
      <c r="D148" s="6">
        <v>958.33780360000003</v>
      </c>
      <c r="E148" s="6">
        <v>15951.667745000001</v>
      </c>
      <c r="F148" s="6">
        <v>40438.372200600003</v>
      </c>
      <c r="G148" s="6">
        <v>15328.211343499999</v>
      </c>
      <c r="H148" s="6">
        <v>3414.1182367000001</v>
      </c>
      <c r="I148" s="6">
        <v>12460.995956799999</v>
      </c>
      <c r="J148" s="6">
        <v>1.0822353134220799</v>
      </c>
      <c r="K148" s="6">
        <v>18.013959249822701</v>
      </c>
      <c r="L148" s="6">
        <v>45.666396805381297</v>
      </c>
      <c r="M148" s="6">
        <v>17.309900063648801</v>
      </c>
      <c r="N148" s="6">
        <v>3.8555082624052202</v>
      </c>
      <c r="O148" s="6">
        <v>14.0720003053199</v>
      </c>
    </row>
    <row r="149" spans="1:15" x14ac:dyDescent="0.25">
      <c r="A149" s="6" t="s">
        <v>106</v>
      </c>
      <c r="B149" s="6" t="s">
        <v>107</v>
      </c>
      <c r="C149" s="6" t="s">
        <v>15</v>
      </c>
      <c r="D149" s="6">
        <v>2754.3830331999998</v>
      </c>
      <c r="E149" s="6">
        <v>30434.5902035</v>
      </c>
      <c r="F149" s="6">
        <v>50597.137521199998</v>
      </c>
      <c r="G149" s="6">
        <v>7941.9276110999999</v>
      </c>
      <c r="H149" s="6">
        <v>1513.2619391000001</v>
      </c>
      <c r="I149" s="6">
        <v>2617.0838961999998</v>
      </c>
      <c r="J149" s="6">
        <v>2.8733877125757399</v>
      </c>
      <c r="K149" s="6">
        <v>31.7495339151927</v>
      </c>
      <c r="L149" s="6">
        <v>52.7832155123373</v>
      </c>
      <c r="M149" s="6">
        <v>8.28506309283663</v>
      </c>
      <c r="N149" s="6">
        <v>1.5786432784792499</v>
      </c>
      <c r="O149" s="6">
        <v>2.7301564885782899</v>
      </c>
    </row>
    <row r="150" spans="1:15" x14ac:dyDescent="0.25">
      <c r="A150" s="6" t="s">
        <v>106</v>
      </c>
      <c r="B150" s="6" t="s">
        <v>107</v>
      </c>
      <c r="C150" s="6" t="s">
        <v>16</v>
      </c>
      <c r="D150" s="6">
        <v>2225.0165698999999</v>
      </c>
      <c r="E150" s="6">
        <v>24197.744632800001</v>
      </c>
      <c r="F150" s="6">
        <v>54075.327017000003</v>
      </c>
      <c r="G150" s="6">
        <v>15445.4022621</v>
      </c>
      <c r="H150" s="6">
        <v>4170.0109947000001</v>
      </c>
      <c r="I150" s="6">
        <v>12730.200066900001</v>
      </c>
      <c r="J150" s="6">
        <v>1.9717685076506</v>
      </c>
      <c r="K150" s="6">
        <v>21.443593485360399</v>
      </c>
      <c r="L150" s="6">
        <v>47.920554073815502</v>
      </c>
      <c r="M150" s="6">
        <v>13.6874296490174</v>
      </c>
      <c r="N150" s="6">
        <v>3.69538657245855</v>
      </c>
      <c r="O150" s="6">
        <v>11.2812677116976</v>
      </c>
    </row>
    <row r="151" spans="1:15" x14ac:dyDescent="0.25">
      <c r="A151" s="6" t="s">
        <v>108</v>
      </c>
      <c r="B151" s="6" t="s">
        <v>109</v>
      </c>
      <c r="C151" s="6" t="s">
        <v>15</v>
      </c>
      <c r="D151" s="6">
        <v>45.115810000000003</v>
      </c>
      <c r="E151" s="6">
        <v>324.83383199999997</v>
      </c>
      <c r="F151" s="6">
        <v>200.31419639999999</v>
      </c>
      <c r="G151" s="6">
        <v>10.8277944</v>
      </c>
      <c r="H151" s="6">
        <v>3.6092648000000001</v>
      </c>
      <c r="I151" s="6">
        <v>1.8046324</v>
      </c>
      <c r="J151" s="6">
        <v>7.6923076923076898</v>
      </c>
      <c r="K151" s="6">
        <v>55.384615384615401</v>
      </c>
      <c r="L151" s="6">
        <v>34.153846153846203</v>
      </c>
      <c r="M151" s="6">
        <v>1.84615384615385</v>
      </c>
      <c r="N151" s="6">
        <v>0.61538461538461497</v>
      </c>
      <c r="O151" s="6">
        <v>0.30769230769230799</v>
      </c>
    </row>
    <row r="152" spans="1:15" x14ac:dyDescent="0.25">
      <c r="A152" s="6" t="s">
        <v>108</v>
      </c>
      <c r="B152" s="6" t="s">
        <v>109</v>
      </c>
      <c r="C152" s="6" t="s">
        <v>16</v>
      </c>
      <c r="D152" s="6">
        <v>14.4370592</v>
      </c>
      <c r="E152" s="6">
        <v>214.75125560000001</v>
      </c>
      <c r="F152" s="6">
        <v>263.47633039999999</v>
      </c>
      <c r="G152" s="6">
        <v>19.850956400000001</v>
      </c>
      <c r="H152" s="6">
        <v>3.6092648000000001</v>
      </c>
      <c r="I152" s="6">
        <v>32.483383199999999</v>
      </c>
      <c r="J152" s="6">
        <v>2.6315789473684199</v>
      </c>
      <c r="K152" s="6">
        <v>39.144736842105303</v>
      </c>
      <c r="L152" s="6">
        <v>48.026315789473699</v>
      </c>
      <c r="M152" s="6">
        <v>3.6184210526315801</v>
      </c>
      <c r="N152" s="6">
        <v>0.65789473684210498</v>
      </c>
      <c r="O152" s="6">
        <v>5.9210526315789496</v>
      </c>
    </row>
    <row r="153" spans="1:15" x14ac:dyDescent="0.25">
      <c r="A153" t="s">
        <v>19</v>
      </c>
    </row>
    <row r="154" spans="1:15" x14ac:dyDescent="0.25">
      <c r="A154" t="s">
        <v>1035</v>
      </c>
    </row>
    <row r="155" spans="1:15" x14ac:dyDescent="0.25">
      <c r="A155" t="s">
        <v>20</v>
      </c>
    </row>
    <row r="156" spans="1:15" x14ac:dyDescent="0.25">
      <c r="A156" t="s">
        <v>21</v>
      </c>
    </row>
    <row r="157" spans="1:15" x14ac:dyDescent="0.25">
      <c r="A157" t="s">
        <v>22</v>
      </c>
    </row>
    <row r="160" spans="1:15" x14ac:dyDescent="0.25">
      <c r="L160" s="7" t="str">
        <f>HYPERLINK("#'Indice'!A1", "Ir al índice")</f>
        <v>Ir al índice</v>
      </c>
    </row>
    <row r="161" spans="1:15" ht="17.25" x14ac:dyDescent="0.3">
      <c r="A161" s="4" t="s">
        <v>422</v>
      </c>
    </row>
    <row r="162" spans="1:15" x14ac:dyDescent="0.25">
      <c r="A162" s="5" t="s">
        <v>24</v>
      </c>
      <c r="B162" s="5" t="s">
        <v>69</v>
      </c>
      <c r="C162" s="5" t="s">
        <v>11</v>
      </c>
      <c r="D162" s="5" t="s">
        <v>397</v>
      </c>
      <c r="E162" s="5" t="s">
        <v>398</v>
      </c>
      <c r="F162" s="5" t="s">
        <v>399</v>
      </c>
      <c r="G162" s="5" t="s">
        <v>400</v>
      </c>
      <c r="H162" s="5" t="s">
        <v>401</v>
      </c>
      <c r="I162" s="5" t="s">
        <v>402</v>
      </c>
      <c r="J162" s="5" t="s">
        <v>403</v>
      </c>
      <c r="K162" s="5" t="s">
        <v>404</v>
      </c>
      <c r="L162" s="5" t="s">
        <v>405</v>
      </c>
      <c r="M162" s="5" t="s">
        <v>406</v>
      </c>
      <c r="N162" s="5" t="s">
        <v>407</v>
      </c>
      <c r="O162" s="5" t="s">
        <v>408</v>
      </c>
    </row>
    <row r="163" spans="1:15" x14ac:dyDescent="0.25">
      <c r="A163" s="6" t="s">
        <v>70</v>
      </c>
      <c r="B163" s="6" t="s">
        <v>71</v>
      </c>
      <c r="C163" s="6" t="s">
        <v>15</v>
      </c>
      <c r="D163" s="6">
        <v>273.71432299999998</v>
      </c>
      <c r="E163" s="6">
        <v>5271.6656198000001</v>
      </c>
      <c r="F163" s="6">
        <v>11492.925095500001</v>
      </c>
      <c r="G163" s="6">
        <v>3176.0148961</v>
      </c>
      <c r="H163" s="6">
        <v>905.89269349999995</v>
      </c>
      <c r="I163" s="6">
        <v>3181.8333287</v>
      </c>
      <c r="J163" s="6">
        <v>1.1263015611476299</v>
      </c>
      <c r="K163" s="6">
        <v>21.692270803925101</v>
      </c>
      <c r="L163" s="6">
        <v>47.292006261632203</v>
      </c>
      <c r="M163" s="6">
        <v>13.0689198011226</v>
      </c>
      <c r="N163" s="6">
        <v>3.7276396197990702</v>
      </c>
      <c r="O163" s="6">
        <v>13.0928619523735</v>
      </c>
    </row>
    <row r="164" spans="1:15" x14ac:dyDescent="0.25">
      <c r="A164" s="6" t="s">
        <v>70</v>
      </c>
      <c r="B164" s="6" t="s">
        <v>71</v>
      </c>
      <c r="C164" s="6" t="s">
        <v>16</v>
      </c>
      <c r="D164" s="6">
        <v>996.57689119999998</v>
      </c>
      <c r="E164" s="6">
        <v>9524.4910230999994</v>
      </c>
      <c r="F164" s="6">
        <v>33569.659965899998</v>
      </c>
      <c r="G164" s="6">
        <v>17988.832113699998</v>
      </c>
      <c r="H164" s="6">
        <v>9384.8983525999993</v>
      </c>
      <c r="I164" s="6">
        <v>134164.00358409999</v>
      </c>
      <c r="J164" s="6">
        <v>0.48464929506516802</v>
      </c>
      <c r="K164" s="6">
        <v>4.6318933350357598</v>
      </c>
      <c r="L164" s="6">
        <v>16.3253956435417</v>
      </c>
      <c r="M164" s="6">
        <v>8.7482209149486607</v>
      </c>
      <c r="N164" s="6">
        <v>4.5640074649624198</v>
      </c>
      <c r="O164" s="6">
        <v>65.245833346446304</v>
      </c>
    </row>
    <row r="165" spans="1:15" x14ac:dyDescent="0.25">
      <c r="A165" s="6" t="s">
        <v>72</v>
      </c>
      <c r="B165" s="6" t="s">
        <v>73</v>
      </c>
      <c r="C165" s="6" t="s">
        <v>15</v>
      </c>
      <c r="D165" s="6">
        <v>74.197296899999998</v>
      </c>
      <c r="E165" s="6">
        <v>920.81444339999996</v>
      </c>
      <c r="F165" s="6">
        <v>1941.3702823000001</v>
      </c>
      <c r="G165" s="6">
        <v>418.15392279999998</v>
      </c>
      <c r="H165" s="6">
        <v>285.8275653</v>
      </c>
      <c r="I165" s="6">
        <v>1092.8315639</v>
      </c>
      <c r="J165" s="6">
        <v>1.5675943148459901</v>
      </c>
      <c r="K165" s="6">
        <v>19.454394523931999</v>
      </c>
      <c r="L165" s="6">
        <v>41.016063181466599</v>
      </c>
      <c r="M165" s="6">
        <v>8.8344958576493493</v>
      </c>
      <c r="N165" s="6">
        <v>6.03878692500657</v>
      </c>
      <c r="O165" s="6">
        <v>23.088665197099498</v>
      </c>
    </row>
    <row r="166" spans="1:15" x14ac:dyDescent="0.25">
      <c r="A166" s="6" t="s">
        <v>72</v>
      </c>
      <c r="B166" s="6" t="s">
        <v>73</v>
      </c>
      <c r="C166" s="6" t="s">
        <v>16</v>
      </c>
      <c r="D166" s="6">
        <v>111.5312314</v>
      </c>
      <c r="E166" s="6">
        <v>1677.4671754000001</v>
      </c>
      <c r="F166" s="6">
        <v>8187.2674548000005</v>
      </c>
      <c r="G166" s="6">
        <v>5859.6102049000001</v>
      </c>
      <c r="H166" s="6">
        <v>5263.4613553999998</v>
      </c>
      <c r="I166" s="6">
        <v>51819.3514727</v>
      </c>
      <c r="J166" s="6">
        <v>0.15295287544351299</v>
      </c>
      <c r="K166" s="6">
        <v>2.3004626123005099</v>
      </c>
      <c r="L166" s="6">
        <v>11.2279411203268</v>
      </c>
      <c r="M166" s="6">
        <v>8.0358139918968501</v>
      </c>
      <c r="N166" s="6">
        <v>7.2182611003991699</v>
      </c>
      <c r="O166" s="6">
        <v>71.064568299633095</v>
      </c>
    </row>
    <row r="167" spans="1:15" x14ac:dyDescent="0.25">
      <c r="A167" s="6" t="s">
        <v>74</v>
      </c>
      <c r="B167" s="6" t="s">
        <v>75</v>
      </c>
      <c r="C167" s="6" t="s">
        <v>15</v>
      </c>
      <c r="D167" s="6">
        <v>595.15608710000004</v>
      </c>
      <c r="E167" s="6">
        <v>3549.8703867999998</v>
      </c>
      <c r="F167" s="6">
        <v>6894.4477009000002</v>
      </c>
      <c r="G167" s="6">
        <v>769.94414859999995</v>
      </c>
      <c r="H167" s="6">
        <v>265.3749674</v>
      </c>
      <c r="I167" s="6">
        <v>820.65350880000005</v>
      </c>
      <c r="J167" s="6">
        <v>4.6152420800065697</v>
      </c>
      <c r="K167" s="6">
        <v>27.528091441625101</v>
      </c>
      <c r="L167" s="6">
        <v>53.464201807368603</v>
      </c>
      <c r="M167" s="6">
        <v>5.9706667055838896</v>
      </c>
      <c r="N167" s="6">
        <v>2.05789664773951</v>
      </c>
      <c r="O167" s="6">
        <v>6.3639013176763699</v>
      </c>
    </row>
    <row r="168" spans="1:15" x14ac:dyDescent="0.25">
      <c r="A168" s="6" t="s">
        <v>74</v>
      </c>
      <c r="B168" s="6" t="s">
        <v>75</v>
      </c>
      <c r="C168" s="6" t="s">
        <v>16</v>
      </c>
      <c r="D168" s="6">
        <v>250.11962</v>
      </c>
      <c r="E168" s="6">
        <v>2938.7058299</v>
      </c>
      <c r="F168" s="6">
        <v>8095.8302888999997</v>
      </c>
      <c r="G168" s="6">
        <v>2702.7350129000001</v>
      </c>
      <c r="H168" s="6">
        <v>1418.8977835000001</v>
      </c>
      <c r="I168" s="6">
        <v>10426.860401600001</v>
      </c>
      <c r="J168" s="6">
        <v>0.96821189167418198</v>
      </c>
      <c r="K168" s="6">
        <v>11.375716669653601</v>
      </c>
      <c r="L168" s="6">
        <v>31.3389215875548</v>
      </c>
      <c r="M168" s="6">
        <v>10.4622747289235</v>
      </c>
      <c r="N168" s="6">
        <v>5.4925467544482904</v>
      </c>
      <c r="O168" s="6">
        <v>40.362328367745597</v>
      </c>
    </row>
    <row r="169" spans="1:15" x14ac:dyDescent="0.25">
      <c r="A169" s="6" t="s">
        <v>76</v>
      </c>
      <c r="B169" s="6" t="s">
        <v>77</v>
      </c>
      <c r="C169" s="6" t="s">
        <v>15</v>
      </c>
      <c r="D169" s="6">
        <v>1491.3732735000001</v>
      </c>
      <c r="E169" s="6">
        <v>15612.979116099999</v>
      </c>
      <c r="F169" s="6">
        <v>27078.298634899998</v>
      </c>
      <c r="G169" s="6">
        <v>6654.1233659999998</v>
      </c>
      <c r="H169" s="6">
        <v>1332.4617753</v>
      </c>
      <c r="I169" s="6">
        <v>1790.6458703999999</v>
      </c>
      <c r="J169" s="6">
        <v>2.7638556965330001</v>
      </c>
      <c r="K169" s="6">
        <v>28.9344204007446</v>
      </c>
      <c r="L169" s="6">
        <v>50.182279154602298</v>
      </c>
      <c r="M169" s="6">
        <v>12.3316121438812</v>
      </c>
      <c r="N169" s="6">
        <v>2.4693563533109502</v>
      </c>
      <c r="O169" s="6">
        <v>3.31847625092789</v>
      </c>
    </row>
    <row r="170" spans="1:15" x14ac:dyDescent="0.25">
      <c r="A170" s="6" t="s">
        <v>76</v>
      </c>
      <c r="B170" s="6" t="s">
        <v>77</v>
      </c>
      <c r="C170" s="6" t="s">
        <v>16</v>
      </c>
      <c r="D170" s="6">
        <v>844.71514639999998</v>
      </c>
      <c r="E170" s="6">
        <v>17372.105680500001</v>
      </c>
      <c r="F170" s="6">
        <v>36989.410040100003</v>
      </c>
      <c r="G170" s="6">
        <v>13750.9747644</v>
      </c>
      <c r="H170" s="6">
        <v>3081.4867002999999</v>
      </c>
      <c r="I170" s="6">
        <v>9655.0815669999993</v>
      </c>
      <c r="J170" s="6">
        <v>1.03400186585509</v>
      </c>
      <c r="K170" s="6">
        <v>21.264907778702099</v>
      </c>
      <c r="L170" s="6">
        <v>45.278126195965399</v>
      </c>
      <c r="M170" s="6">
        <v>16.832341203200102</v>
      </c>
      <c r="N170" s="6">
        <v>3.7719969995767801</v>
      </c>
      <c r="O170" s="6">
        <v>11.818625956700499</v>
      </c>
    </row>
    <row r="171" spans="1:15" x14ac:dyDescent="0.25">
      <c r="A171" s="6" t="s">
        <v>78</v>
      </c>
      <c r="B171" s="6" t="s">
        <v>79</v>
      </c>
      <c r="C171" s="6" t="s">
        <v>15</v>
      </c>
      <c r="D171" s="6">
        <v>2304.4879387999999</v>
      </c>
      <c r="E171" s="6">
        <v>18757.394657000001</v>
      </c>
      <c r="F171" s="6">
        <v>29033.067770099999</v>
      </c>
      <c r="G171" s="6">
        <v>3781.2738042000001</v>
      </c>
      <c r="H171" s="6">
        <v>1108.8756338000001</v>
      </c>
      <c r="I171" s="6">
        <v>1118.0321595</v>
      </c>
      <c r="J171" s="6">
        <v>4.1075923182031602</v>
      </c>
      <c r="K171" s="6">
        <v>33.433774551546897</v>
      </c>
      <c r="L171" s="6">
        <v>51.7494598858408</v>
      </c>
      <c r="M171" s="6">
        <v>6.7398622356177702</v>
      </c>
      <c r="N171" s="6">
        <v>1.97649506363281</v>
      </c>
      <c r="O171" s="6">
        <v>1.9928159451585901</v>
      </c>
    </row>
    <row r="172" spans="1:15" x14ac:dyDescent="0.25">
      <c r="A172" s="6" t="s">
        <v>78</v>
      </c>
      <c r="B172" s="6" t="s">
        <v>79</v>
      </c>
      <c r="C172" s="6" t="s">
        <v>16</v>
      </c>
      <c r="D172" s="6">
        <v>1043.9833189999999</v>
      </c>
      <c r="E172" s="6">
        <v>17446.525454800001</v>
      </c>
      <c r="F172" s="6">
        <v>35689.874343000003</v>
      </c>
      <c r="G172" s="6">
        <v>9397.4826606000006</v>
      </c>
      <c r="H172" s="6">
        <v>1754.0434336999999</v>
      </c>
      <c r="I172" s="6">
        <v>4325.0696220999998</v>
      </c>
      <c r="J172" s="6">
        <v>1.49874906504331</v>
      </c>
      <c r="K172" s="6">
        <v>25.0463424441323</v>
      </c>
      <c r="L172" s="6">
        <v>51.236609656101599</v>
      </c>
      <c r="M172" s="6">
        <v>13.4910856284811</v>
      </c>
      <c r="N172" s="6">
        <v>2.5181158630210101</v>
      </c>
      <c r="O172" s="6">
        <v>6.2090973432206598</v>
      </c>
    </row>
    <row r="173" spans="1:15" x14ac:dyDescent="0.25">
      <c r="A173" s="6" t="s">
        <v>80</v>
      </c>
      <c r="B173" s="6" t="s">
        <v>81</v>
      </c>
      <c r="C173" s="6" t="s">
        <v>15</v>
      </c>
      <c r="D173" s="6">
        <v>393.14514750000001</v>
      </c>
      <c r="E173" s="6">
        <v>6540.8961978999996</v>
      </c>
      <c r="F173" s="6">
        <v>17449.883114200002</v>
      </c>
      <c r="G173" s="6">
        <v>4128.7759852999998</v>
      </c>
      <c r="H173" s="6">
        <v>747.3872202</v>
      </c>
      <c r="I173" s="6">
        <v>3500.2012089999998</v>
      </c>
      <c r="J173" s="6">
        <v>1.2000661807680699</v>
      </c>
      <c r="K173" s="6">
        <v>19.965929552810401</v>
      </c>
      <c r="L173" s="6">
        <v>53.265351783865803</v>
      </c>
      <c r="M173" s="6">
        <v>12.602990166439501</v>
      </c>
      <c r="N173" s="6">
        <v>2.28138165408815</v>
      </c>
      <c r="O173" s="6">
        <v>10.684280662028099</v>
      </c>
    </row>
    <row r="174" spans="1:15" x14ac:dyDescent="0.25">
      <c r="A174" s="6" t="s">
        <v>80</v>
      </c>
      <c r="B174" s="6" t="s">
        <v>81</v>
      </c>
      <c r="C174" s="6" t="s">
        <v>16</v>
      </c>
      <c r="D174" s="6">
        <v>380.27921559999999</v>
      </c>
      <c r="E174" s="6">
        <v>4617.0338080000001</v>
      </c>
      <c r="F174" s="6">
        <v>16943.742248499999</v>
      </c>
      <c r="G174" s="6">
        <v>6581.1413810000004</v>
      </c>
      <c r="H174" s="6">
        <v>1969.2372413000001</v>
      </c>
      <c r="I174" s="6">
        <v>7180.1335313</v>
      </c>
      <c r="J174" s="6">
        <v>1.0094594984666601</v>
      </c>
      <c r="K174" s="6">
        <v>12.2560172658231</v>
      </c>
      <c r="L174" s="6">
        <v>44.977534534283201</v>
      </c>
      <c r="M174" s="6">
        <v>17.469783793785702</v>
      </c>
      <c r="N174" s="6">
        <v>5.2273833447040596</v>
      </c>
      <c r="O174" s="6">
        <v>19.059821562937199</v>
      </c>
    </row>
    <row r="175" spans="1:15" x14ac:dyDescent="0.25">
      <c r="A175" s="6" t="s">
        <v>82</v>
      </c>
      <c r="B175" s="6" t="s">
        <v>83</v>
      </c>
      <c r="C175" s="6" t="s">
        <v>15</v>
      </c>
      <c r="D175" s="6">
        <v>1732.6850844999999</v>
      </c>
      <c r="E175" s="6">
        <v>27615.9790259</v>
      </c>
      <c r="F175" s="6">
        <v>52398.846642899996</v>
      </c>
      <c r="G175" s="6">
        <v>11346.639183499999</v>
      </c>
      <c r="H175" s="6">
        <v>1881.1070577</v>
      </c>
      <c r="I175" s="6">
        <v>3254.8803846000001</v>
      </c>
      <c r="J175" s="6">
        <v>1.76390375777756</v>
      </c>
      <c r="K175" s="6">
        <v>28.113550243059901</v>
      </c>
      <c r="L175" s="6">
        <v>53.342943460087902</v>
      </c>
      <c r="M175" s="6">
        <v>11.5510773844384</v>
      </c>
      <c r="N175" s="6">
        <v>1.9149999255729799</v>
      </c>
      <c r="O175" s="6">
        <v>3.3135252290632802</v>
      </c>
    </row>
    <row r="176" spans="1:15" x14ac:dyDescent="0.25">
      <c r="A176" s="6" t="s">
        <v>82</v>
      </c>
      <c r="B176" s="6" t="s">
        <v>83</v>
      </c>
      <c r="C176" s="6" t="s">
        <v>16</v>
      </c>
      <c r="D176" s="6">
        <v>878.60507670000004</v>
      </c>
      <c r="E176" s="6">
        <v>27897.2235769</v>
      </c>
      <c r="F176" s="6">
        <v>68267.835326200002</v>
      </c>
      <c r="G176" s="6">
        <v>21493.984506600002</v>
      </c>
      <c r="H176" s="6">
        <v>4688.8350839000004</v>
      </c>
      <c r="I176" s="6">
        <v>12235.884672100001</v>
      </c>
      <c r="J176" s="6">
        <v>0.64859716251808097</v>
      </c>
      <c r="K176" s="6">
        <v>20.594076376237499</v>
      </c>
      <c r="L176" s="6">
        <v>50.396162574125199</v>
      </c>
      <c r="M176" s="6">
        <v>15.8671258929551</v>
      </c>
      <c r="N176" s="6">
        <v>3.4613562015316801</v>
      </c>
      <c r="O176" s="6">
        <v>9.0326817926324594</v>
      </c>
    </row>
    <row r="177" spans="1:15" x14ac:dyDescent="0.25">
      <c r="A177" s="6" t="s">
        <v>84</v>
      </c>
      <c r="B177" s="6" t="s">
        <v>85</v>
      </c>
      <c r="C177" s="6" t="s">
        <v>15</v>
      </c>
      <c r="D177" s="6">
        <v>1545.0574372999999</v>
      </c>
      <c r="E177" s="6">
        <v>25489.791506400001</v>
      </c>
      <c r="F177" s="6">
        <v>61142.253250299997</v>
      </c>
      <c r="G177" s="6">
        <v>15289.0568907</v>
      </c>
      <c r="H177" s="6">
        <v>3634.9513446999999</v>
      </c>
      <c r="I177" s="6">
        <v>8346.8775270999995</v>
      </c>
      <c r="J177" s="6">
        <v>1.33831473778665</v>
      </c>
      <c r="K177" s="6">
        <v>22.0790261983642</v>
      </c>
      <c r="L177" s="6">
        <v>52.9608651762194</v>
      </c>
      <c r="M177" s="6">
        <v>13.2432423997383</v>
      </c>
      <c r="N177" s="6">
        <v>3.1485618840491401</v>
      </c>
      <c r="O177" s="6">
        <v>7.2299896038422498</v>
      </c>
    </row>
    <row r="178" spans="1:15" x14ac:dyDescent="0.25">
      <c r="A178" s="6" t="s">
        <v>84</v>
      </c>
      <c r="B178" s="6" t="s">
        <v>85</v>
      </c>
      <c r="C178" s="6" t="s">
        <v>16</v>
      </c>
      <c r="D178" s="6">
        <v>1510.7753167000001</v>
      </c>
      <c r="E178" s="6">
        <v>31903.990659200001</v>
      </c>
      <c r="F178" s="6">
        <v>94123.286258299995</v>
      </c>
      <c r="G178" s="6">
        <v>45535.648460099997</v>
      </c>
      <c r="H178" s="6">
        <v>13285.408474600001</v>
      </c>
      <c r="I178" s="6">
        <v>63276.749200699996</v>
      </c>
      <c r="J178" s="6">
        <v>0.60519162854529196</v>
      </c>
      <c r="K178" s="6">
        <v>12.780211491877999</v>
      </c>
      <c r="L178" s="6">
        <v>37.704233227161303</v>
      </c>
      <c r="M178" s="6">
        <v>18.240828363961199</v>
      </c>
      <c r="N178" s="6">
        <v>5.32191511322472</v>
      </c>
      <c r="O178" s="6">
        <v>25.347620175229501</v>
      </c>
    </row>
    <row r="179" spans="1:15" x14ac:dyDescent="0.25">
      <c r="A179" s="6" t="s">
        <v>86</v>
      </c>
      <c r="B179" s="6" t="s">
        <v>87</v>
      </c>
      <c r="C179" s="6" t="s">
        <v>15</v>
      </c>
      <c r="D179" s="6">
        <v>370.90007430000003</v>
      </c>
      <c r="E179" s="6">
        <v>4301.9411013999998</v>
      </c>
      <c r="F179" s="6">
        <v>11441.034909600001</v>
      </c>
      <c r="G179" s="6">
        <v>3305.8645127</v>
      </c>
      <c r="H179" s="6">
        <v>531.59686959999999</v>
      </c>
      <c r="I179" s="6">
        <v>1870.3012857000001</v>
      </c>
      <c r="J179" s="6">
        <v>1.69968937023078</v>
      </c>
      <c r="K179" s="6">
        <v>19.7141064886771</v>
      </c>
      <c r="L179" s="6">
        <v>52.429769546385799</v>
      </c>
      <c r="M179" s="6">
        <v>15.149478689816901</v>
      </c>
      <c r="N179" s="6">
        <v>2.4360996697354298</v>
      </c>
      <c r="O179" s="6">
        <v>8.5708562351540198</v>
      </c>
    </row>
    <row r="180" spans="1:15" x14ac:dyDescent="0.25">
      <c r="A180" s="6" t="s">
        <v>86</v>
      </c>
      <c r="B180" s="6" t="s">
        <v>87</v>
      </c>
      <c r="C180" s="6" t="s">
        <v>16</v>
      </c>
      <c r="D180" s="6">
        <v>578.5928629</v>
      </c>
      <c r="E180" s="6">
        <v>11730.2341633</v>
      </c>
      <c r="F180" s="6">
        <v>34604.118805400001</v>
      </c>
      <c r="G180" s="6">
        <v>19643.498224999999</v>
      </c>
      <c r="H180" s="6">
        <v>4786.8635019000003</v>
      </c>
      <c r="I180" s="6">
        <v>53611.954316399999</v>
      </c>
      <c r="J180" s="6">
        <v>0.46304001465681599</v>
      </c>
      <c r="K180" s="6">
        <v>9.3875471807212296</v>
      </c>
      <c r="L180" s="6">
        <v>27.6932065814437</v>
      </c>
      <c r="M180" s="6">
        <v>15.7204249987217</v>
      </c>
      <c r="N180" s="6">
        <v>3.8308618861464301</v>
      </c>
      <c r="O180" s="6">
        <v>42.904919338310101</v>
      </c>
    </row>
    <row r="181" spans="1:15" x14ac:dyDescent="0.25">
      <c r="A181" s="6" t="s">
        <v>88</v>
      </c>
      <c r="B181" s="6" t="s">
        <v>89</v>
      </c>
      <c r="C181" s="6" t="s">
        <v>15</v>
      </c>
      <c r="D181" s="6">
        <v>559.98448519999999</v>
      </c>
      <c r="E181" s="6">
        <v>9717.9280022999992</v>
      </c>
      <c r="F181" s="6">
        <v>26230.094861699999</v>
      </c>
      <c r="G181" s="6">
        <v>10004.1362359</v>
      </c>
      <c r="H181" s="6">
        <v>2199.3447526</v>
      </c>
      <c r="I181" s="6">
        <v>6379.6377773000004</v>
      </c>
      <c r="J181" s="6">
        <v>1.01646948372604</v>
      </c>
      <c r="K181" s="6">
        <v>17.639733814869398</v>
      </c>
      <c r="L181" s="6">
        <v>47.6121958497381</v>
      </c>
      <c r="M181" s="6">
        <v>18.1592516642642</v>
      </c>
      <c r="N181" s="6">
        <v>3.9921942201888898</v>
      </c>
      <c r="O181" s="6">
        <v>11.580154967213501</v>
      </c>
    </row>
    <row r="182" spans="1:15" x14ac:dyDescent="0.25">
      <c r="A182" s="6" t="s">
        <v>88</v>
      </c>
      <c r="B182" s="6" t="s">
        <v>89</v>
      </c>
      <c r="C182" s="6" t="s">
        <v>16</v>
      </c>
      <c r="D182" s="6">
        <v>1471.8415904000001</v>
      </c>
      <c r="E182" s="6">
        <v>27546.356447099999</v>
      </c>
      <c r="F182" s="6">
        <v>80210.790091300005</v>
      </c>
      <c r="G182" s="6">
        <v>41117.666112899999</v>
      </c>
      <c r="H182" s="6">
        <v>12199.0493456</v>
      </c>
      <c r="I182" s="6">
        <v>79636.572935899996</v>
      </c>
      <c r="J182" s="6">
        <v>0.60774124825728304</v>
      </c>
      <c r="K182" s="6">
        <v>11.3742247544119</v>
      </c>
      <c r="L182" s="6">
        <v>33.120008302348303</v>
      </c>
      <c r="M182" s="6">
        <v>16.977983155163301</v>
      </c>
      <c r="N182" s="6">
        <v>5.0371354670255499</v>
      </c>
      <c r="O182" s="6">
        <v>32.8829070727936</v>
      </c>
    </row>
    <row r="183" spans="1:15" x14ac:dyDescent="0.25">
      <c r="A183" s="6" t="s">
        <v>90</v>
      </c>
      <c r="B183" s="6" t="s">
        <v>91</v>
      </c>
      <c r="C183" s="6" t="s">
        <v>15</v>
      </c>
      <c r="D183" s="6">
        <v>1722.7035851000001</v>
      </c>
      <c r="E183" s="6">
        <v>13631.6597576</v>
      </c>
      <c r="F183" s="6">
        <v>36625.293725199997</v>
      </c>
      <c r="G183" s="6">
        <v>10177.5806447</v>
      </c>
      <c r="H183" s="6">
        <v>2580.4567473000002</v>
      </c>
      <c r="I183" s="6">
        <v>8474.2331780000004</v>
      </c>
      <c r="J183" s="6">
        <v>2.35303678059174</v>
      </c>
      <c r="K183" s="6">
        <v>18.619452044782999</v>
      </c>
      <c r="L183" s="6">
        <v>50.026402673544702</v>
      </c>
      <c r="M183" s="6">
        <v>13.901533497434301</v>
      </c>
      <c r="N183" s="6">
        <v>3.52463981014504</v>
      </c>
      <c r="O183" s="6">
        <v>11.5749351935013</v>
      </c>
    </row>
    <row r="184" spans="1:15" x14ac:dyDescent="0.25">
      <c r="A184" s="6" t="s">
        <v>90</v>
      </c>
      <c r="B184" s="6" t="s">
        <v>91</v>
      </c>
      <c r="C184" s="6" t="s">
        <v>16</v>
      </c>
      <c r="D184" s="6">
        <v>1611.7765217000001</v>
      </c>
      <c r="E184" s="6">
        <v>33842.745379799999</v>
      </c>
      <c r="F184" s="6">
        <v>101817.18140450001</v>
      </c>
      <c r="G184" s="6">
        <v>54386.870752900002</v>
      </c>
      <c r="H184" s="6">
        <v>16366.8085622</v>
      </c>
      <c r="I184" s="6">
        <v>163866.70914640001</v>
      </c>
      <c r="J184" s="6">
        <v>0.43339897711717201</v>
      </c>
      <c r="K184" s="6">
        <v>9.1001519335769707</v>
      </c>
      <c r="L184" s="6">
        <v>27.3781517968266</v>
      </c>
      <c r="M184" s="6">
        <v>14.6243687233074</v>
      </c>
      <c r="N184" s="6">
        <v>4.4009563323632701</v>
      </c>
      <c r="O184" s="6">
        <v>44.062972236808498</v>
      </c>
    </row>
    <row r="185" spans="1:15" x14ac:dyDescent="0.25">
      <c r="A185" s="6" t="s">
        <v>92</v>
      </c>
      <c r="B185" s="6" t="s">
        <v>93</v>
      </c>
      <c r="C185" s="6" t="s">
        <v>15</v>
      </c>
      <c r="D185" s="6">
        <v>25.123086799999999</v>
      </c>
      <c r="E185" s="6">
        <v>1646.4378208000001</v>
      </c>
      <c r="F185" s="6">
        <v>4000.1450341999998</v>
      </c>
      <c r="G185" s="6">
        <v>1263.2992148000001</v>
      </c>
      <c r="H185" s="6">
        <v>272.78924990000002</v>
      </c>
      <c r="I185" s="6">
        <v>1021.8372581</v>
      </c>
      <c r="J185" s="6">
        <v>0.30527595673652902</v>
      </c>
      <c r="K185" s="6">
        <v>20.006215197725101</v>
      </c>
      <c r="L185" s="6">
        <v>48.606610808679797</v>
      </c>
      <c r="M185" s="6">
        <v>15.3506167260695</v>
      </c>
      <c r="N185" s="6">
        <v>3.31472003872799</v>
      </c>
      <c r="O185" s="6">
        <v>12.4165612720611</v>
      </c>
    </row>
    <row r="186" spans="1:15" x14ac:dyDescent="0.25">
      <c r="A186" s="6" t="s">
        <v>92</v>
      </c>
      <c r="B186" s="6" t="s">
        <v>93</v>
      </c>
      <c r="C186" s="6" t="s">
        <v>16</v>
      </c>
      <c r="D186" s="6">
        <v>161.00978760000001</v>
      </c>
      <c r="E186" s="6">
        <v>2933.5271243000002</v>
      </c>
      <c r="F186" s="6">
        <v>11122.5364574</v>
      </c>
      <c r="G186" s="6">
        <v>7270.5329488999996</v>
      </c>
      <c r="H186" s="6">
        <v>2340.2358267999998</v>
      </c>
      <c r="I186" s="6">
        <v>24380.078948800001</v>
      </c>
      <c r="J186" s="6">
        <v>0.33399031517396699</v>
      </c>
      <c r="K186" s="6">
        <v>6.0851558369258898</v>
      </c>
      <c r="L186" s="6">
        <v>23.072010169777801</v>
      </c>
      <c r="M186" s="6">
        <v>15.081614771882499</v>
      </c>
      <c r="N186" s="6">
        <v>4.8544632784444604</v>
      </c>
      <c r="O186" s="6">
        <v>50.572765627795398</v>
      </c>
    </row>
    <row r="187" spans="1:15" x14ac:dyDescent="0.25">
      <c r="A187" s="6" t="s">
        <v>94</v>
      </c>
      <c r="B187" s="6" t="s">
        <v>95</v>
      </c>
      <c r="C187" s="6" t="s">
        <v>15</v>
      </c>
      <c r="D187" s="6">
        <v>0</v>
      </c>
      <c r="E187" s="6">
        <v>222.47309870000001</v>
      </c>
      <c r="F187" s="6">
        <v>1304.6917572</v>
      </c>
      <c r="G187" s="6">
        <v>981.30731839999999</v>
      </c>
      <c r="H187" s="6">
        <v>426.8350762</v>
      </c>
      <c r="I187" s="6">
        <v>1988.4361980000001</v>
      </c>
      <c r="J187" s="6">
        <v>0</v>
      </c>
      <c r="K187" s="6">
        <v>4.5183730839545602</v>
      </c>
      <c r="L187" s="6">
        <v>26.4979638124214</v>
      </c>
      <c r="M187" s="6">
        <v>19.930106608193601</v>
      </c>
      <c r="N187" s="6">
        <v>8.6689138186115997</v>
      </c>
      <c r="O187" s="6">
        <v>40.3846426768188</v>
      </c>
    </row>
    <row r="188" spans="1:15" x14ac:dyDescent="0.25">
      <c r="A188" s="6" t="s">
        <v>94</v>
      </c>
      <c r="B188" s="6" t="s">
        <v>95</v>
      </c>
      <c r="C188" s="6" t="s">
        <v>16</v>
      </c>
      <c r="D188" s="6">
        <v>56.773758100000002</v>
      </c>
      <c r="E188" s="6">
        <v>1717.9634923000001</v>
      </c>
      <c r="F188" s="6">
        <v>7704.8997421000004</v>
      </c>
      <c r="G188" s="6">
        <v>6624.0444079999997</v>
      </c>
      <c r="H188" s="6">
        <v>4135.4108566000004</v>
      </c>
      <c r="I188" s="6">
        <v>52183.283773100004</v>
      </c>
      <c r="J188" s="6">
        <v>7.8392564856371805E-2</v>
      </c>
      <c r="K188" s="6">
        <v>2.3721446139569</v>
      </c>
      <c r="L188" s="6">
        <v>10.6388386634637</v>
      </c>
      <c r="M188" s="6">
        <v>9.1464058086658007</v>
      </c>
      <c r="N188" s="6">
        <v>5.7101286691775197</v>
      </c>
      <c r="O188" s="6">
        <v>72.054089679879695</v>
      </c>
    </row>
    <row r="189" spans="1:15" x14ac:dyDescent="0.25">
      <c r="A189" s="6" t="s">
        <v>96</v>
      </c>
      <c r="B189" s="6" t="s">
        <v>97</v>
      </c>
      <c r="C189" s="6" t="s">
        <v>15</v>
      </c>
      <c r="D189" s="6">
        <v>143.4903185</v>
      </c>
      <c r="E189" s="6">
        <v>2636.3229004</v>
      </c>
      <c r="F189" s="6">
        <v>7051.0136949999996</v>
      </c>
      <c r="G189" s="6">
        <v>1269.6660005000001</v>
      </c>
      <c r="H189" s="6">
        <v>546.69355710000002</v>
      </c>
      <c r="I189" s="6">
        <v>932.21520380000004</v>
      </c>
      <c r="J189" s="6">
        <v>1.1406768159867799</v>
      </c>
      <c r="K189" s="6">
        <v>20.957458617260698</v>
      </c>
      <c r="L189" s="6">
        <v>56.052059366582299</v>
      </c>
      <c r="M189" s="6">
        <v>10.09321455243</v>
      </c>
      <c r="N189" s="6">
        <v>4.3459424479102804</v>
      </c>
      <c r="O189" s="6">
        <v>7.4106481998299696</v>
      </c>
    </row>
    <row r="190" spans="1:15" x14ac:dyDescent="0.25">
      <c r="A190" s="6" t="s">
        <v>96</v>
      </c>
      <c r="B190" s="6" t="s">
        <v>97</v>
      </c>
      <c r="C190" s="6" t="s">
        <v>16</v>
      </c>
      <c r="D190" s="6">
        <v>114.3304591</v>
      </c>
      <c r="E190" s="6">
        <v>2563.4522492999999</v>
      </c>
      <c r="F190" s="6">
        <v>7798.3185990000002</v>
      </c>
      <c r="G190" s="6">
        <v>3775.6915095999998</v>
      </c>
      <c r="H190" s="6">
        <v>953.56350099999997</v>
      </c>
      <c r="I190" s="6">
        <v>5351.836644</v>
      </c>
      <c r="J190" s="6">
        <v>0.55615793124742297</v>
      </c>
      <c r="K190" s="6">
        <v>12.469855461485199</v>
      </c>
      <c r="L190" s="6">
        <v>37.934744366194401</v>
      </c>
      <c r="M190" s="6">
        <v>18.366765912930699</v>
      </c>
      <c r="N190" s="6">
        <v>4.6385880735889504</v>
      </c>
      <c r="O190" s="6">
        <v>26.0338882545534</v>
      </c>
    </row>
    <row r="191" spans="1:15" x14ac:dyDescent="0.25">
      <c r="A191" s="6" t="s">
        <v>98</v>
      </c>
      <c r="B191" s="6" t="s">
        <v>99</v>
      </c>
      <c r="C191" s="6" t="s">
        <v>15</v>
      </c>
      <c r="D191" s="6">
        <v>73.1583653</v>
      </c>
      <c r="E191" s="6">
        <v>1574.7185059000001</v>
      </c>
      <c r="F191" s="6">
        <v>3991.4191043000001</v>
      </c>
      <c r="G191" s="6">
        <v>1253.2395366999999</v>
      </c>
      <c r="H191" s="6">
        <v>397.62653699999998</v>
      </c>
      <c r="I191" s="6">
        <v>897.3974796</v>
      </c>
      <c r="J191" s="6">
        <v>0.89353078951869802</v>
      </c>
      <c r="K191" s="6">
        <v>19.233063287795101</v>
      </c>
      <c r="L191" s="6">
        <v>48.749802554229497</v>
      </c>
      <c r="M191" s="6">
        <v>15.306631143159199</v>
      </c>
      <c r="N191" s="6">
        <v>4.8564720122197098</v>
      </c>
      <c r="O191" s="6">
        <v>10.9605002130779</v>
      </c>
    </row>
    <row r="192" spans="1:15" x14ac:dyDescent="0.25">
      <c r="A192" s="6" t="s">
        <v>98</v>
      </c>
      <c r="B192" s="6" t="s">
        <v>99</v>
      </c>
      <c r="C192" s="6" t="s">
        <v>16</v>
      </c>
      <c r="D192" s="6">
        <v>96.477500199999994</v>
      </c>
      <c r="E192" s="6">
        <v>2199.6765378999999</v>
      </c>
      <c r="F192" s="6">
        <v>6289.1195668999999</v>
      </c>
      <c r="G192" s="6">
        <v>3699.9904938999998</v>
      </c>
      <c r="H192" s="6">
        <v>1358.5530808000001</v>
      </c>
      <c r="I192" s="6">
        <v>6386.2742955000003</v>
      </c>
      <c r="J192" s="6">
        <v>0.48166280378425802</v>
      </c>
      <c r="K192" s="6">
        <v>10.9818596716021</v>
      </c>
      <c r="L192" s="6">
        <v>31.398356690915701</v>
      </c>
      <c r="M192" s="6">
        <v>18.4721597426607</v>
      </c>
      <c r="N192" s="6">
        <v>6.7825605413838197</v>
      </c>
      <c r="O192" s="6">
        <v>31.883400549653398</v>
      </c>
    </row>
    <row r="193" spans="1:15" x14ac:dyDescent="0.25">
      <c r="A193" s="6" t="s">
        <v>100</v>
      </c>
      <c r="B193" s="6" t="s">
        <v>101</v>
      </c>
      <c r="C193" s="6" t="s">
        <v>15</v>
      </c>
      <c r="D193" s="6">
        <v>299.9356573</v>
      </c>
      <c r="E193" s="6">
        <v>3149.1851477</v>
      </c>
      <c r="F193" s="6">
        <v>7474.1877410999996</v>
      </c>
      <c r="G193" s="6">
        <v>2310.999409</v>
      </c>
      <c r="H193" s="6">
        <v>855.38585780000005</v>
      </c>
      <c r="I193" s="6">
        <v>2038.9594437999999</v>
      </c>
      <c r="J193" s="6">
        <v>1.8596447733502099</v>
      </c>
      <c r="K193" s="6">
        <v>19.525406725399101</v>
      </c>
      <c r="L193" s="6">
        <v>46.341052920801999</v>
      </c>
      <c r="M193" s="6">
        <v>14.328533028881299</v>
      </c>
      <c r="N193" s="6">
        <v>5.3035169408497502</v>
      </c>
      <c r="O193" s="6">
        <v>12.6418456107177</v>
      </c>
    </row>
    <row r="194" spans="1:15" x14ac:dyDescent="0.25">
      <c r="A194" s="6" t="s">
        <v>100</v>
      </c>
      <c r="B194" s="6" t="s">
        <v>101</v>
      </c>
      <c r="C194" s="6" t="s">
        <v>16</v>
      </c>
      <c r="D194" s="6">
        <v>402.72803090000002</v>
      </c>
      <c r="E194" s="6">
        <v>9131.8040251000002</v>
      </c>
      <c r="F194" s="6">
        <v>28146.240188700001</v>
      </c>
      <c r="G194" s="6">
        <v>12882.3207907</v>
      </c>
      <c r="H194" s="6">
        <v>3627.1457074</v>
      </c>
      <c r="I194" s="6">
        <v>19619.344934299999</v>
      </c>
      <c r="J194" s="6">
        <v>0.54563108316914899</v>
      </c>
      <c r="K194" s="6">
        <v>12.3721115472613</v>
      </c>
      <c r="L194" s="6">
        <v>38.133584809031497</v>
      </c>
      <c r="M194" s="6">
        <v>17.453452721068299</v>
      </c>
      <c r="N194" s="6">
        <v>4.9141934240788201</v>
      </c>
      <c r="O194" s="6">
        <v>26.581026415390902</v>
      </c>
    </row>
    <row r="195" spans="1:15" x14ac:dyDescent="0.25">
      <c r="A195" s="6" t="s">
        <v>102</v>
      </c>
      <c r="B195" s="6" t="s">
        <v>103</v>
      </c>
      <c r="C195" s="6" t="s">
        <v>15</v>
      </c>
      <c r="D195" s="6">
        <v>55.9199305</v>
      </c>
      <c r="E195" s="6">
        <v>589.81846540000004</v>
      </c>
      <c r="F195" s="6">
        <v>1279.0991707000001</v>
      </c>
      <c r="G195" s="6">
        <v>286.80438559999999</v>
      </c>
      <c r="H195" s="6">
        <v>162.24997500000001</v>
      </c>
      <c r="I195" s="6">
        <v>257.7334141</v>
      </c>
      <c r="J195" s="6">
        <v>2.1249198973124401</v>
      </c>
      <c r="K195" s="6">
        <v>22.412706556041702</v>
      </c>
      <c r="L195" s="6">
        <v>48.604911596881699</v>
      </c>
      <c r="M195" s="6">
        <v>10.898374517792201</v>
      </c>
      <c r="N195" s="6">
        <v>6.1653903560546297</v>
      </c>
      <c r="O195" s="6">
        <v>9.7936970759174198</v>
      </c>
    </row>
    <row r="196" spans="1:15" x14ac:dyDescent="0.25">
      <c r="A196" s="6" t="s">
        <v>102</v>
      </c>
      <c r="B196" s="6" t="s">
        <v>103</v>
      </c>
      <c r="C196" s="6" t="s">
        <v>16</v>
      </c>
      <c r="D196" s="6">
        <v>16.314843400000001</v>
      </c>
      <c r="E196" s="6">
        <v>411.01849700000002</v>
      </c>
      <c r="F196" s="6">
        <v>1135.4200076</v>
      </c>
      <c r="G196" s="6">
        <v>505.10067709999998</v>
      </c>
      <c r="H196" s="6">
        <v>538.87112639999998</v>
      </c>
      <c r="I196" s="6">
        <v>2364.8447212000001</v>
      </c>
      <c r="J196" s="6">
        <v>0.32816281009321502</v>
      </c>
      <c r="K196" s="6">
        <v>8.2673784644362396</v>
      </c>
      <c r="L196" s="6">
        <v>22.83825907456</v>
      </c>
      <c r="M196" s="6">
        <v>10.159782322956399</v>
      </c>
      <c r="N196" s="6">
        <v>10.839053663090599</v>
      </c>
      <c r="O196" s="6">
        <v>47.5673636648635</v>
      </c>
    </row>
    <row r="197" spans="1:15" x14ac:dyDescent="0.25">
      <c r="A197" s="6" t="s">
        <v>104</v>
      </c>
      <c r="B197" s="6" t="s">
        <v>105</v>
      </c>
      <c r="C197" s="6" t="s">
        <v>15</v>
      </c>
      <c r="D197" s="6">
        <v>1241.7288082</v>
      </c>
      <c r="E197" s="6">
        <v>12332.9524884</v>
      </c>
      <c r="F197" s="6">
        <v>26170.799465600001</v>
      </c>
      <c r="G197" s="6">
        <v>5335.1885552000003</v>
      </c>
      <c r="H197" s="6">
        <v>958.09103379999999</v>
      </c>
      <c r="I197" s="6">
        <v>2096.8908074000001</v>
      </c>
      <c r="J197" s="6">
        <v>2.5796447712085202</v>
      </c>
      <c r="K197" s="6">
        <v>25.621243696828198</v>
      </c>
      <c r="L197" s="6">
        <v>54.3688489418602</v>
      </c>
      <c r="M197" s="6">
        <v>11.083653023870699</v>
      </c>
      <c r="N197" s="6">
        <v>1.9903979913831999</v>
      </c>
      <c r="O197" s="6">
        <v>4.3562115748492696</v>
      </c>
    </row>
    <row r="198" spans="1:15" x14ac:dyDescent="0.25">
      <c r="A198" s="6" t="s">
        <v>104</v>
      </c>
      <c r="B198" s="6" t="s">
        <v>105</v>
      </c>
      <c r="C198" s="6" t="s">
        <v>16</v>
      </c>
      <c r="D198" s="6">
        <v>958.33780360000003</v>
      </c>
      <c r="E198" s="6">
        <v>15951.667745000001</v>
      </c>
      <c r="F198" s="6">
        <v>40438.372200600003</v>
      </c>
      <c r="G198" s="6">
        <v>15328.211343499999</v>
      </c>
      <c r="H198" s="6">
        <v>3414.1182367000001</v>
      </c>
      <c r="I198" s="6">
        <v>12460.995956799999</v>
      </c>
      <c r="J198" s="6">
        <v>1.0822353134220799</v>
      </c>
      <c r="K198" s="6">
        <v>18.013959249822701</v>
      </c>
      <c r="L198" s="6">
        <v>45.666396805381297</v>
      </c>
      <c r="M198" s="6">
        <v>17.309900063648801</v>
      </c>
      <c r="N198" s="6">
        <v>3.8555082624052202</v>
      </c>
      <c r="O198" s="6">
        <v>14.0720003053199</v>
      </c>
    </row>
    <row r="199" spans="1:15" x14ac:dyDescent="0.25">
      <c r="A199" s="6" t="s">
        <v>106</v>
      </c>
      <c r="B199" s="6" t="s">
        <v>107</v>
      </c>
      <c r="C199" s="6" t="s">
        <v>15</v>
      </c>
      <c r="D199" s="6">
        <v>2692.5335989999999</v>
      </c>
      <c r="E199" s="6">
        <v>29480.653759199999</v>
      </c>
      <c r="F199" s="6">
        <v>49875.040919699997</v>
      </c>
      <c r="G199" s="6">
        <v>7871.1104851999999</v>
      </c>
      <c r="H199" s="6">
        <v>1504.6026377999999</v>
      </c>
      <c r="I199" s="6">
        <v>2617.0838961999998</v>
      </c>
      <c r="J199" s="6">
        <v>2.8631478554105398</v>
      </c>
      <c r="K199" s="6">
        <v>31.348715803621801</v>
      </c>
      <c r="L199" s="6">
        <v>53.035407432162501</v>
      </c>
      <c r="M199" s="6">
        <v>8.3698688528045295</v>
      </c>
      <c r="N199" s="6">
        <v>1.5999428260661399</v>
      </c>
      <c r="O199" s="6">
        <v>2.7829172299344398</v>
      </c>
    </row>
    <row r="200" spans="1:15" x14ac:dyDescent="0.25">
      <c r="A200" s="6" t="s">
        <v>106</v>
      </c>
      <c r="B200" s="6" t="s">
        <v>107</v>
      </c>
      <c r="C200" s="6" t="s">
        <v>16</v>
      </c>
      <c r="D200" s="6">
        <v>2203.8658504999999</v>
      </c>
      <c r="E200" s="6">
        <v>23730.381789800002</v>
      </c>
      <c r="F200" s="6">
        <v>53499.555151599998</v>
      </c>
      <c r="G200" s="6">
        <v>15338.564746</v>
      </c>
      <c r="H200" s="6">
        <v>4152.9618258</v>
      </c>
      <c r="I200" s="6">
        <v>12704.354024599999</v>
      </c>
      <c r="J200" s="6">
        <v>1.9742650732367699</v>
      </c>
      <c r="K200" s="6">
        <v>21.2581287248255</v>
      </c>
      <c r="L200" s="6">
        <v>47.925922145191102</v>
      </c>
      <c r="M200" s="6">
        <v>13.740578921688201</v>
      </c>
      <c r="N200" s="6">
        <v>3.7203024318845999</v>
      </c>
      <c r="O200" s="6">
        <v>11.380802703173799</v>
      </c>
    </row>
    <row r="201" spans="1:15" x14ac:dyDescent="0.25">
      <c r="A201" t="s">
        <v>19</v>
      </c>
    </row>
    <row r="202" spans="1:15" x14ac:dyDescent="0.25">
      <c r="A202" t="s">
        <v>1035</v>
      </c>
    </row>
    <row r="203" spans="1:15" x14ac:dyDescent="0.25">
      <c r="A203" t="s">
        <v>20</v>
      </c>
    </row>
    <row r="204" spans="1:15" x14ac:dyDescent="0.25">
      <c r="A204" t="s">
        <v>21</v>
      </c>
    </row>
    <row r="205" spans="1:15" x14ac:dyDescent="0.25">
      <c r="A205" t="s">
        <v>22</v>
      </c>
    </row>
    <row r="208" spans="1:15" x14ac:dyDescent="0.25">
      <c r="L208" s="7" t="str">
        <f>HYPERLINK("#'Indice'!A1", "Ir al índice")</f>
        <v>Ir al índice</v>
      </c>
    </row>
    <row r="209" spans="1:15" ht="17.25" x14ac:dyDescent="0.3">
      <c r="A209" s="4" t="s">
        <v>423</v>
      </c>
    </row>
    <row r="210" spans="1:15" x14ac:dyDescent="0.25">
      <c r="A210" s="5" t="s">
        <v>24</v>
      </c>
      <c r="B210" s="5" t="s">
        <v>112</v>
      </c>
      <c r="C210" s="5" t="s">
        <v>11</v>
      </c>
      <c r="D210" s="5" t="s">
        <v>397</v>
      </c>
      <c r="E210" s="5" t="s">
        <v>398</v>
      </c>
      <c r="F210" s="5" t="s">
        <v>399</v>
      </c>
      <c r="G210" s="5" t="s">
        <v>400</v>
      </c>
      <c r="H210" s="5" t="s">
        <v>401</v>
      </c>
      <c r="I210" s="5" t="s">
        <v>402</v>
      </c>
      <c r="J210" s="5" t="s">
        <v>403</v>
      </c>
      <c r="K210" s="5" t="s">
        <v>404</v>
      </c>
      <c r="L210" s="5" t="s">
        <v>405</v>
      </c>
      <c r="M210" s="5" t="s">
        <v>406</v>
      </c>
      <c r="N210" s="5" t="s">
        <v>407</v>
      </c>
      <c r="O210" s="5" t="s">
        <v>408</v>
      </c>
    </row>
    <row r="211" spans="1:15" x14ac:dyDescent="0.25">
      <c r="A211" s="6" t="s">
        <v>86</v>
      </c>
      <c r="B211" s="6" t="s">
        <v>113</v>
      </c>
      <c r="C211" s="6" t="s">
        <v>15</v>
      </c>
      <c r="D211" s="6">
        <v>112.0080183</v>
      </c>
      <c r="E211" s="6">
        <v>2785.9488594999998</v>
      </c>
      <c r="F211" s="6">
        <v>6050.2453599999999</v>
      </c>
      <c r="G211" s="6">
        <v>1891.6609825999999</v>
      </c>
      <c r="H211" s="6">
        <v>399.20050850000001</v>
      </c>
      <c r="I211" s="6">
        <v>1031.8942947</v>
      </c>
      <c r="J211" s="6">
        <v>0.91278951557475496</v>
      </c>
      <c r="K211" s="6">
        <v>22.703597014527698</v>
      </c>
      <c r="L211" s="6">
        <v>49.305403444164</v>
      </c>
      <c r="M211" s="6">
        <v>15.415756283754501</v>
      </c>
      <c r="N211" s="6">
        <v>3.2532138707690299</v>
      </c>
      <c r="O211" s="6">
        <v>8.4092398712098895</v>
      </c>
    </row>
    <row r="212" spans="1:15" x14ac:dyDescent="0.25">
      <c r="A212" s="6" t="s">
        <v>86</v>
      </c>
      <c r="B212" s="6" t="s">
        <v>113</v>
      </c>
      <c r="C212" s="6" t="s">
        <v>16</v>
      </c>
      <c r="D212" s="6">
        <v>355.35839240000001</v>
      </c>
      <c r="E212" s="6">
        <v>3909.6176340000002</v>
      </c>
      <c r="F212" s="6">
        <v>10426.484970199999</v>
      </c>
      <c r="G212" s="6">
        <v>4973.3201286000003</v>
      </c>
      <c r="H212" s="6">
        <v>1739.6917301000001</v>
      </c>
      <c r="I212" s="6">
        <v>11584.1457515</v>
      </c>
      <c r="J212" s="6">
        <v>1.0772151348185</v>
      </c>
      <c r="K212" s="6">
        <v>11.851413606006799</v>
      </c>
      <c r="L212" s="6">
        <v>31.606309722986602</v>
      </c>
      <c r="M212" s="6">
        <v>15.0758665825881</v>
      </c>
      <c r="N212" s="6">
        <v>5.2736119412450799</v>
      </c>
      <c r="O212" s="6">
        <v>35.115583012354897</v>
      </c>
    </row>
    <row r="213" spans="1:15" x14ac:dyDescent="0.25">
      <c r="A213" s="6" t="s">
        <v>90</v>
      </c>
      <c r="B213" s="6" t="s">
        <v>114</v>
      </c>
      <c r="C213" s="6" t="s">
        <v>15</v>
      </c>
      <c r="D213" s="6">
        <v>103.83529299999999</v>
      </c>
      <c r="E213" s="6">
        <v>1559.6379875</v>
      </c>
      <c r="F213" s="6">
        <v>2856.0868445000001</v>
      </c>
      <c r="G213" s="6">
        <v>394.46072070000002</v>
      </c>
      <c r="H213" s="6">
        <v>317.19393059999999</v>
      </c>
      <c r="I213" s="6">
        <v>415.14914399999998</v>
      </c>
      <c r="J213" s="6">
        <v>1.83897627686887</v>
      </c>
      <c r="K213" s="6">
        <v>27.621988407313498</v>
      </c>
      <c r="L213" s="6">
        <v>50.582762372643003</v>
      </c>
      <c r="M213" s="6">
        <v>6.9861016092466404</v>
      </c>
      <c r="N213" s="6">
        <v>5.6176671407879599</v>
      </c>
      <c r="O213" s="6">
        <v>7.3525041931399704</v>
      </c>
    </row>
    <row r="214" spans="1:15" x14ac:dyDescent="0.25">
      <c r="A214" s="6" t="s">
        <v>90</v>
      </c>
      <c r="B214" s="6" t="s">
        <v>114</v>
      </c>
      <c r="C214" s="6" t="s">
        <v>16</v>
      </c>
      <c r="D214" s="6">
        <v>332.44212920000001</v>
      </c>
      <c r="E214" s="6">
        <v>3156.8499471</v>
      </c>
      <c r="F214" s="6">
        <v>8936.5286257000007</v>
      </c>
      <c r="G214" s="6">
        <v>2591.3728971</v>
      </c>
      <c r="H214" s="6">
        <v>940.74733590000005</v>
      </c>
      <c r="I214" s="6">
        <v>3909.676813</v>
      </c>
      <c r="J214" s="6">
        <v>1.6732863165412299</v>
      </c>
      <c r="K214" s="6">
        <v>15.889423619587101</v>
      </c>
      <c r="L214" s="6">
        <v>44.980373284057201</v>
      </c>
      <c r="M214" s="6">
        <v>13.0431988876012</v>
      </c>
      <c r="N214" s="6">
        <v>4.7350786985757303</v>
      </c>
      <c r="O214" s="6">
        <v>19.678639193637501</v>
      </c>
    </row>
    <row r="215" spans="1:15" x14ac:dyDescent="0.25">
      <c r="A215" s="6" t="s">
        <v>92</v>
      </c>
      <c r="B215" s="6" t="s">
        <v>115</v>
      </c>
      <c r="C215" s="6" t="s">
        <v>15</v>
      </c>
      <c r="D215" s="6">
        <v>18.008114800000001</v>
      </c>
      <c r="E215" s="6">
        <v>447.62001509999999</v>
      </c>
      <c r="F215" s="6">
        <v>1547.7430681000001</v>
      </c>
      <c r="G215" s="6">
        <v>349.19280650000002</v>
      </c>
      <c r="H215" s="6">
        <v>119.4204701</v>
      </c>
      <c r="I215" s="6">
        <v>719.95031329999995</v>
      </c>
      <c r="J215" s="6">
        <v>0.56241354033979796</v>
      </c>
      <c r="K215" s="6">
        <v>13.9796730649088</v>
      </c>
      <c r="L215" s="6">
        <v>48.337744851921002</v>
      </c>
      <c r="M215" s="6">
        <v>10.9056813967476</v>
      </c>
      <c r="N215" s="6">
        <v>3.72963467436269</v>
      </c>
      <c r="O215" s="6">
        <v>22.484852471720099</v>
      </c>
    </row>
    <row r="216" spans="1:15" x14ac:dyDescent="0.25">
      <c r="A216" s="6" t="s">
        <v>92</v>
      </c>
      <c r="B216" s="6" t="s">
        <v>115</v>
      </c>
      <c r="C216" s="6" t="s">
        <v>16</v>
      </c>
      <c r="D216" s="6">
        <v>65.968024600000007</v>
      </c>
      <c r="E216" s="6">
        <v>1084.348698</v>
      </c>
      <c r="F216" s="6">
        <v>3436.8569996000001</v>
      </c>
      <c r="G216" s="6">
        <v>2494.8393704999999</v>
      </c>
      <c r="H216" s="6">
        <v>684.09370090000004</v>
      </c>
      <c r="I216" s="6">
        <v>11989.604251700001</v>
      </c>
      <c r="J216" s="6">
        <v>0.333918756195283</v>
      </c>
      <c r="K216" s="6">
        <v>5.4887859794749003</v>
      </c>
      <c r="L216" s="6">
        <v>17.396777021688901</v>
      </c>
      <c r="M216" s="6">
        <v>12.6284463504215</v>
      </c>
      <c r="N216" s="6">
        <v>3.4627642575423798</v>
      </c>
      <c r="O216" s="6">
        <v>60.6893076346771</v>
      </c>
    </row>
    <row r="217" spans="1:15" x14ac:dyDescent="0.25">
      <c r="A217" s="6" t="s">
        <v>94</v>
      </c>
      <c r="B217" s="6" t="s">
        <v>116</v>
      </c>
      <c r="C217" s="6" t="s">
        <v>15</v>
      </c>
      <c r="D217" s="6">
        <v>0</v>
      </c>
      <c r="E217" s="6">
        <v>0</v>
      </c>
      <c r="F217" s="6">
        <v>199.48521149999999</v>
      </c>
      <c r="G217" s="6">
        <v>238.63678830000001</v>
      </c>
      <c r="H217" s="6">
        <v>0</v>
      </c>
      <c r="I217" s="6">
        <v>496.37708780000003</v>
      </c>
      <c r="J217" s="6">
        <v>0</v>
      </c>
      <c r="K217" s="6">
        <v>0</v>
      </c>
      <c r="L217" s="6">
        <v>21.346752944652099</v>
      </c>
      <c r="M217" s="6">
        <v>25.536331866612301</v>
      </c>
      <c r="N217" s="6">
        <v>0</v>
      </c>
      <c r="O217" s="6">
        <v>53.116915188735597</v>
      </c>
    </row>
    <row r="218" spans="1:15" x14ac:dyDescent="0.25">
      <c r="A218" s="6" t="s">
        <v>94</v>
      </c>
      <c r="B218" s="6" t="s">
        <v>116</v>
      </c>
      <c r="C218" s="6" t="s">
        <v>16</v>
      </c>
      <c r="D218" s="6">
        <v>208.86335339999999</v>
      </c>
      <c r="E218" s="6">
        <v>563.10923730000002</v>
      </c>
      <c r="F218" s="6">
        <v>4573.6908813</v>
      </c>
      <c r="G218" s="6">
        <v>3729.5766840000001</v>
      </c>
      <c r="H218" s="6">
        <v>2737.1275252</v>
      </c>
      <c r="I218" s="6">
        <v>47936.7586457</v>
      </c>
      <c r="J218" s="6">
        <v>0.34956720916263201</v>
      </c>
      <c r="K218" s="6">
        <v>0.94245601888655495</v>
      </c>
      <c r="L218" s="6">
        <v>7.6548247019987796</v>
      </c>
      <c r="M218" s="6">
        <v>6.2420606179154898</v>
      </c>
      <c r="N218" s="6">
        <v>4.5810335539043701</v>
      </c>
      <c r="O218" s="6">
        <v>80.230057898132202</v>
      </c>
    </row>
    <row r="219" spans="1:15" x14ac:dyDescent="0.25">
      <c r="A219" s="6" t="s">
        <v>96</v>
      </c>
      <c r="B219" s="6" t="s">
        <v>117</v>
      </c>
      <c r="C219" s="6" t="s">
        <v>15</v>
      </c>
      <c r="D219" s="6">
        <v>28.674934100000002</v>
      </c>
      <c r="E219" s="6">
        <v>228.86115340000001</v>
      </c>
      <c r="F219" s="6">
        <v>218.33488980000001</v>
      </c>
      <c r="G219" s="6">
        <v>128.7642385</v>
      </c>
      <c r="H219" s="6">
        <v>0</v>
      </c>
      <c r="I219" s="6">
        <v>148.73998259999999</v>
      </c>
      <c r="J219" s="6">
        <v>3.80619565933404</v>
      </c>
      <c r="K219" s="6">
        <v>30.378110918178599</v>
      </c>
      <c r="L219" s="6">
        <v>28.980896937368598</v>
      </c>
      <c r="M219" s="6">
        <v>17.091648195144501</v>
      </c>
      <c r="N219" s="6">
        <v>0</v>
      </c>
      <c r="O219" s="6">
        <v>19.7431482899743</v>
      </c>
    </row>
    <row r="220" spans="1:15" x14ac:dyDescent="0.25">
      <c r="A220" s="6" t="s">
        <v>96</v>
      </c>
      <c r="B220" s="6" t="s">
        <v>117</v>
      </c>
      <c r="C220" s="6" t="s">
        <v>16</v>
      </c>
      <c r="D220" s="6">
        <v>14.083503800000001</v>
      </c>
      <c r="E220" s="6">
        <v>176.22039810000001</v>
      </c>
      <c r="F220" s="6">
        <v>1524.2779883000001</v>
      </c>
      <c r="G220" s="6">
        <v>616.28655790000005</v>
      </c>
      <c r="H220" s="6">
        <v>911.82688900000005</v>
      </c>
      <c r="I220" s="6">
        <v>14598.841036100001</v>
      </c>
      <c r="J220" s="6">
        <v>7.8936608963536395E-2</v>
      </c>
      <c r="K220" s="6">
        <v>0.987697440477732</v>
      </c>
      <c r="L220" s="6">
        <v>8.5434233712609906</v>
      </c>
      <c r="M220" s="6">
        <v>3.4542235881979999</v>
      </c>
      <c r="N220" s="6">
        <v>5.1106971391189502</v>
      </c>
      <c r="O220" s="6">
        <v>81.825021851980793</v>
      </c>
    </row>
    <row r="221" spans="1:15" x14ac:dyDescent="0.25">
      <c r="A221" s="6" t="s">
        <v>104</v>
      </c>
      <c r="B221" s="6" t="s">
        <v>118</v>
      </c>
      <c r="C221" s="6" t="s">
        <v>15</v>
      </c>
      <c r="D221" s="6">
        <v>0</v>
      </c>
      <c r="E221" s="6">
        <v>346.34885969999999</v>
      </c>
      <c r="F221" s="6">
        <v>1198.7910552999999</v>
      </c>
      <c r="G221" s="6">
        <v>995.17852100000005</v>
      </c>
      <c r="H221" s="6">
        <v>315.0928126</v>
      </c>
      <c r="I221" s="6">
        <v>1350.5788063</v>
      </c>
      <c r="J221" s="6">
        <v>0</v>
      </c>
      <c r="K221" s="6">
        <v>8.2346571242245794</v>
      </c>
      <c r="L221" s="6">
        <v>28.501994528099299</v>
      </c>
      <c r="M221" s="6">
        <v>23.6609813149846</v>
      </c>
      <c r="N221" s="6">
        <v>7.4915253837301696</v>
      </c>
      <c r="O221" s="6">
        <v>32.110841648961298</v>
      </c>
    </row>
    <row r="222" spans="1:15" x14ac:dyDescent="0.25">
      <c r="A222" s="6" t="s">
        <v>104</v>
      </c>
      <c r="B222" s="6" t="s">
        <v>118</v>
      </c>
      <c r="C222" s="6" t="s">
        <v>16</v>
      </c>
      <c r="D222" s="6">
        <v>184.08787469999999</v>
      </c>
      <c r="E222" s="6">
        <v>982.02716009999995</v>
      </c>
      <c r="F222" s="6">
        <v>5575.1083101000004</v>
      </c>
      <c r="G222" s="6">
        <v>3893.2192252</v>
      </c>
      <c r="H222" s="6">
        <v>1689.2477504000001</v>
      </c>
      <c r="I222" s="6">
        <v>20532.033736500001</v>
      </c>
      <c r="J222" s="6">
        <v>0.56029163862173204</v>
      </c>
      <c r="K222" s="6">
        <v>2.9889073769804102</v>
      </c>
      <c r="L222" s="6">
        <v>16.968453656440399</v>
      </c>
      <c r="M222" s="6">
        <v>11.8494397458593</v>
      </c>
      <c r="N222" s="6">
        <v>5.1414108161774097</v>
      </c>
      <c r="O222" s="6">
        <v>62.4914967659208</v>
      </c>
    </row>
    <row r="223" spans="1:15" x14ac:dyDescent="0.25">
      <c r="A223" s="6" t="s">
        <v>106</v>
      </c>
      <c r="B223" s="6" t="s">
        <v>119</v>
      </c>
      <c r="C223" s="6" t="s">
        <v>15</v>
      </c>
      <c r="D223" s="6">
        <v>0</v>
      </c>
      <c r="E223" s="6">
        <v>428.50709260000002</v>
      </c>
      <c r="F223" s="6">
        <v>908.97241750000001</v>
      </c>
      <c r="G223" s="6">
        <v>553.3520264</v>
      </c>
      <c r="H223" s="6">
        <v>129.3243597</v>
      </c>
      <c r="I223" s="6">
        <v>822.37637600000005</v>
      </c>
      <c r="J223" s="6">
        <v>0</v>
      </c>
      <c r="K223" s="6">
        <v>15.074836503733099</v>
      </c>
      <c r="L223" s="6">
        <v>31.977558404165201</v>
      </c>
      <c r="M223" s="6">
        <v>19.466868742768199</v>
      </c>
      <c r="N223" s="6">
        <v>4.5496179925481899</v>
      </c>
      <c r="O223" s="6">
        <v>28.931118356785301</v>
      </c>
    </row>
    <row r="224" spans="1:15" x14ac:dyDescent="0.25">
      <c r="A224" s="6" t="s">
        <v>106</v>
      </c>
      <c r="B224" s="6" t="s">
        <v>119</v>
      </c>
      <c r="C224" s="6" t="s">
        <v>16</v>
      </c>
      <c r="D224" s="6">
        <v>183.22391949999999</v>
      </c>
      <c r="E224" s="6">
        <v>1295.6237997000001</v>
      </c>
      <c r="F224" s="6">
        <v>5898.8095985</v>
      </c>
      <c r="G224" s="6">
        <v>4121.0160622000003</v>
      </c>
      <c r="H224" s="6">
        <v>2103.0702849999998</v>
      </c>
      <c r="I224" s="6">
        <v>25132.496202599999</v>
      </c>
      <c r="J224" s="6">
        <v>0.47302830809837099</v>
      </c>
      <c r="K224" s="6">
        <v>3.3449057065067</v>
      </c>
      <c r="L224" s="6">
        <v>15.228928252312</v>
      </c>
      <c r="M224" s="6">
        <v>10.639207265450301</v>
      </c>
      <c r="N224" s="6">
        <v>5.4294863980655599</v>
      </c>
      <c r="O224" s="6">
        <v>64.884444069567095</v>
      </c>
    </row>
    <row r="225" spans="1:15" x14ac:dyDescent="0.25">
      <c r="A225" s="6" t="s">
        <v>108</v>
      </c>
      <c r="B225" s="6" t="s">
        <v>120</v>
      </c>
      <c r="C225" s="6" t="s">
        <v>15</v>
      </c>
      <c r="D225" s="6">
        <v>0</v>
      </c>
      <c r="E225" s="6">
        <v>0</v>
      </c>
      <c r="F225" s="6">
        <v>77.982013199999997</v>
      </c>
      <c r="G225" s="6">
        <v>83.597853099999995</v>
      </c>
      <c r="H225" s="6">
        <v>0</v>
      </c>
      <c r="I225" s="6">
        <v>371.9382038</v>
      </c>
      <c r="J225" s="6">
        <v>0</v>
      </c>
      <c r="K225" s="6">
        <v>0</v>
      </c>
      <c r="L225" s="6">
        <v>14.6165645683535</v>
      </c>
      <c r="M225" s="6">
        <v>15.669169946639499</v>
      </c>
      <c r="N225" s="6">
        <v>0</v>
      </c>
      <c r="O225" s="6">
        <v>69.714265485007004</v>
      </c>
    </row>
    <row r="226" spans="1:15" x14ac:dyDescent="0.25">
      <c r="A226" s="6" t="s">
        <v>108</v>
      </c>
      <c r="B226" s="6" t="s">
        <v>120</v>
      </c>
      <c r="C226" s="6" t="s">
        <v>16</v>
      </c>
      <c r="D226" s="6">
        <v>0</v>
      </c>
      <c r="E226" s="6">
        <v>125.0074844</v>
      </c>
      <c r="F226" s="6">
        <v>1204.6159841000001</v>
      </c>
      <c r="G226" s="6">
        <v>1127.6244744000001</v>
      </c>
      <c r="H226" s="6">
        <v>575.51643769999998</v>
      </c>
      <c r="I226" s="6">
        <v>15720.8785644</v>
      </c>
      <c r="J226" s="6">
        <v>0</v>
      </c>
      <c r="K226" s="6">
        <v>0.66657707394034005</v>
      </c>
      <c r="L226" s="6">
        <v>6.4233705826268199</v>
      </c>
      <c r="M226" s="6">
        <v>6.0128289618558703</v>
      </c>
      <c r="N226" s="6">
        <v>3.0688247578769299</v>
      </c>
      <c r="O226" s="6">
        <v>83.828398623699997</v>
      </c>
    </row>
    <row r="227" spans="1:15" x14ac:dyDescent="0.25">
      <c r="A227" s="6" t="s">
        <v>121</v>
      </c>
      <c r="B227" s="6" t="s">
        <v>122</v>
      </c>
      <c r="C227" s="6" t="s">
        <v>15</v>
      </c>
      <c r="D227" s="6">
        <v>0</v>
      </c>
      <c r="E227" s="6">
        <v>179.42363330000001</v>
      </c>
      <c r="F227" s="6">
        <v>627.08781050000005</v>
      </c>
      <c r="G227" s="6">
        <v>233.20908750000001</v>
      </c>
      <c r="H227" s="6">
        <v>5.8254676999999999</v>
      </c>
      <c r="I227" s="6">
        <v>217.4825788</v>
      </c>
      <c r="J227" s="6">
        <v>0</v>
      </c>
      <c r="K227" s="6">
        <v>14.2058253038524</v>
      </c>
      <c r="L227" s="6">
        <v>49.649534580784398</v>
      </c>
      <c r="M227" s="6">
        <v>18.464276390817201</v>
      </c>
      <c r="N227" s="6">
        <v>0.461230078431563</v>
      </c>
      <c r="O227" s="6">
        <v>17.2191336461144</v>
      </c>
    </row>
    <row r="228" spans="1:15" x14ac:dyDescent="0.25">
      <c r="A228" s="6" t="s">
        <v>121</v>
      </c>
      <c r="B228" s="6" t="s">
        <v>122</v>
      </c>
      <c r="C228" s="6" t="s">
        <v>16</v>
      </c>
      <c r="D228" s="6">
        <v>9.2045515000000009</v>
      </c>
      <c r="E228" s="6">
        <v>454.91248760000002</v>
      </c>
      <c r="F228" s="6">
        <v>2039.05249</v>
      </c>
      <c r="G228" s="6">
        <v>1309.7826081999999</v>
      </c>
      <c r="H228" s="6">
        <v>369.00755629999998</v>
      </c>
      <c r="I228" s="6">
        <v>6220.9736184000003</v>
      </c>
      <c r="J228" s="6">
        <v>8.8480347070785906E-2</v>
      </c>
      <c r="K228" s="6">
        <v>4.3729251544393604</v>
      </c>
      <c r="L228" s="6">
        <v>19.600745567097999</v>
      </c>
      <c r="M228" s="6">
        <v>12.5905123960483</v>
      </c>
      <c r="N228" s="6">
        <v>3.5471491091300398</v>
      </c>
      <c r="O228" s="6">
        <v>59.800187426213498</v>
      </c>
    </row>
    <row r="229" spans="1:15" x14ac:dyDescent="0.25">
      <c r="A229" s="6" t="s">
        <v>123</v>
      </c>
      <c r="B229" s="6" t="s">
        <v>124</v>
      </c>
      <c r="C229" s="6" t="s">
        <v>15</v>
      </c>
      <c r="D229" s="6">
        <v>0</v>
      </c>
      <c r="E229" s="6">
        <v>40.826166600000001</v>
      </c>
      <c r="F229" s="6">
        <v>234.88986499999999</v>
      </c>
      <c r="G229" s="6">
        <v>126.80070720000001</v>
      </c>
      <c r="H229" s="6">
        <v>26.0612548</v>
      </c>
      <c r="I229" s="6">
        <v>228.756418</v>
      </c>
      <c r="J229" s="6">
        <v>0</v>
      </c>
      <c r="K229" s="6">
        <v>6.2108670837156001</v>
      </c>
      <c r="L229" s="6">
        <v>35.733693665642903</v>
      </c>
      <c r="M229" s="6">
        <v>19.290136795266498</v>
      </c>
      <c r="N229" s="6">
        <v>3.9646874315563401</v>
      </c>
      <c r="O229" s="6">
        <v>34.8006150238187</v>
      </c>
    </row>
    <row r="230" spans="1:15" x14ac:dyDescent="0.25">
      <c r="A230" s="6" t="s">
        <v>123</v>
      </c>
      <c r="B230" s="6" t="s">
        <v>124</v>
      </c>
      <c r="C230" s="6" t="s">
        <v>16</v>
      </c>
      <c r="D230" s="6">
        <v>23.8172262</v>
      </c>
      <c r="E230" s="6">
        <v>334.62564959999997</v>
      </c>
      <c r="F230" s="6">
        <v>2068.6930935999999</v>
      </c>
      <c r="G230" s="6">
        <v>2155.6522614999999</v>
      </c>
      <c r="H230" s="6">
        <v>1192.2782689000001</v>
      </c>
      <c r="I230" s="6">
        <v>15816.8793183</v>
      </c>
      <c r="J230" s="6">
        <v>0.11030606690405199</v>
      </c>
      <c r="K230" s="6">
        <v>1.54977069884777</v>
      </c>
      <c r="L230" s="6">
        <v>9.5808553385024897</v>
      </c>
      <c r="M230" s="6">
        <v>9.9835942515795395</v>
      </c>
      <c r="N230" s="6">
        <v>5.5218657871054004</v>
      </c>
      <c r="O230" s="6">
        <v>73.2536078570607</v>
      </c>
    </row>
    <row r="231" spans="1:15" x14ac:dyDescent="0.25">
      <c r="A231" s="6" t="s">
        <v>125</v>
      </c>
      <c r="B231" s="6" t="s">
        <v>126</v>
      </c>
      <c r="C231" s="6" t="s">
        <v>15</v>
      </c>
      <c r="D231" s="6">
        <v>0</v>
      </c>
      <c r="E231" s="6">
        <v>420.96783249999999</v>
      </c>
      <c r="F231" s="6">
        <v>1239.4793976999999</v>
      </c>
      <c r="G231" s="6">
        <v>301.67100770000002</v>
      </c>
      <c r="H231" s="6">
        <v>191.8428299</v>
      </c>
      <c r="I231" s="6">
        <v>782.78325959999995</v>
      </c>
      <c r="J231" s="6">
        <v>0</v>
      </c>
      <c r="K231" s="6">
        <v>14.334507385349999</v>
      </c>
      <c r="L231" s="6">
        <v>42.205900804356098</v>
      </c>
      <c r="M231" s="6">
        <v>10.2722938760924</v>
      </c>
      <c r="N231" s="6">
        <v>6.5325002285726699</v>
      </c>
      <c r="O231" s="6">
        <v>26.654797705628798</v>
      </c>
    </row>
    <row r="232" spans="1:15" x14ac:dyDescent="0.25">
      <c r="A232" s="6" t="s">
        <v>125</v>
      </c>
      <c r="B232" s="6" t="s">
        <v>126</v>
      </c>
      <c r="C232" s="6" t="s">
        <v>16</v>
      </c>
      <c r="D232" s="6">
        <v>88.542395999999997</v>
      </c>
      <c r="E232" s="6">
        <v>841.59721830000001</v>
      </c>
      <c r="F232" s="6">
        <v>3269.6374433000001</v>
      </c>
      <c r="G232" s="6">
        <v>2402.8142683000001</v>
      </c>
      <c r="H232" s="6">
        <v>1318.545865</v>
      </c>
      <c r="I232" s="6">
        <v>20424.170416100002</v>
      </c>
      <c r="J232" s="6">
        <v>0.312370559627069</v>
      </c>
      <c r="K232" s="6">
        <v>2.96908832307808</v>
      </c>
      <c r="L232" s="6">
        <v>11.5350219113253</v>
      </c>
      <c r="M232" s="6">
        <v>8.4769384111626795</v>
      </c>
      <c r="N232" s="6">
        <v>4.6517253694377896</v>
      </c>
      <c r="O232" s="6">
        <v>72.054855425369098</v>
      </c>
    </row>
    <row r="233" spans="1:15" x14ac:dyDescent="0.25">
      <c r="A233" s="6" t="s">
        <v>127</v>
      </c>
      <c r="B233" s="6" t="s">
        <v>128</v>
      </c>
      <c r="C233" s="6" t="s">
        <v>15</v>
      </c>
      <c r="D233" s="6">
        <v>0</v>
      </c>
      <c r="E233" s="6">
        <v>55.315038000000001</v>
      </c>
      <c r="F233" s="6">
        <v>278.3416866</v>
      </c>
      <c r="G233" s="6">
        <v>148.79002389999999</v>
      </c>
      <c r="H233" s="6">
        <v>52.836787000000001</v>
      </c>
      <c r="I233" s="6">
        <v>384.47812859999999</v>
      </c>
      <c r="J233" s="6">
        <v>0</v>
      </c>
      <c r="K233" s="6">
        <v>6.0140621379481596</v>
      </c>
      <c r="L233" s="6">
        <v>30.262370945016599</v>
      </c>
      <c r="M233" s="6">
        <v>16.177019515767</v>
      </c>
      <c r="N233" s="6">
        <v>5.7446172266487698</v>
      </c>
      <c r="O233" s="6">
        <v>41.8019301746195</v>
      </c>
    </row>
    <row r="234" spans="1:15" x14ac:dyDescent="0.25">
      <c r="A234" s="6" t="s">
        <v>127</v>
      </c>
      <c r="B234" s="6" t="s">
        <v>128</v>
      </c>
      <c r="C234" s="6" t="s">
        <v>16</v>
      </c>
      <c r="D234" s="6">
        <v>19.4832179</v>
      </c>
      <c r="E234" s="6">
        <v>371.6344598</v>
      </c>
      <c r="F234" s="6">
        <v>2026.2470969999999</v>
      </c>
      <c r="G234" s="6">
        <v>1578.1209315999999</v>
      </c>
      <c r="H234" s="6">
        <v>726.74191870000004</v>
      </c>
      <c r="I234" s="6">
        <v>11706.702529</v>
      </c>
      <c r="J234" s="6">
        <v>0.118590910773678</v>
      </c>
      <c r="K234" s="6">
        <v>2.2620734053672802</v>
      </c>
      <c r="L234" s="6">
        <v>12.3334086760766</v>
      </c>
      <c r="M234" s="6">
        <v>9.6057437508538595</v>
      </c>
      <c r="N234" s="6">
        <v>4.4235498714020496</v>
      </c>
      <c r="O234" s="6">
        <v>71.256633385526499</v>
      </c>
    </row>
    <row r="235" spans="1:15" x14ac:dyDescent="0.25">
      <c r="A235" s="6" t="s">
        <v>129</v>
      </c>
      <c r="B235" s="6" t="s">
        <v>130</v>
      </c>
      <c r="C235" s="6" t="s">
        <v>15</v>
      </c>
      <c r="D235" s="6">
        <v>79.997669599999995</v>
      </c>
      <c r="E235" s="6">
        <v>1327.712904</v>
      </c>
      <c r="F235" s="6">
        <v>3100.2137435</v>
      </c>
      <c r="G235" s="6">
        <v>1390.7047218</v>
      </c>
      <c r="H235" s="6">
        <v>174.94498960000001</v>
      </c>
      <c r="I235" s="6">
        <v>900.97813329999997</v>
      </c>
      <c r="J235" s="6">
        <v>1.1469936383607799</v>
      </c>
      <c r="K235" s="6">
        <v>19.036532714916898</v>
      </c>
      <c r="L235" s="6">
        <v>44.450362855984302</v>
      </c>
      <c r="M235" s="6">
        <v>19.939699202723901</v>
      </c>
      <c r="N235" s="6">
        <v>2.5083329444173201</v>
      </c>
      <c r="O235" s="6">
        <v>12.918078643596701</v>
      </c>
    </row>
    <row r="236" spans="1:15" x14ac:dyDescent="0.25">
      <c r="A236" s="6" t="s">
        <v>129</v>
      </c>
      <c r="B236" s="6" t="s">
        <v>130</v>
      </c>
      <c r="C236" s="6" t="s">
        <v>16</v>
      </c>
      <c r="D236" s="6">
        <v>185.4589077</v>
      </c>
      <c r="E236" s="6">
        <v>3897.3399767000001</v>
      </c>
      <c r="F236" s="6">
        <v>10338.014220700001</v>
      </c>
      <c r="G236" s="6">
        <v>4360.3613547000004</v>
      </c>
      <c r="H236" s="6">
        <v>1735.8194106999999</v>
      </c>
      <c r="I236" s="6">
        <v>9707.7933291000008</v>
      </c>
      <c r="J236" s="6">
        <v>0.61359872106048896</v>
      </c>
      <c r="K236" s="6">
        <v>12.8945158520473</v>
      </c>
      <c r="L236" s="6">
        <v>34.2037618079138</v>
      </c>
      <c r="M236" s="6">
        <v>14.4264418667527</v>
      </c>
      <c r="N236" s="6">
        <v>5.7430326944468</v>
      </c>
      <c r="O236" s="6">
        <v>32.118649057778903</v>
      </c>
    </row>
    <row r="237" spans="1:15" x14ac:dyDescent="0.25">
      <c r="A237" s="6" t="s">
        <v>131</v>
      </c>
      <c r="B237" s="6" t="s">
        <v>132</v>
      </c>
      <c r="C237" s="6" t="s">
        <v>15</v>
      </c>
      <c r="D237" s="6">
        <v>126.1172103</v>
      </c>
      <c r="E237" s="6">
        <v>2426.0547391</v>
      </c>
      <c r="F237" s="6">
        <v>5084.9155917999997</v>
      </c>
      <c r="G237" s="6">
        <v>2821.7206765999999</v>
      </c>
      <c r="H237" s="6">
        <v>484.20395159999998</v>
      </c>
      <c r="I237" s="6">
        <v>1125.3925535000001</v>
      </c>
      <c r="J237" s="6">
        <v>1.0450197287524701</v>
      </c>
      <c r="K237" s="6">
        <v>20.102530490185799</v>
      </c>
      <c r="L237" s="6">
        <v>42.134115556725497</v>
      </c>
      <c r="M237" s="6">
        <v>23.3810577403469</v>
      </c>
      <c r="N237" s="6">
        <v>4.0121620273573901</v>
      </c>
      <c r="O237" s="6">
        <v>9.3251144566319404</v>
      </c>
    </row>
    <row r="238" spans="1:15" x14ac:dyDescent="0.25">
      <c r="A238" s="6" t="s">
        <v>131</v>
      </c>
      <c r="B238" s="6" t="s">
        <v>132</v>
      </c>
      <c r="C238" s="6" t="s">
        <v>16</v>
      </c>
      <c r="D238" s="6">
        <v>285.68140849999997</v>
      </c>
      <c r="E238" s="6">
        <v>4969.6475883000003</v>
      </c>
      <c r="F238" s="6">
        <v>14751.020046199999</v>
      </c>
      <c r="G238" s="6">
        <v>10211.8734783</v>
      </c>
      <c r="H238" s="6">
        <v>2711.8373391999999</v>
      </c>
      <c r="I238" s="6">
        <v>18915.239552999999</v>
      </c>
      <c r="J238" s="6">
        <v>0.55102663449101696</v>
      </c>
      <c r="K238" s="6">
        <v>9.5855316576799492</v>
      </c>
      <c r="L238" s="6">
        <v>28.451991237529601</v>
      </c>
      <c r="M238" s="6">
        <v>19.696816478681399</v>
      </c>
      <c r="N238" s="6">
        <v>5.2306329983193498</v>
      </c>
      <c r="O238" s="6">
        <v>36.4840009932987</v>
      </c>
    </row>
    <row r="239" spans="1:15" x14ac:dyDescent="0.25">
      <c r="A239" s="6" t="s">
        <v>133</v>
      </c>
      <c r="B239" s="6" t="s">
        <v>134</v>
      </c>
      <c r="C239" s="6" t="s">
        <v>15</v>
      </c>
      <c r="D239" s="6">
        <v>1143.2964706</v>
      </c>
      <c r="E239" s="6">
        <v>3814.8718517000002</v>
      </c>
      <c r="F239" s="6">
        <v>17232.4988122</v>
      </c>
      <c r="G239" s="6">
        <v>2810.0902667999999</v>
      </c>
      <c r="H239" s="6">
        <v>583.6547683</v>
      </c>
      <c r="I239" s="6">
        <v>1793.1134403000001</v>
      </c>
      <c r="J239" s="6">
        <v>4.1760401830710796</v>
      </c>
      <c r="K239" s="6">
        <v>13.9343193612811</v>
      </c>
      <c r="L239" s="6">
        <v>62.943960158212903</v>
      </c>
      <c r="M239" s="6">
        <v>10.2642229500238</v>
      </c>
      <c r="N239" s="6">
        <v>2.1318755267238001</v>
      </c>
      <c r="O239" s="6">
        <v>6.54958182068723</v>
      </c>
    </row>
    <row r="240" spans="1:15" x14ac:dyDescent="0.25">
      <c r="A240" s="6" t="s">
        <v>133</v>
      </c>
      <c r="B240" s="6" t="s">
        <v>134</v>
      </c>
      <c r="C240" s="6" t="s">
        <v>16</v>
      </c>
      <c r="D240" s="6">
        <v>438.11597890000002</v>
      </c>
      <c r="E240" s="6">
        <v>10421.5088516</v>
      </c>
      <c r="F240" s="6">
        <v>28683.119138400001</v>
      </c>
      <c r="G240" s="6">
        <v>14517.2418696</v>
      </c>
      <c r="H240" s="6">
        <v>2810.7920353999998</v>
      </c>
      <c r="I240" s="6">
        <v>15522.4353796</v>
      </c>
      <c r="J240" s="6">
        <v>0.60518929773961705</v>
      </c>
      <c r="K240" s="6">
        <v>14.395698689470899</v>
      </c>
      <c r="L240" s="6">
        <v>39.621281953544504</v>
      </c>
      <c r="M240" s="6">
        <v>20.053318836345699</v>
      </c>
      <c r="N240" s="6">
        <v>3.8826734013828399</v>
      </c>
      <c r="O240" s="6">
        <v>21.441837821516401</v>
      </c>
    </row>
    <row r="241" spans="1:15" x14ac:dyDescent="0.25">
      <c r="A241" s="6" t="s">
        <v>135</v>
      </c>
      <c r="B241" s="6" t="s">
        <v>136</v>
      </c>
      <c r="C241" s="6" t="s">
        <v>15</v>
      </c>
      <c r="D241" s="6">
        <v>91.170291199999994</v>
      </c>
      <c r="E241" s="6">
        <v>2014.7726576</v>
      </c>
      <c r="F241" s="6">
        <v>4916.9171905000003</v>
      </c>
      <c r="G241" s="6">
        <v>1614.1828468000001</v>
      </c>
      <c r="H241" s="6">
        <v>645.3380128</v>
      </c>
      <c r="I241" s="6">
        <v>1345.3156767</v>
      </c>
      <c r="J241" s="6">
        <v>0.857855601104205</v>
      </c>
      <c r="K241" s="6">
        <v>18.957754620770199</v>
      </c>
      <c r="L241" s="6">
        <v>46.265125366145298</v>
      </c>
      <c r="M241" s="6">
        <v>15.188454244333</v>
      </c>
      <c r="N241" s="6">
        <v>6.0722283717564496</v>
      </c>
      <c r="O241" s="6">
        <v>12.6585817958909</v>
      </c>
    </row>
    <row r="242" spans="1:15" x14ac:dyDescent="0.25">
      <c r="A242" s="6" t="s">
        <v>135</v>
      </c>
      <c r="B242" s="6" t="s">
        <v>136</v>
      </c>
      <c r="C242" s="6" t="s">
        <v>16</v>
      </c>
      <c r="D242" s="6">
        <v>223.58639600000001</v>
      </c>
      <c r="E242" s="6">
        <v>3699.6885289000002</v>
      </c>
      <c r="F242" s="6">
        <v>10654.0130635</v>
      </c>
      <c r="G242" s="6">
        <v>5906.6376299000003</v>
      </c>
      <c r="H242" s="6">
        <v>1598.9741455000001</v>
      </c>
      <c r="I242" s="6">
        <v>8098.1904734999998</v>
      </c>
      <c r="J242" s="6">
        <v>0.74081616748117196</v>
      </c>
      <c r="K242" s="6">
        <v>12.258299815583401</v>
      </c>
      <c r="L242" s="6">
        <v>35.300292268212999</v>
      </c>
      <c r="M242" s="6">
        <v>19.5706569360445</v>
      </c>
      <c r="N242" s="6">
        <v>5.2979336827397701</v>
      </c>
      <c r="O242" s="6">
        <v>26.832001129938199</v>
      </c>
    </row>
    <row r="243" spans="1:15" x14ac:dyDescent="0.25">
      <c r="A243" s="6" t="s">
        <v>137</v>
      </c>
      <c r="B243" s="6" t="s">
        <v>138</v>
      </c>
      <c r="C243" s="6" t="s">
        <v>15</v>
      </c>
      <c r="D243" s="6">
        <v>117.0379397</v>
      </c>
      <c r="E243" s="6">
        <v>1494.3082373</v>
      </c>
      <c r="F243" s="6">
        <v>4533.7311433000004</v>
      </c>
      <c r="G243" s="6">
        <v>1547.4999382999999</v>
      </c>
      <c r="H243" s="6">
        <v>396.14612210000001</v>
      </c>
      <c r="I243" s="6">
        <v>452.2065882</v>
      </c>
      <c r="J243" s="6">
        <v>1.37031845625908</v>
      </c>
      <c r="K243" s="6">
        <v>17.4958493131452</v>
      </c>
      <c r="L243" s="6">
        <v>53.082406246259197</v>
      </c>
      <c r="M243" s="6">
        <v>18.118635136160801</v>
      </c>
      <c r="N243" s="6">
        <v>4.6382082928028101</v>
      </c>
      <c r="O243" s="6">
        <v>5.2945825553729504</v>
      </c>
    </row>
    <row r="244" spans="1:15" x14ac:dyDescent="0.25">
      <c r="A244" s="6" t="s">
        <v>137</v>
      </c>
      <c r="B244" s="6" t="s">
        <v>138</v>
      </c>
      <c r="C244" s="6" t="s">
        <v>16</v>
      </c>
      <c r="D244" s="6">
        <v>323.70871290000002</v>
      </c>
      <c r="E244" s="6">
        <v>4260.1444519999995</v>
      </c>
      <c r="F244" s="6">
        <v>12969.5095384</v>
      </c>
      <c r="G244" s="6">
        <v>6112.3070162000004</v>
      </c>
      <c r="H244" s="6">
        <v>1726.9239548999999</v>
      </c>
      <c r="I244" s="6">
        <v>13132.820447</v>
      </c>
      <c r="J244" s="6">
        <v>0.84024719858932595</v>
      </c>
      <c r="K244" s="6">
        <v>11.058010794058101</v>
      </c>
      <c r="L244" s="6">
        <v>33.664815380130399</v>
      </c>
      <c r="M244" s="6">
        <v>15.865649093191101</v>
      </c>
      <c r="N244" s="6">
        <v>4.4825577979724596</v>
      </c>
      <c r="O244" s="6">
        <v>34.0887197360586</v>
      </c>
    </row>
    <row r="245" spans="1:15" x14ac:dyDescent="0.25">
      <c r="A245" s="6" t="s">
        <v>139</v>
      </c>
      <c r="B245" s="6" t="s">
        <v>140</v>
      </c>
      <c r="C245" s="6" t="s">
        <v>15</v>
      </c>
      <c r="D245" s="6">
        <v>677.90677459999995</v>
      </c>
      <c r="E245" s="6">
        <v>5499.3471976000001</v>
      </c>
      <c r="F245" s="6">
        <v>9276.7472553000007</v>
      </c>
      <c r="G245" s="6">
        <v>2004.0902567999999</v>
      </c>
      <c r="H245" s="6">
        <v>494.87542630000002</v>
      </c>
      <c r="I245" s="6">
        <v>489.14486419999997</v>
      </c>
      <c r="J245" s="6">
        <v>3.6758630620942099</v>
      </c>
      <c r="K245" s="6">
        <v>29.8195090928497</v>
      </c>
      <c r="L245" s="6">
        <v>50.301979342604902</v>
      </c>
      <c r="M245" s="6">
        <v>10.8669239253742</v>
      </c>
      <c r="N245" s="6">
        <v>2.68339890975076</v>
      </c>
      <c r="O245" s="6">
        <v>2.6523256673261599</v>
      </c>
    </row>
    <row r="246" spans="1:15" x14ac:dyDescent="0.25">
      <c r="A246" s="6" t="s">
        <v>139</v>
      </c>
      <c r="B246" s="6" t="s">
        <v>140</v>
      </c>
      <c r="C246" s="6" t="s">
        <v>16</v>
      </c>
      <c r="D246" s="6">
        <v>147.9554425</v>
      </c>
      <c r="E246" s="6">
        <v>3418.0255195</v>
      </c>
      <c r="F246" s="6">
        <v>6673.8889448999998</v>
      </c>
      <c r="G246" s="6">
        <v>3026.792735</v>
      </c>
      <c r="H246" s="6">
        <v>588.58785920000003</v>
      </c>
      <c r="I246" s="6">
        <v>1340.501309</v>
      </c>
      <c r="J246" s="6">
        <v>0.97366319448347405</v>
      </c>
      <c r="K246" s="6">
        <v>22.493296562188998</v>
      </c>
      <c r="L246" s="6">
        <v>43.9194389873105</v>
      </c>
      <c r="M246" s="6">
        <v>19.918677093608601</v>
      </c>
      <c r="N246" s="6">
        <v>3.8733711010520002</v>
      </c>
      <c r="O246" s="6">
        <v>8.8215530613564201</v>
      </c>
    </row>
    <row r="247" spans="1:15" x14ac:dyDescent="0.25">
      <c r="A247" s="6" t="s">
        <v>141</v>
      </c>
      <c r="B247" s="6" t="s">
        <v>142</v>
      </c>
      <c r="C247" s="6" t="s">
        <v>15</v>
      </c>
      <c r="D247" s="6">
        <v>63.844599199999998</v>
      </c>
      <c r="E247" s="6">
        <v>703.45858980000003</v>
      </c>
      <c r="F247" s="6">
        <v>1899.3166498000001</v>
      </c>
      <c r="G247" s="6">
        <v>821.58716900000002</v>
      </c>
      <c r="H247" s="6">
        <v>258.35857659999999</v>
      </c>
      <c r="I247" s="6">
        <v>392.77467580000001</v>
      </c>
      <c r="J247" s="6">
        <v>1.5423858679575</v>
      </c>
      <c r="K247" s="6">
        <v>16.994461570695101</v>
      </c>
      <c r="L247" s="6">
        <v>45.884525803834997</v>
      </c>
      <c r="M247" s="6">
        <v>19.848263668962101</v>
      </c>
      <c r="N247" s="6">
        <v>6.2415399643303804</v>
      </c>
      <c r="O247" s="6">
        <v>9.4888231242198593</v>
      </c>
    </row>
    <row r="248" spans="1:15" x14ac:dyDescent="0.25">
      <c r="A248" s="6" t="s">
        <v>141</v>
      </c>
      <c r="B248" s="6" t="s">
        <v>142</v>
      </c>
      <c r="C248" s="6" t="s">
        <v>16</v>
      </c>
      <c r="D248" s="6">
        <v>47.258251399999999</v>
      </c>
      <c r="E248" s="6">
        <v>1077.0461098000001</v>
      </c>
      <c r="F248" s="6">
        <v>3591.0858373999999</v>
      </c>
      <c r="G248" s="6">
        <v>2242.0798079000001</v>
      </c>
      <c r="H248" s="6">
        <v>846.37728579999998</v>
      </c>
      <c r="I248" s="6">
        <v>3754.7724165999998</v>
      </c>
      <c r="J248" s="6">
        <v>0.40885722162492899</v>
      </c>
      <c r="K248" s="6">
        <v>9.3181204756713907</v>
      </c>
      <c r="L248" s="6">
        <v>31.068466026569801</v>
      </c>
      <c r="M248" s="6">
        <v>19.3974701509872</v>
      </c>
      <c r="N248" s="6">
        <v>7.3224771392755397</v>
      </c>
      <c r="O248" s="6">
        <v>32.484608985871098</v>
      </c>
    </row>
    <row r="249" spans="1:15" x14ac:dyDescent="0.25">
      <c r="A249" s="6" t="s">
        <v>143</v>
      </c>
      <c r="B249" s="6" t="s">
        <v>144</v>
      </c>
      <c r="C249" s="6" t="s">
        <v>15</v>
      </c>
      <c r="D249" s="6">
        <v>116.76702210000001</v>
      </c>
      <c r="E249" s="6">
        <v>2871.4336754999999</v>
      </c>
      <c r="F249" s="6">
        <v>5311.6826330000004</v>
      </c>
      <c r="G249" s="6">
        <v>1323.5429912</v>
      </c>
      <c r="H249" s="6">
        <v>201.3759402</v>
      </c>
      <c r="I249" s="6">
        <v>554.93218579999996</v>
      </c>
      <c r="J249" s="6">
        <v>1.1249519213350301</v>
      </c>
      <c r="K249" s="6">
        <v>27.6638452548139</v>
      </c>
      <c r="L249" s="6">
        <v>51.1735888785268</v>
      </c>
      <c r="M249" s="6">
        <v>12.751222084304199</v>
      </c>
      <c r="N249" s="6">
        <v>1.94008759292182</v>
      </c>
      <c r="O249" s="6">
        <v>5.3463042680982902</v>
      </c>
    </row>
    <row r="250" spans="1:15" x14ac:dyDescent="0.25">
      <c r="A250" s="6" t="s">
        <v>143</v>
      </c>
      <c r="B250" s="6" t="s">
        <v>144</v>
      </c>
      <c r="C250" s="6" t="s">
        <v>16</v>
      </c>
      <c r="D250" s="6">
        <v>99.711592899999999</v>
      </c>
      <c r="E250" s="6">
        <v>3097.0061374000002</v>
      </c>
      <c r="F250" s="6">
        <v>7460.8897098999996</v>
      </c>
      <c r="G250" s="6">
        <v>3011.2362109000001</v>
      </c>
      <c r="H250" s="6">
        <v>427.85888319999998</v>
      </c>
      <c r="I250" s="6">
        <v>2431.3275880000001</v>
      </c>
      <c r="J250" s="6">
        <v>0.60328782173180395</v>
      </c>
      <c r="K250" s="6">
        <v>18.737902305861901</v>
      </c>
      <c r="L250" s="6">
        <v>45.140828366676303</v>
      </c>
      <c r="M250" s="6">
        <v>18.2189661358202</v>
      </c>
      <c r="N250" s="6">
        <v>2.5886864921835002</v>
      </c>
      <c r="O250" s="6">
        <v>14.710328877726299</v>
      </c>
    </row>
    <row r="251" spans="1:15" x14ac:dyDescent="0.25">
      <c r="A251" s="6" t="s">
        <v>145</v>
      </c>
      <c r="B251" s="6" t="s">
        <v>146</v>
      </c>
      <c r="C251" s="6" t="s">
        <v>15</v>
      </c>
      <c r="D251" s="6">
        <v>0</v>
      </c>
      <c r="E251" s="6">
        <v>421.99238559999998</v>
      </c>
      <c r="F251" s="6">
        <v>998.46666770000002</v>
      </c>
      <c r="G251" s="6">
        <v>305.1253711</v>
      </c>
      <c r="H251" s="6">
        <v>88.622513999999995</v>
      </c>
      <c r="I251" s="6">
        <v>230.98157359999999</v>
      </c>
      <c r="J251" s="6">
        <v>0</v>
      </c>
      <c r="K251" s="6">
        <v>20.633422450986298</v>
      </c>
      <c r="L251" s="6">
        <v>48.820275580542699</v>
      </c>
      <c r="M251" s="6">
        <v>14.9191807654746</v>
      </c>
      <c r="N251" s="6">
        <v>4.3332198220366296</v>
      </c>
      <c r="O251" s="6">
        <v>11.293901380959801</v>
      </c>
    </row>
    <row r="252" spans="1:15" x14ac:dyDescent="0.25">
      <c r="A252" s="6" t="s">
        <v>145</v>
      </c>
      <c r="B252" s="6" t="s">
        <v>146</v>
      </c>
      <c r="C252" s="6" t="s">
        <v>16</v>
      </c>
      <c r="D252" s="6">
        <v>21.056384699999999</v>
      </c>
      <c r="E252" s="6">
        <v>824.46601220000002</v>
      </c>
      <c r="F252" s="6">
        <v>2199.1353718999999</v>
      </c>
      <c r="G252" s="6">
        <v>1412.3439459000001</v>
      </c>
      <c r="H252" s="6">
        <v>360.84732659999997</v>
      </c>
      <c r="I252" s="6">
        <v>2522.6593671000001</v>
      </c>
      <c r="J252" s="6">
        <v>0.28685185723518097</v>
      </c>
      <c r="K252" s="6">
        <v>11.231729007442199</v>
      </c>
      <c r="L252" s="6">
        <v>29.958897252722299</v>
      </c>
      <c r="M252" s="6">
        <v>19.2404104364734</v>
      </c>
      <c r="N252" s="6">
        <v>4.91583561415269</v>
      </c>
      <c r="O252" s="6">
        <v>34.3662758319742</v>
      </c>
    </row>
    <row r="253" spans="1:15" x14ac:dyDescent="0.25">
      <c r="A253" s="6" t="s">
        <v>147</v>
      </c>
      <c r="B253" s="6" t="s">
        <v>148</v>
      </c>
      <c r="C253" s="6" t="s">
        <v>15</v>
      </c>
      <c r="D253" s="6">
        <v>79.375314599999996</v>
      </c>
      <c r="E253" s="6">
        <v>919.20541100000003</v>
      </c>
      <c r="F253" s="6">
        <v>2544.8881158999998</v>
      </c>
      <c r="G253" s="6">
        <v>1062.2784732</v>
      </c>
      <c r="H253" s="6">
        <v>239.3957838</v>
      </c>
      <c r="I253" s="6">
        <v>410.30501850000002</v>
      </c>
      <c r="J253" s="6">
        <v>1.5103434156878399</v>
      </c>
      <c r="K253" s="6">
        <v>17.4905239388933</v>
      </c>
      <c r="L253" s="6">
        <v>48.423808193785703</v>
      </c>
      <c r="M253" s="6">
        <v>20.2129000144404</v>
      </c>
      <c r="N253" s="6">
        <v>4.5551926014761204</v>
      </c>
      <c r="O253" s="6">
        <v>7.8072318357167401</v>
      </c>
    </row>
    <row r="254" spans="1:15" x14ac:dyDescent="0.25">
      <c r="A254" s="6" t="s">
        <v>147</v>
      </c>
      <c r="B254" s="6" t="s">
        <v>148</v>
      </c>
      <c r="C254" s="6" t="s">
        <v>16</v>
      </c>
      <c r="D254" s="6">
        <v>57.341235500000003</v>
      </c>
      <c r="E254" s="6">
        <v>1659.5268827</v>
      </c>
      <c r="F254" s="6">
        <v>4716.9410128999998</v>
      </c>
      <c r="G254" s="6">
        <v>2419.6810805</v>
      </c>
      <c r="H254" s="6">
        <v>652.27394340000001</v>
      </c>
      <c r="I254" s="6">
        <v>3741.9227163</v>
      </c>
      <c r="J254" s="6">
        <v>0.43283960480848099</v>
      </c>
      <c r="K254" s="6">
        <v>12.526918086320601</v>
      </c>
      <c r="L254" s="6">
        <v>35.6057707185007</v>
      </c>
      <c r="M254" s="6">
        <v>18.264932618101302</v>
      </c>
      <c r="N254" s="6">
        <v>4.9236817697819903</v>
      </c>
      <c r="O254" s="6">
        <v>28.245857202486899</v>
      </c>
    </row>
    <row r="255" spans="1:15" x14ac:dyDescent="0.25">
      <c r="A255" s="6" t="s">
        <v>149</v>
      </c>
      <c r="B255" s="6" t="s">
        <v>150</v>
      </c>
      <c r="C255" s="6" t="s">
        <v>15</v>
      </c>
      <c r="D255" s="6">
        <v>63.308740899999997</v>
      </c>
      <c r="E255" s="6">
        <v>1130.8406623999999</v>
      </c>
      <c r="F255" s="6">
        <v>3207.2860068</v>
      </c>
      <c r="G255" s="6">
        <v>611.22813429999997</v>
      </c>
      <c r="H255" s="6">
        <v>232.9380218</v>
      </c>
      <c r="I255" s="6">
        <v>495.45238030000002</v>
      </c>
      <c r="J255" s="6">
        <v>1.1027372585236901</v>
      </c>
      <c r="K255" s="6">
        <v>19.697440103126201</v>
      </c>
      <c r="L255" s="6">
        <v>55.865805071476501</v>
      </c>
      <c r="M255" s="6">
        <v>10.646618896041399</v>
      </c>
      <c r="N255" s="6">
        <v>4.0574086913433298</v>
      </c>
      <c r="O255" s="6">
        <v>8.6299899794888706</v>
      </c>
    </row>
    <row r="256" spans="1:15" x14ac:dyDescent="0.25">
      <c r="A256" s="6" t="s">
        <v>149</v>
      </c>
      <c r="B256" s="6" t="s">
        <v>150</v>
      </c>
      <c r="C256" s="6" t="s">
        <v>16</v>
      </c>
      <c r="D256" s="6">
        <v>39.623313199999998</v>
      </c>
      <c r="E256" s="6">
        <v>1241.6515959000001</v>
      </c>
      <c r="F256" s="6">
        <v>4520.5166277999997</v>
      </c>
      <c r="G256" s="6">
        <v>2590.5042162</v>
      </c>
      <c r="H256" s="6">
        <v>641.6088456</v>
      </c>
      <c r="I256" s="6">
        <v>2943.8150025999998</v>
      </c>
      <c r="J256" s="6">
        <v>0.330808488751895</v>
      </c>
      <c r="K256" s="6">
        <v>10.366343821951199</v>
      </c>
      <c r="L256" s="6">
        <v>37.7410456937844</v>
      </c>
      <c r="M256" s="6">
        <v>21.6276912670325</v>
      </c>
      <c r="N256" s="6">
        <v>5.3566861385731803</v>
      </c>
      <c r="O256" s="6">
        <v>24.577424589906901</v>
      </c>
    </row>
    <row r="257" spans="1:15" x14ac:dyDescent="0.25">
      <c r="A257" s="6" t="s">
        <v>151</v>
      </c>
      <c r="B257" s="6" t="s">
        <v>152</v>
      </c>
      <c r="C257" s="6" t="s">
        <v>15</v>
      </c>
      <c r="D257" s="6">
        <v>73.1583653</v>
      </c>
      <c r="E257" s="6">
        <v>1152.7261203</v>
      </c>
      <c r="F257" s="6">
        <v>2992.9524366000001</v>
      </c>
      <c r="G257" s="6">
        <v>948.11416559999998</v>
      </c>
      <c r="H257" s="6">
        <v>309.00402300000002</v>
      </c>
      <c r="I257" s="6">
        <v>666.41590599999995</v>
      </c>
      <c r="J257" s="6">
        <v>1.1910443882322399</v>
      </c>
      <c r="K257" s="6">
        <v>18.766794079145999</v>
      </c>
      <c r="L257" s="6">
        <v>48.726337572477703</v>
      </c>
      <c r="M257" s="6">
        <v>15.435638176313599</v>
      </c>
      <c r="N257" s="6">
        <v>5.03069616203324</v>
      </c>
      <c r="O257" s="6">
        <v>10.8494896217973</v>
      </c>
    </row>
    <row r="258" spans="1:15" x14ac:dyDescent="0.25">
      <c r="A258" s="6" t="s">
        <v>151</v>
      </c>
      <c r="B258" s="6" t="s">
        <v>152</v>
      </c>
      <c r="C258" s="6" t="s">
        <v>16</v>
      </c>
      <c r="D258" s="6">
        <v>75.421115499999999</v>
      </c>
      <c r="E258" s="6">
        <v>1375.2105257000001</v>
      </c>
      <c r="F258" s="6">
        <v>4089.984195</v>
      </c>
      <c r="G258" s="6">
        <v>2287.6465480000002</v>
      </c>
      <c r="H258" s="6">
        <v>997.7057542</v>
      </c>
      <c r="I258" s="6">
        <v>3863.6149283999998</v>
      </c>
      <c r="J258" s="6">
        <v>0.59435455919214297</v>
      </c>
      <c r="K258" s="6">
        <v>10.8373184403354</v>
      </c>
      <c r="L258" s="6">
        <v>32.231036854951597</v>
      </c>
      <c r="M258" s="6">
        <v>18.027751865112201</v>
      </c>
      <c r="N258" s="6">
        <v>7.86239980421671</v>
      </c>
      <c r="O258" s="6">
        <v>30.447138476191899</v>
      </c>
    </row>
    <row r="259" spans="1:15" x14ac:dyDescent="0.25">
      <c r="A259" s="6" t="s">
        <v>153</v>
      </c>
      <c r="B259" s="6" t="s">
        <v>154</v>
      </c>
      <c r="C259" s="6" t="s">
        <v>15</v>
      </c>
      <c r="D259" s="6">
        <v>223.69701380000001</v>
      </c>
      <c r="E259" s="6">
        <v>2553.4371716000001</v>
      </c>
      <c r="F259" s="6">
        <v>5980.8208688000004</v>
      </c>
      <c r="G259" s="6">
        <v>1280.0025267000001</v>
      </c>
      <c r="H259" s="6">
        <v>287.68535029999998</v>
      </c>
      <c r="I259" s="6">
        <v>875.69580480000002</v>
      </c>
      <c r="J259" s="6">
        <v>1.9970560579608201</v>
      </c>
      <c r="K259" s="6">
        <v>22.7958213904692</v>
      </c>
      <c r="L259" s="6">
        <v>53.393804167159303</v>
      </c>
      <c r="M259" s="6">
        <v>11.427228091819</v>
      </c>
      <c r="N259" s="6">
        <v>2.5683122087488299</v>
      </c>
      <c r="O259" s="6">
        <v>7.8177780838427804</v>
      </c>
    </row>
    <row r="260" spans="1:15" x14ac:dyDescent="0.25">
      <c r="A260" s="6" t="s">
        <v>153</v>
      </c>
      <c r="B260" s="6" t="s">
        <v>154</v>
      </c>
      <c r="C260" s="6" t="s">
        <v>16</v>
      </c>
      <c r="D260" s="6">
        <v>125.3544196</v>
      </c>
      <c r="E260" s="6">
        <v>3160.3967013000001</v>
      </c>
      <c r="F260" s="6">
        <v>9964.7924007000001</v>
      </c>
      <c r="G260" s="6">
        <v>4183.4000308000004</v>
      </c>
      <c r="H260" s="6">
        <v>1341.3794846999999</v>
      </c>
      <c r="I260" s="6">
        <v>4713.5559187999997</v>
      </c>
      <c r="J260" s="6">
        <v>0.53367561659860796</v>
      </c>
      <c r="K260" s="6">
        <v>13.454863926173701</v>
      </c>
      <c r="L260" s="6">
        <v>42.423448217382997</v>
      </c>
      <c r="M260" s="6">
        <v>17.8101306522728</v>
      </c>
      <c r="N260" s="6">
        <v>5.7107003157469496</v>
      </c>
      <c r="O260" s="6">
        <v>20.067181271825</v>
      </c>
    </row>
    <row r="261" spans="1:15" x14ac:dyDescent="0.25">
      <c r="A261" s="6" t="s">
        <v>155</v>
      </c>
      <c r="B261" s="6" t="s">
        <v>156</v>
      </c>
      <c r="C261" s="6" t="s">
        <v>15</v>
      </c>
      <c r="D261" s="6">
        <v>162.68170480000001</v>
      </c>
      <c r="E261" s="6">
        <v>1018.3855624</v>
      </c>
      <c r="F261" s="6">
        <v>2763.0744421999998</v>
      </c>
      <c r="G261" s="6">
        <v>805.19995649999998</v>
      </c>
      <c r="H261" s="6">
        <v>558.55356749999999</v>
      </c>
      <c r="I261" s="6">
        <v>857.83309680000002</v>
      </c>
      <c r="J261" s="6">
        <v>2.6384831781053002</v>
      </c>
      <c r="K261" s="6">
        <v>16.516873722961599</v>
      </c>
      <c r="L261" s="6">
        <v>44.813431507618397</v>
      </c>
      <c r="M261" s="6">
        <v>13.0592837273757</v>
      </c>
      <c r="N261" s="6">
        <v>9.0590038611364196</v>
      </c>
      <c r="O261" s="6">
        <v>13.912924002802701</v>
      </c>
    </row>
    <row r="262" spans="1:15" x14ac:dyDescent="0.25">
      <c r="A262" s="6" t="s">
        <v>155</v>
      </c>
      <c r="B262" s="6" t="s">
        <v>156</v>
      </c>
      <c r="C262" s="6" t="s">
        <v>16</v>
      </c>
      <c r="D262" s="6">
        <v>116.87269740000001</v>
      </c>
      <c r="E262" s="6">
        <v>3041.4089181999998</v>
      </c>
      <c r="F262" s="6">
        <v>11967.621443800001</v>
      </c>
      <c r="G262" s="6">
        <v>5174.1705193999996</v>
      </c>
      <c r="H262" s="6">
        <v>1537.1305952</v>
      </c>
      <c r="I262" s="6">
        <v>9066.3201972999996</v>
      </c>
      <c r="J262" s="6">
        <v>0.37818565933062098</v>
      </c>
      <c r="K262" s="6">
        <v>9.8416247987059595</v>
      </c>
      <c r="L262" s="6">
        <v>38.725749529443</v>
      </c>
      <c r="M262" s="6">
        <v>16.7429787529517</v>
      </c>
      <c r="N262" s="6">
        <v>4.9739653533741501</v>
      </c>
      <c r="O262" s="6">
        <v>29.337495906194601</v>
      </c>
    </row>
    <row r="263" spans="1:15" x14ac:dyDescent="0.25">
      <c r="A263" s="6" t="s">
        <v>157</v>
      </c>
      <c r="B263" s="6" t="s">
        <v>158</v>
      </c>
      <c r="C263" s="6" t="s">
        <v>15</v>
      </c>
      <c r="D263" s="6">
        <v>68.6414762</v>
      </c>
      <c r="E263" s="6">
        <v>498.83210759999997</v>
      </c>
      <c r="F263" s="6">
        <v>1508.8185393000001</v>
      </c>
      <c r="G263" s="6">
        <v>436.3282729</v>
      </c>
      <c r="H263" s="6">
        <v>0</v>
      </c>
      <c r="I263" s="6">
        <v>299.765354</v>
      </c>
      <c r="J263" s="6">
        <v>2.44068496649153</v>
      </c>
      <c r="K263" s="6">
        <v>17.736973229934801</v>
      </c>
      <c r="L263" s="6">
        <v>53.649060741400802</v>
      </c>
      <c r="M263" s="6">
        <v>15.5145243820127</v>
      </c>
      <c r="N263" s="6">
        <v>0</v>
      </c>
      <c r="O263" s="6">
        <v>10.6587566801603</v>
      </c>
    </row>
    <row r="264" spans="1:15" x14ac:dyDescent="0.25">
      <c r="A264" s="6" t="s">
        <v>157</v>
      </c>
      <c r="B264" s="6" t="s">
        <v>158</v>
      </c>
      <c r="C264" s="6" t="s">
        <v>16</v>
      </c>
      <c r="D264" s="6">
        <v>136.84165830000001</v>
      </c>
      <c r="E264" s="6">
        <v>2534.1046842999999</v>
      </c>
      <c r="F264" s="6">
        <v>6784.2533514999996</v>
      </c>
      <c r="G264" s="6">
        <v>3047.1402953000002</v>
      </c>
      <c r="H264" s="6">
        <v>978.57828700000005</v>
      </c>
      <c r="I264" s="6">
        <v>4517.2641501999997</v>
      </c>
      <c r="J264" s="6">
        <v>0.760308208109715</v>
      </c>
      <c r="K264" s="6">
        <v>14.079781081420601</v>
      </c>
      <c r="L264" s="6">
        <v>37.694102608235397</v>
      </c>
      <c r="M264" s="6">
        <v>16.9302667518057</v>
      </c>
      <c r="N264" s="6">
        <v>5.4370950566304597</v>
      </c>
      <c r="O264" s="6">
        <v>25.098446293797998</v>
      </c>
    </row>
    <row r="265" spans="1:15" x14ac:dyDescent="0.25">
      <c r="A265" s="6" t="s">
        <v>159</v>
      </c>
      <c r="B265" s="6" t="s">
        <v>160</v>
      </c>
      <c r="C265" s="6" t="s">
        <v>15</v>
      </c>
      <c r="D265" s="6">
        <v>266.09930960000003</v>
      </c>
      <c r="E265" s="6">
        <v>4109.7846599000004</v>
      </c>
      <c r="F265" s="6">
        <v>12338.7980687</v>
      </c>
      <c r="G265" s="6">
        <v>3491.2154989999999</v>
      </c>
      <c r="H265" s="6">
        <v>482.67498879999999</v>
      </c>
      <c r="I265" s="6">
        <v>3206.9389270000001</v>
      </c>
      <c r="J265" s="6">
        <v>1.11359537176423</v>
      </c>
      <c r="K265" s="6">
        <v>17.198981775232198</v>
      </c>
      <c r="L265" s="6">
        <v>51.636467764957203</v>
      </c>
      <c r="M265" s="6">
        <v>14.6103401296384</v>
      </c>
      <c r="N265" s="6">
        <v>2.0199399780555898</v>
      </c>
      <c r="O265" s="6">
        <v>13.420674980352301</v>
      </c>
    </row>
    <row r="266" spans="1:15" x14ac:dyDescent="0.25">
      <c r="A266" s="6" t="s">
        <v>159</v>
      </c>
      <c r="B266" s="6" t="s">
        <v>160</v>
      </c>
      <c r="C266" s="6" t="s">
        <v>16</v>
      </c>
      <c r="D266" s="6">
        <v>293.4510836</v>
      </c>
      <c r="E266" s="6">
        <v>3532.5930788999999</v>
      </c>
      <c r="F266" s="6">
        <v>13899.188967</v>
      </c>
      <c r="G266" s="6">
        <v>5656.0788714</v>
      </c>
      <c r="H266" s="6">
        <v>1681.8006832999999</v>
      </c>
      <c r="I266" s="6">
        <v>6522.8640569999998</v>
      </c>
      <c r="J266" s="6">
        <v>0.92905496006786303</v>
      </c>
      <c r="K266" s="6">
        <v>11.184055214895899</v>
      </c>
      <c r="L266" s="6">
        <v>44.004303178220901</v>
      </c>
      <c r="M266" s="6">
        <v>17.906930400611401</v>
      </c>
      <c r="N266" s="6">
        <v>5.3245169433253503</v>
      </c>
      <c r="O266" s="6">
        <v>20.651139302878502</v>
      </c>
    </row>
    <row r="267" spans="1:15" x14ac:dyDescent="0.25">
      <c r="A267" s="6" t="s">
        <v>161</v>
      </c>
      <c r="B267" s="6" t="s">
        <v>162</v>
      </c>
      <c r="C267" s="6" t="s">
        <v>15</v>
      </c>
      <c r="D267" s="6">
        <v>43.807581300000002</v>
      </c>
      <c r="E267" s="6">
        <v>1238.5336448999999</v>
      </c>
      <c r="F267" s="6">
        <v>2700.6025447000002</v>
      </c>
      <c r="G267" s="6">
        <v>954.1391582</v>
      </c>
      <c r="H267" s="6">
        <v>208.53897330000001</v>
      </c>
      <c r="I267" s="6">
        <v>841.76069129999996</v>
      </c>
      <c r="J267" s="6">
        <v>0.73166497404216102</v>
      </c>
      <c r="K267" s="6">
        <v>20.685727452980899</v>
      </c>
      <c r="L267" s="6">
        <v>45.1048935396513</v>
      </c>
      <c r="M267" s="6">
        <v>15.935830778610301</v>
      </c>
      <c r="N267" s="6">
        <v>3.4829739044808599</v>
      </c>
      <c r="O267" s="6">
        <v>14.058909350234501</v>
      </c>
    </row>
    <row r="268" spans="1:15" x14ac:dyDescent="0.25">
      <c r="A268" s="6" t="s">
        <v>161</v>
      </c>
      <c r="B268" s="6" t="s">
        <v>162</v>
      </c>
      <c r="C268" s="6" t="s">
        <v>16</v>
      </c>
      <c r="D268" s="6">
        <v>99.405695699999995</v>
      </c>
      <c r="E268" s="6">
        <v>2316.1922598000001</v>
      </c>
      <c r="F268" s="6">
        <v>6897.7741619999997</v>
      </c>
      <c r="G268" s="6">
        <v>3918.6599261000001</v>
      </c>
      <c r="H268" s="6">
        <v>883.46146320000003</v>
      </c>
      <c r="I268" s="6">
        <v>5125.8785164000001</v>
      </c>
      <c r="J268" s="6">
        <v>0.51662477904456605</v>
      </c>
      <c r="K268" s="6">
        <v>12.037562898359299</v>
      </c>
      <c r="L268" s="6">
        <v>35.8486606551919</v>
      </c>
      <c r="M268" s="6">
        <v>20.365803027846098</v>
      </c>
      <c r="N268" s="6">
        <v>4.5914681246991096</v>
      </c>
      <c r="O268" s="6">
        <v>26.639880514859101</v>
      </c>
    </row>
    <row r="269" spans="1:15" x14ac:dyDescent="0.25">
      <c r="A269" s="6" t="s">
        <v>163</v>
      </c>
      <c r="B269" s="6" t="s">
        <v>164</v>
      </c>
      <c r="C269" s="6" t="s">
        <v>15</v>
      </c>
      <c r="D269" s="6">
        <v>0</v>
      </c>
      <c r="E269" s="6">
        <v>757.61638370000003</v>
      </c>
      <c r="F269" s="6">
        <v>1947.2518640999999</v>
      </c>
      <c r="G269" s="6">
        <v>791.76314279999997</v>
      </c>
      <c r="H269" s="6">
        <v>267.32644290000002</v>
      </c>
      <c r="I269" s="6">
        <v>719.83742210000003</v>
      </c>
      <c r="J269" s="6">
        <v>0</v>
      </c>
      <c r="K269" s="6">
        <v>16.8967658091386</v>
      </c>
      <c r="L269" s="6">
        <v>43.428652583277398</v>
      </c>
      <c r="M269" s="6">
        <v>17.658325094374799</v>
      </c>
      <c r="N269" s="6">
        <v>5.9620573121871399</v>
      </c>
      <c r="O269" s="6">
        <v>16.054199201022101</v>
      </c>
    </row>
    <row r="270" spans="1:15" x14ac:dyDescent="0.25">
      <c r="A270" s="6" t="s">
        <v>163</v>
      </c>
      <c r="B270" s="6" t="s">
        <v>164</v>
      </c>
      <c r="C270" s="6" t="s">
        <v>16</v>
      </c>
      <c r="D270" s="6">
        <v>149.72564980000001</v>
      </c>
      <c r="E270" s="6">
        <v>2036.4361352000001</v>
      </c>
      <c r="F270" s="6">
        <v>7635.8998570000003</v>
      </c>
      <c r="G270" s="6">
        <v>5622.7083732000001</v>
      </c>
      <c r="H270" s="6">
        <v>1299.93589</v>
      </c>
      <c r="I270" s="6">
        <v>9769.3799431000007</v>
      </c>
      <c r="J270" s="6">
        <v>0.56470228940440703</v>
      </c>
      <c r="K270" s="6">
        <v>7.6805821134148999</v>
      </c>
      <c r="L270" s="6">
        <v>28.799408362365199</v>
      </c>
      <c r="M270" s="6">
        <v>21.2064953148687</v>
      </c>
      <c r="N270" s="6">
        <v>4.9028124048385697</v>
      </c>
      <c r="O270" s="6">
        <v>36.845999515108197</v>
      </c>
    </row>
    <row r="271" spans="1:15" x14ac:dyDescent="0.25">
      <c r="A271" s="6" t="s">
        <v>165</v>
      </c>
      <c r="B271" s="6" t="s">
        <v>166</v>
      </c>
      <c r="C271" s="6" t="s">
        <v>15</v>
      </c>
      <c r="D271" s="6">
        <v>17.7865906</v>
      </c>
      <c r="E271" s="6">
        <v>2540.9264718999998</v>
      </c>
      <c r="F271" s="6">
        <v>5673.2629004</v>
      </c>
      <c r="G271" s="6">
        <v>1351.7708709999999</v>
      </c>
      <c r="H271" s="6">
        <v>328.5983847</v>
      </c>
      <c r="I271" s="6">
        <v>769.44165469999996</v>
      </c>
      <c r="J271" s="6">
        <v>0.16651325111586901</v>
      </c>
      <c r="K271" s="6">
        <v>23.787466479519999</v>
      </c>
      <c r="L271" s="6">
        <v>53.111553035951196</v>
      </c>
      <c r="M271" s="6">
        <v>12.654913330829199</v>
      </c>
      <c r="N271" s="6">
        <v>3.07624921370935</v>
      </c>
      <c r="O271" s="6">
        <v>7.2033046888744998</v>
      </c>
    </row>
    <row r="272" spans="1:15" x14ac:dyDescent="0.25">
      <c r="A272" s="6" t="s">
        <v>165</v>
      </c>
      <c r="B272" s="6" t="s">
        <v>166</v>
      </c>
      <c r="C272" s="6" t="s">
        <v>16</v>
      </c>
      <c r="D272" s="6">
        <v>141.9076455</v>
      </c>
      <c r="E272" s="6">
        <v>3787.0599395999998</v>
      </c>
      <c r="F272" s="6">
        <v>7740.4922946999995</v>
      </c>
      <c r="G272" s="6">
        <v>3445.3593552000002</v>
      </c>
      <c r="H272" s="6">
        <v>1035.3934371</v>
      </c>
      <c r="I272" s="6">
        <v>4058.6132019000001</v>
      </c>
      <c r="J272" s="6">
        <v>0.70220628543577901</v>
      </c>
      <c r="K272" s="6">
        <v>18.739633678927898</v>
      </c>
      <c r="L272" s="6">
        <v>38.302533472064098</v>
      </c>
      <c r="M272" s="6">
        <v>17.0487854004061</v>
      </c>
      <c r="N272" s="6">
        <v>5.1234715146519303</v>
      </c>
      <c r="O272" s="6">
        <v>20.0833696485142</v>
      </c>
    </row>
    <row r="273" spans="1:15" x14ac:dyDescent="0.25">
      <c r="A273" s="6" t="s">
        <v>167</v>
      </c>
      <c r="B273" s="6" t="s">
        <v>168</v>
      </c>
      <c r="C273" s="6" t="s">
        <v>15</v>
      </c>
      <c r="D273" s="6">
        <v>153.73659369999999</v>
      </c>
      <c r="E273" s="6">
        <v>1241.4774746999999</v>
      </c>
      <c r="F273" s="6">
        <v>3163.4240377000001</v>
      </c>
      <c r="G273" s="6">
        <v>873.02105589999996</v>
      </c>
      <c r="H273" s="6">
        <v>242.76856000000001</v>
      </c>
      <c r="I273" s="6">
        <v>497.76877610000003</v>
      </c>
      <c r="J273" s="6">
        <v>2.4907922770657902</v>
      </c>
      <c r="K273" s="6">
        <v>20.1140303145269</v>
      </c>
      <c r="L273" s="6">
        <v>51.252808277795502</v>
      </c>
      <c r="M273" s="6">
        <v>14.1444144911579</v>
      </c>
      <c r="N273" s="6">
        <v>3.9332603891456102</v>
      </c>
      <c r="O273" s="6">
        <v>8.0646942503082801</v>
      </c>
    </row>
    <row r="274" spans="1:15" x14ac:dyDescent="0.25">
      <c r="A274" s="6" t="s">
        <v>167</v>
      </c>
      <c r="B274" s="6" t="s">
        <v>168</v>
      </c>
      <c r="C274" s="6" t="s">
        <v>16</v>
      </c>
      <c r="D274" s="6">
        <v>234.34955450000001</v>
      </c>
      <c r="E274" s="6">
        <v>3998.1808368000002</v>
      </c>
      <c r="F274" s="6">
        <v>9965.1605756000008</v>
      </c>
      <c r="G274" s="6">
        <v>5525.4901829999999</v>
      </c>
      <c r="H274" s="6">
        <v>1916.7634393000001</v>
      </c>
      <c r="I274" s="6">
        <v>6083.8063694000002</v>
      </c>
      <c r="J274" s="6">
        <v>0.84530248035323696</v>
      </c>
      <c r="K274" s="6">
        <v>14.421500332947399</v>
      </c>
      <c r="L274" s="6">
        <v>35.944488862567802</v>
      </c>
      <c r="M274" s="6">
        <v>19.9305288496179</v>
      </c>
      <c r="N274" s="6">
        <v>6.9137954750867303</v>
      </c>
      <c r="O274" s="6">
        <v>21.944383999427</v>
      </c>
    </row>
    <row r="275" spans="1:15" x14ac:dyDescent="0.25">
      <c r="A275" s="6" t="s">
        <v>169</v>
      </c>
      <c r="B275" s="6" t="s">
        <v>170</v>
      </c>
      <c r="C275" s="6" t="s">
        <v>15</v>
      </c>
      <c r="D275" s="6">
        <v>128.81454389999999</v>
      </c>
      <c r="E275" s="6">
        <v>2241.6692204999999</v>
      </c>
      <c r="F275" s="6">
        <v>7774.7006696999997</v>
      </c>
      <c r="G275" s="6">
        <v>2404.0688927000001</v>
      </c>
      <c r="H275" s="6">
        <v>384.22675620000001</v>
      </c>
      <c r="I275" s="6">
        <v>1516.4723675</v>
      </c>
      <c r="J275" s="6">
        <v>0.89145306423165904</v>
      </c>
      <c r="K275" s="6">
        <v>15.5133328512955</v>
      </c>
      <c r="L275" s="6">
        <v>53.804333933507003</v>
      </c>
      <c r="M275" s="6">
        <v>16.6372097135642</v>
      </c>
      <c r="N275" s="6">
        <v>2.6590174432491298</v>
      </c>
      <c r="O275" s="6">
        <v>10.4946529941524</v>
      </c>
    </row>
    <row r="276" spans="1:15" x14ac:dyDescent="0.25">
      <c r="A276" s="6" t="s">
        <v>169</v>
      </c>
      <c r="B276" s="6" t="s">
        <v>170</v>
      </c>
      <c r="C276" s="6" t="s">
        <v>16</v>
      </c>
      <c r="D276" s="6">
        <v>120.5967392</v>
      </c>
      <c r="E276" s="6">
        <v>4335.1201702999997</v>
      </c>
      <c r="F276" s="6">
        <v>15434.9913151</v>
      </c>
      <c r="G276" s="6">
        <v>6016.7207288999998</v>
      </c>
      <c r="H276" s="6">
        <v>1767.6171913000001</v>
      </c>
      <c r="I276" s="6">
        <v>6007.2353058999997</v>
      </c>
      <c r="J276" s="6">
        <v>0.35804207436635399</v>
      </c>
      <c r="K276" s="6">
        <v>12.8706250989715</v>
      </c>
      <c r="L276" s="6">
        <v>45.825254853035602</v>
      </c>
      <c r="M276" s="6">
        <v>17.863162677108299</v>
      </c>
      <c r="N276" s="6">
        <v>5.2479140817323202</v>
      </c>
      <c r="O276" s="6">
        <v>17.835001214786001</v>
      </c>
    </row>
    <row r="277" spans="1:15" x14ac:dyDescent="0.25">
      <c r="A277" s="6" t="s">
        <v>171</v>
      </c>
      <c r="B277" s="6" t="s">
        <v>172</v>
      </c>
      <c r="C277" s="6" t="s">
        <v>15</v>
      </c>
      <c r="D277" s="6">
        <v>42.577681300000002</v>
      </c>
      <c r="E277" s="6">
        <v>1108.8880952</v>
      </c>
      <c r="F277" s="6">
        <v>1713.3339218000001</v>
      </c>
      <c r="G277" s="6">
        <v>448.39329070000002</v>
      </c>
      <c r="H277" s="6">
        <v>71.670710999999997</v>
      </c>
      <c r="I277" s="6">
        <v>212.88728889999999</v>
      </c>
      <c r="J277" s="6">
        <v>1.1834527022954999</v>
      </c>
      <c r="K277" s="6">
        <v>30.821702186204899</v>
      </c>
      <c r="L277" s="6">
        <v>47.622359832186298</v>
      </c>
      <c r="M277" s="6">
        <v>12.4631552345732</v>
      </c>
      <c r="N277" s="6">
        <v>1.9920975971133901</v>
      </c>
      <c r="O277" s="6">
        <v>5.9172324476266596</v>
      </c>
    </row>
    <row r="278" spans="1:15" x14ac:dyDescent="0.25">
      <c r="A278" s="6" t="s">
        <v>171</v>
      </c>
      <c r="B278" s="6" t="s">
        <v>172</v>
      </c>
      <c r="C278" s="6" t="s">
        <v>16</v>
      </c>
      <c r="D278" s="6">
        <v>86.633037000000002</v>
      </c>
      <c r="E278" s="6">
        <v>1575.0898162999999</v>
      </c>
      <c r="F278" s="6">
        <v>3338.2035823000001</v>
      </c>
      <c r="G278" s="6">
        <v>1241.6851423999999</v>
      </c>
      <c r="H278" s="6">
        <v>424.7939768</v>
      </c>
      <c r="I278" s="6">
        <v>1227.5378224999999</v>
      </c>
      <c r="J278" s="6">
        <v>1.0974621030234899</v>
      </c>
      <c r="K278" s="6">
        <v>19.9531430745926</v>
      </c>
      <c r="L278" s="6">
        <v>42.288162237132497</v>
      </c>
      <c r="M278" s="6">
        <v>15.729592714974601</v>
      </c>
      <c r="N278" s="6">
        <v>5.3812645530438799</v>
      </c>
      <c r="O278" s="6">
        <v>15.5503753172329</v>
      </c>
    </row>
    <row r="279" spans="1:15" x14ac:dyDescent="0.25">
      <c r="A279" s="6" t="s">
        <v>173</v>
      </c>
      <c r="B279" s="6" t="s">
        <v>174</v>
      </c>
      <c r="C279" s="6" t="s">
        <v>15</v>
      </c>
      <c r="D279" s="6">
        <v>528.99292979999996</v>
      </c>
      <c r="E279" s="6">
        <v>4413.5762249999998</v>
      </c>
      <c r="F279" s="6">
        <v>7574.5283071000003</v>
      </c>
      <c r="G279" s="6">
        <v>1707.4907462000001</v>
      </c>
      <c r="H279" s="6">
        <v>261.2042831</v>
      </c>
      <c r="I279" s="6">
        <v>328.0074975</v>
      </c>
      <c r="J279" s="6">
        <v>3.5709468887356199</v>
      </c>
      <c r="K279" s="6">
        <v>29.7936804085831</v>
      </c>
      <c r="L279" s="6">
        <v>51.131568624376399</v>
      </c>
      <c r="M279" s="6">
        <v>11.526352100760599</v>
      </c>
      <c r="N279" s="6">
        <v>1.7632496948740199</v>
      </c>
      <c r="O279" s="6">
        <v>2.2142022826702501</v>
      </c>
    </row>
    <row r="280" spans="1:15" x14ac:dyDescent="0.25">
      <c r="A280" s="6" t="s">
        <v>173</v>
      </c>
      <c r="B280" s="6" t="s">
        <v>174</v>
      </c>
      <c r="C280" s="6" t="s">
        <v>16</v>
      </c>
      <c r="D280" s="6">
        <v>234.5661336</v>
      </c>
      <c r="E280" s="6">
        <v>4521.3635187</v>
      </c>
      <c r="F280" s="6">
        <v>9169.1980562000008</v>
      </c>
      <c r="G280" s="6">
        <v>2343.6378974999998</v>
      </c>
      <c r="H280" s="6">
        <v>695.72648070000002</v>
      </c>
      <c r="I280" s="6">
        <v>1238.0160707</v>
      </c>
      <c r="J280" s="6">
        <v>1.2886473203125</v>
      </c>
      <c r="K280" s="6">
        <v>24.8392335803563</v>
      </c>
      <c r="L280" s="6">
        <v>50.373267117434999</v>
      </c>
      <c r="M280" s="6">
        <v>12.8753569411105</v>
      </c>
      <c r="N280" s="6">
        <v>3.8221462376719799</v>
      </c>
      <c r="O280" s="6">
        <v>6.8013488031137097</v>
      </c>
    </row>
    <row r="281" spans="1:15" x14ac:dyDescent="0.25">
      <c r="A281" s="6" t="s">
        <v>175</v>
      </c>
      <c r="B281" s="6" t="s">
        <v>176</v>
      </c>
      <c r="C281" s="6" t="s">
        <v>15</v>
      </c>
      <c r="D281" s="6">
        <v>103.8619478</v>
      </c>
      <c r="E281" s="6">
        <v>2125.1634282</v>
      </c>
      <c r="F281" s="6">
        <v>3016.0237897000002</v>
      </c>
      <c r="G281" s="6">
        <v>797.41220280000005</v>
      </c>
      <c r="H281" s="6">
        <v>116.64754910000001</v>
      </c>
      <c r="I281" s="6">
        <v>25.7866471</v>
      </c>
      <c r="J281" s="6">
        <v>1.6792837763144599</v>
      </c>
      <c r="K281" s="6">
        <v>34.360538605199302</v>
      </c>
      <c r="L281" s="6">
        <v>48.7643446546424</v>
      </c>
      <c r="M281" s="6">
        <v>12.892896807363901</v>
      </c>
      <c r="N281" s="6">
        <v>1.8860067705226999</v>
      </c>
      <c r="O281" s="6">
        <v>0.416929385957235</v>
      </c>
    </row>
    <row r="282" spans="1:15" x14ac:dyDescent="0.25">
      <c r="A282" s="6" t="s">
        <v>175</v>
      </c>
      <c r="B282" s="6" t="s">
        <v>176</v>
      </c>
      <c r="C282" s="6" t="s">
        <v>16</v>
      </c>
      <c r="D282" s="6">
        <v>315.223726</v>
      </c>
      <c r="E282" s="6">
        <v>5258.6643950999996</v>
      </c>
      <c r="F282" s="6">
        <v>10094.3474917</v>
      </c>
      <c r="G282" s="6">
        <v>3127.2281131</v>
      </c>
      <c r="H282" s="6">
        <v>522.93619139999998</v>
      </c>
      <c r="I282" s="6">
        <v>890.46418270000004</v>
      </c>
      <c r="J282" s="6">
        <v>1.5598290158228101</v>
      </c>
      <c r="K282" s="6">
        <v>26.021573350577398</v>
      </c>
      <c r="L282" s="6">
        <v>49.950098341747001</v>
      </c>
      <c r="M282" s="6">
        <v>15.4745368053616</v>
      </c>
      <c r="N282" s="6">
        <v>2.5876575190586801</v>
      </c>
      <c r="O282" s="6">
        <v>4.4063049674325798</v>
      </c>
    </row>
    <row r="283" spans="1:15" x14ac:dyDescent="0.25">
      <c r="A283" s="6" t="s">
        <v>177</v>
      </c>
      <c r="B283" s="6" t="s">
        <v>178</v>
      </c>
      <c r="C283" s="6" t="s">
        <v>15</v>
      </c>
      <c r="D283" s="6">
        <v>117.7469499</v>
      </c>
      <c r="E283" s="6">
        <v>1333.5123896</v>
      </c>
      <c r="F283" s="6">
        <v>1899.9790869999999</v>
      </c>
      <c r="G283" s="6">
        <v>242.7718769</v>
      </c>
      <c r="H283" s="6">
        <v>10.082919800000001</v>
      </c>
      <c r="I283" s="6">
        <v>34.5561729</v>
      </c>
      <c r="J283" s="6">
        <v>3.23600702024779</v>
      </c>
      <c r="K283" s="6">
        <v>36.648554021975698</v>
      </c>
      <c r="L283" s="6">
        <v>52.216602375498098</v>
      </c>
      <c r="M283" s="6">
        <v>6.6720326822421896</v>
      </c>
      <c r="N283" s="6">
        <v>0.277106110053009</v>
      </c>
      <c r="O283" s="6">
        <v>0.94969778998323395</v>
      </c>
    </row>
    <row r="284" spans="1:15" x14ac:dyDescent="0.25">
      <c r="A284" s="6" t="s">
        <v>177</v>
      </c>
      <c r="B284" s="6" t="s">
        <v>178</v>
      </c>
      <c r="C284" s="6" t="s">
        <v>16</v>
      </c>
      <c r="D284" s="6">
        <v>141.93913019999999</v>
      </c>
      <c r="E284" s="6">
        <v>925.66420649999998</v>
      </c>
      <c r="F284" s="6">
        <v>1675.7135175999999</v>
      </c>
      <c r="G284" s="6">
        <v>265.56238259999998</v>
      </c>
      <c r="H284" s="6">
        <v>54.356497599999997</v>
      </c>
      <c r="I284" s="6">
        <v>60.349523099999999</v>
      </c>
      <c r="J284" s="6">
        <v>4.5441093645402404</v>
      </c>
      <c r="K284" s="6">
        <v>29.634670744067702</v>
      </c>
      <c r="L284" s="6">
        <v>53.647119556695898</v>
      </c>
      <c r="M284" s="6">
        <v>8.5018451778724398</v>
      </c>
      <c r="N284" s="6">
        <v>1.7401957403834301</v>
      </c>
      <c r="O284" s="6">
        <v>1.93205941644024</v>
      </c>
    </row>
    <row r="285" spans="1:15" x14ac:dyDescent="0.25">
      <c r="A285" s="6" t="s">
        <v>179</v>
      </c>
      <c r="B285" s="6" t="s">
        <v>180</v>
      </c>
      <c r="C285" s="6" t="s">
        <v>15</v>
      </c>
      <c r="D285" s="6">
        <v>249.92356050000001</v>
      </c>
      <c r="E285" s="6">
        <v>2274.0469022000002</v>
      </c>
      <c r="F285" s="6">
        <v>4695.5197618000002</v>
      </c>
      <c r="G285" s="6">
        <v>731.12696730000005</v>
      </c>
      <c r="H285" s="6">
        <v>194.97343530000001</v>
      </c>
      <c r="I285" s="6">
        <v>232.19148970000001</v>
      </c>
      <c r="J285" s="6">
        <v>2.9831709277665199</v>
      </c>
      <c r="K285" s="6">
        <v>27.143781856535099</v>
      </c>
      <c r="L285" s="6">
        <v>56.047289083635299</v>
      </c>
      <c r="M285" s="6">
        <v>8.7269751959037993</v>
      </c>
      <c r="N285" s="6">
        <v>2.32726791627845</v>
      </c>
      <c r="O285" s="6">
        <v>2.7715150198808001</v>
      </c>
    </row>
    <row r="286" spans="1:15" x14ac:dyDescent="0.25">
      <c r="A286" s="6" t="s">
        <v>179</v>
      </c>
      <c r="B286" s="6" t="s">
        <v>180</v>
      </c>
      <c r="C286" s="6" t="s">
        <v>16</v>
      </c>
      <c r="D286" s="6">
        <v>157.155922</v>
      </c>
      <c r="E286" s="6">
        <v>2595.6130398999999</v>
      </c>
      <c r="F286" s="6">
        <v>4903.9154672000004</v>
      </c>
      <c r="G286" s="6">
        <v>1395.9687653000001</v>
      </c>
      <c r="H286" s="6">
        <v>361.68915340000001</v>
      </c>
      <c r="I286" s="6">
        <v>536.05532200000005</v>
      </c>
      <c r="J286" s="6">
        <v>1.57939337919103</v>
      </c>
      <c r="K286" s="6">
        <v>26.085520659921201</v>
      </c>
      <c r="L286" s="6">
        <v>49.2836128759321</v>
      </c>
      <c r="M286" s="6">
        <v>14.0292761317152</v>
      </c>
      <c r="N286" s="6">
        <v>3.6349215921062799</v>
      </c>
      <c r="O286" s="6">
        <v>5.3872753611341304</v>
      </c>
    </row>
    <row r="287" spans="1:15" x14ac:dyDescent="0.25">
      <c r="A287" s="6" t="s">
        <v>181</v>
      </c>
      <c r="B287" s="6" t="s">
        <v>182</v>
      </c>
      <c r="C287" s="6" t="s">
        <v>15</v>
      </c>
      <c r="D287" s="6">
        <v>410.26617549999997</v>
      </c>
      <c r="E287" s="6">
        <v>3051.7762306</v>
      </c>
      <c r="F287" s="6">
        <v>6878.2830200999997</v>
      </c>
      <c r="G287" s="6">
        <v>1478.6802577000001</v>
      </c>
      <c r="H287" s="6">
        <v>70.191111100000001</v>
      </c>
      <c r="I287" s="6">
        <v>362.45935550000002</v>
      </c>
      <c r="J287" s="6">
        <v>3.3486589115811598</v>
      </c>
      <c r="K287" s="6">
        <v>24.909091416799601</v>
      </c>
      <c r="L287" s="6">
        <v>56.141659018232303</v>
      </c>
      <c r="M287" s="6">
        <v>12.0692275357373</v>
      </c>
      <c r="N287" s="6">
        <v>0.57291120676069096</v>
      </c>
      <c r="O287" s="6">
        <v>2.9584519108888601</v>
      </c>
    </row>
    <row r="288" spans="1:15" x14ac:dyDescent="0.25">
      <c r="A288" s="6" t="s">
        <v>181</v>
      </c>
      <c r="B288" s="6" t="s">
        <v>182</v>
      </c>
      <c r="C288" s="6" t="s">
        <v>16</v>
      </c>
      <c r="D288" s="6">
        <v>150.92747170000001</v>
      </c>
      <c r="E288" s="6">
        <v>4851.2987436000003</v>
      </c>
      <c r="F288" s="6">
        <v>12756.330682600001</v>
      </c>
      <c r="G288" s="6">
        <v>5140.1070664999997</v>
      </c>
      <c r="H288" s="6">
        <v>673.52561720000006</v>
      </c>
      <c r="I288" s="6">
        <v>2872.2294784000001</v>
      </c>
      <c r="J288" s="6">
        <v>0.57073468453800802</v>
      </c>
      <c r="K288" s="6">
        <v>18.3452649596606</v>
      </c>
      <c r="L288" s="6">
        <v>48.238271575023198</v>
      </c>
      <c r="M288" s="6">
        <v>19.4373983215043</v>
      </c>
      <c r="N288" s="6">
        <v>2.54694805611661</v>
      </c>
      <c r="O288" s="6">
        <v>10.861382403157201</v>
      </c>
    </row>
    <row r="289" spans="1:15" x14ac:dyDescent="0.25">
      <c r="A289" s="6" t="s">
        <v>183</v>
      </c>
      <c r="B289" s="6" t="s">
        <v>184</v>
      </c>
      <c r="C289" s="6" t="s">
        <v>15</v>
      </c>
      <c r="D289" s="6">
        <v>278.46674380000002</v>
      </c>
      <c r="E289" s="6">
        <v>3534.4867730000001</v>
      </c>
      <c r="F289" s="6">
        <v>6071.2876990000004</v>
      </c>
      <c r="G289" s="6">
        <v>783.1003303</v>
      </c>
      <c r="H289" s="6">
        <v>165.8453533</v>
      </c>
      <c r="I289" s="6">
        <v>216.2391389</v>
      </c>
      <c r="J289" s="6">
        <v>2.5201919342666899</v>
      </c>
      <c r="K289" s="6">
        <v>31.987967164526101</v>
      </c>
      <c r="L289" s="6">
        <v>54.946634132446697</v>
      </c>
      <c r="M289" s="6">
        <v>7.0872489447468503</v>
      </c>
      <c r="N289" s="6">
        <v>1.50094088801662</v>
      </c>
      <c r="O289" s="6">
        <v>1.9570169359970599</v>
      </c>
    </row>
    <row r="290" spans="1:15" x14ac:dyDescent="0.25">
      <c r="A290" s="6" t="s">
        <v>183</v>
      </c>
      <c r="B290" s="6" t="s">
        <v>184</v>
      </c>
      <c r="C290" s="6" t="s">
        <v>16</v>
      </c>
      <c r="D290" s="6">
        <v>467.55875479999997</v>
      </c>
      <c r="E290" s="6">
        <v>3684.8323774999999</v>
      </c>
      <c r="F290" s="6">
        <v>8096.3926371999996</v>
      </c>
      <c r="G290" s="6">
        <v>2189.0544003999998</v>
      </c>
      <c r="H290" s="6">
        <v>385.25003800000002</v>
      </c>
      <c r="I290" s="6">
        <v>597.23252130000003</v>
      </c>
      <c r="J290" s="6">
        <v>3.0320948766949298</v>
      </c>
      <c r="K290" s="6">
        <v>23.895951596664101</v>
      </c>
      <c r="L290" s="6">
        <v>52.504696752958097</v>
      </c>
      <c r="M290" s="6">
        <v>14.195907068617499</v>
      </c>
      <c r="N290" s="6">
        <v>2.4983270112565701</v>
      </c>
      <c r="O290" s="6">
        <v>3.87302269380868</v>
      </c>
    </row>
    <row r="291" spans="1:15" x14ac:dyDescent="0.25">
      <c r="A291" s="6" t="s">
        <v>185</v>
      </c>
      <c r="B291" s="6" t="s">
        <v>186</v>
      </c>
      <c r="C291" s="6" t="s">
        <v>15</v>
      </c>
      <c r="D291" s="6">
        <v>385.75843889999999</v>
      </c>
      <c r="E291" s="6">
        <v>6249.8265858000004</v>
      </c>
      <c r="F291" s="6">
        <v>9639.0122468000009</v>
      </c>
      <c r="G291" s="6">
        <v>1428.197015</v>
      </c>
      <c r="H291" s="6">
        <v>582.47519999999997</v>
      </c>
      <c r="I291" s="6">
        <v>487.5570616</v>
      </c>
      <c r="J291" s="6">
        <v>2.0548767012341198</v>
      </c>
      <c r="K291" s="6">
        <v>33.291878395544799</v>
      </c>
      <c r="L291" s="6">
        <v>51.345556419555599</v>
      </c>
      <c r="M291" s="6">
        <v>7.6077889035018398</v>
      </c>
      <c r="N291" s="6">
        <v>3.1027570542324798</v>
      </c>
      <c r="O291" s="6">
        <v>2.5971425259311598</v>
      </c>
    </row>
    <row r="292" spans="1:15" x14ac:dyDescent="0.25">
      <c r="A292" s="6" t="s">
        <v>185</v>
      </c>
      <c r="B292" s="6" t="s">
        <v>186</v>
      </c>
      <c r="C292" s="6" t="s">
        <v>16</v>
      </c>
      <c r="D292" s="6">
        <v>175.43426109999999</v>
      </c>
      <c r="E292" s="6">
        <v>6462.4267186999996</v>
      </c>
      <c r="F292" s="6">
        <v>11067.6580596</v>
      </c>
      <c r="G292" s="6">
        <v>3975.7795369</v>
      </c>
      <c r="H292" s="6">
        <v>661.71475659999999</v>
      </c>
      <c r="I292" s="6">
        <v>1676.9042304</v>
      </c>
      <c r="J292" s="6">
        <v>0.73036995500786295</v>
      </c>
      <c r="K292" s="6">
        <v>26.9044500326426</v>
      </c>
      <c r="L292" s="6">
        <v>46.077002680934498</v>
      </c>
      <c r="M292" s="6">
        <v>16.552011581316101</v>
      </c>
      <c r="N292" s="6">
        <v>2.7548585662551699</v>
      </c>
      <c r="O292" s="6">
        <v>6.9813071838437102</v>
      </c>
    </row>
    <row r="293" spans="1:15" x14ac:dyDescent="0.25">
      <c r="A293" s="6" t="s">
        <v>187</v>
      </c>
      <c r="B293" s="6" t="s">
        <v>188</v>
      </c>
      <c r="C293" s="6" t="s">
        <v>15</v>
      </c>
      <c r="D293" s="6">
        <v>688.78443130000005</v>
      </c>
      <c r="E293" s="6">
        <v>3340.4571688000001</v>
      </c>
      <c r="F293" s="6">
        <v>6242.0409831999996</v>
      </c>
      <c r="G293" s="6">
        <v>827.31557459999999</v>
      </c>
      <c r="H293" s="6">
        <v>129.03547589999999</v>
      </c>
      <c r="I293" s="6">
        <v>222.8502412</v>
      </c>
      <c r="J293" s="6">
        <v>6.01533034602872</v>
      </c>
      <c r="K293" s="6">
        <v>29.173065568812</v>
      </c>
      <c r="L293" s="6">
        <v>54.513338050528503</v>
      </c>
      <c r="M293" s="6">
        <v>7.22515819970097</v>
      </c>
      <c r="N293" s="6">
        <v>1.12689976518569</v>
      </c>
      <c r="O293" s="6">
        <v>1.94620806974413</v>
      </c>
    </row>
    <row r="294" spans="1:15" x14ac:dyDescent="0.25">
      <c r="A294" s="6" t="s">
        <v>187</v>
      </c>
      <c r="B294" s="6" t="s">
        <v>188</v>
      </c>
      <c r="C294" s="6" t="s">
        <v>16</v>
      </c>
      <c r="D294" s="6">
        <v>479.2565889</v>
      </c>
      <c r="E294" s="6">
        <v>5335.5325499</v>
      </c>
      <c r="F294" s="6">
        <v>11397.112143300001</v>
      </c>
      <c r="G294" s="6">
        <v>2116.8554898000002</v>
      </c>
      <c r="H294" s="6">
        <v>457.62891000000002</v>
      </c>
      <c r="I294" s="6">
        <v>914.04509489999998</v>
      </c>
      <c r="J294" s="6">
        <v>2.31520104130938</v>
      </c>
      <c r="K294" s="6">
        <v>25.774983175131801</v>
      </c>
      <c r="L294" s="6">
        <v>55.0573669996921</v>
      </c>
      <c r="M294" s="6">
        <v>10.2261422123276</v>
      </c>
      <c r="N294" s="6">
        <v>2.21072167499474</v>
      </c>
      <c r="O294" s="6">
        <v>4.4155848965443498</v>
      </c>
    </row>
    <row r="295" spans="1:15" x14ac:dyDescent="0.25">
      <c r="A295" s="6" t="s">
        <v>189</v>
      </c>
      <c r="B295" s="6" t="s">
        <v>190</v>
      </c>
      <c r="C295" s="6" t="s">
        <v>15</v>
      </c>
      <c r="D295" s="6">
        <v>127.0458379</v>
      </c>
      <c r="E295" s="6">
        <v>2431.1115380000001</v>
      </c>
      <c r="F295" s="6">
        <v>5111.0850455</v>
      </c>
      <c r="G295" s="6">
        <v>637.56048629999998</v>
      </c>
      <c r="H295" s="6">
        <v>264.71223140000001</v>
      </c>
      <c r="I295" s="6">
        <v>293.26228200000003</v>
      </c>
      <c r="J295" s="6">
        <v>1.43315316183354</v>
      </c>
      <c r="K295" s="6">
        <v>27.424394573217999</v>
      </c>
      <c r="L295" s="6">
        <v>57.656101250038901</v>
      </c>
      <c r="M295" s="6">
        <v>7.1920642336994796</v>
      </c>
      <c r="N295" s="6">
        <v>2.9861125533725201</v>
      </c>
      <c r="O295" s="6">
        <v>3.30817422783764</v>
      </c>
    </row>
    <row r="296" spans="1:15" x14ac:dyDescent="0.25">
      <c r="A296" s="6" t="s">
        <v>189</v>
      </c>
      <c r="B296" s="6" t="s">
        <v>190</v>
      </c>
      <c r="C296" s="6" t="s">
        <v>16</v>
      </c>
      <c r="D296" s="6">
        <v>86.828131999999997</v>
      </c>
      <c r="E296" s="6">
        <v>1084.4407291</v>
      </c>
      <c r="F296" s="6">
        <v>3044.5532815000001</v>
      </c>
      <c r="G296" s="6">
        <v>925.0625096</v>
      </c>
      <c r="H296" s="6">
        <v>287.43655799999999</v>
      </c>
      <c r="I296" s="6">
        <v>657.26947429999996</v>
      </c>
      <c r="J296" s="6">
        <v>1.42678232075567</v>
      </c>
      <c r="K296" s="6">
        <v>17.819810521632199</v>
      </c>
      <c r="L296" s="6">
        <v>50.028886912399102</v>
      </c>
      <c r="M296" s="6">
        <v>15.200866399972201</v>
      </c>
      <c r="N296" s="6">
        <v>4.7232318586937003</v>
      </c>
      <c r="O296" s="6">
        <v>10.8004219865471</v>
      </c>
    </row>
    <row r="297" spans="1:15" x14ac:dyDescent="0.25">
      <c r="A297" s="6" t="s">
        <v>191</v>
      </c>
      <c r="B297" s="6" t="s">
        <v>192</v>
      </c>
      <c r="C297" s="6" t="s">
        <v>15</v>
      </c>
      <c r="D297" s="6">
        <v>73.506680299999999</v>
      </c>
      <c r="E297" s="6">
        <v>1948.20525</v>
      </c>
      <c r="F297" s="6">
        <v>3555.7313767999999</v>
      </c>
      <c r="G297" s="6">
        <v>1430.3075687999999</v>
      </c>
      <c r="H297" s="6">
        <v>214.4666115</v>
      </c>
      <c r="I297" s="6">
        <v>654.20995149999999</v>
      </c>
      <c r="J297" s="6">
        <v>0.93324899988243604</v>
      </c>
      <c r="K297" s="6">
        <v>24.734630835018301</v>
      </c>
      <c r="L297" s="6">
        <v>45.143961578811698</v>
      </c>
      <c r="M297" s="6">
        <v>18.159344193739599</v>
      </c>
      <c r="N297" s="6">
        <v>2.72289198578527</v>
      </c>
      <c r="O297" s="6">
        <v>8.30592240676269</v>
      </c>
    </row>
    <row r="298" spans="1:15" x14ac:dyDescent="0.25">
      <c r="A298" s="6" t="s">
        <v>191</v>
      </c>
      <c r="B298" s="6" t="s">
        <v>192</v>
      </c>
      <c r="C298" s="6" t="s">
        <v>16</v>
      </c>
      <c r="D298" s="6">
        <v>0</v>
      </c>
      <c r="E298" s="6">
        <v>1613.9246453000001</v>
      </c>
      <c r="F298" s="6">
        <v>6760.2123559000001</v>
      </c>
      <c r="G298" s="6">
        <v>3916.8992727</v>
      </c>
      <c r="H298" s="6">
        <v>1263.2338078</v>
      </c>
      <c r="I298" s="6">
        <v>5683.6690103999999</v>
      </c>
      <c r="J298" s="6">
        <v>0</v>
      </c>
      <c r="K298" s="6">
        <v>8.3892803567652106</v>
      </c>
      <c r="L298" s="6">
        <v>35.1400029053843</v>
      </c>
      <c r="M298" s="6">
        <v>20.360285236106499</v>
      </c>
      <c r="N298" s="6">
        <v>6.5663676433965996</v>
      </c>
      <c r="O298" s="6">
        <v>29.5440638583474</v>
      </c>
    </row>
    <row r="299" spans="1:15" x14ac:dyDescent="0.25">
      <c r="A299" s="6" t="s">
        <v>193</v>
      </c>
      <c r="B299" s="6" t="s">
        <v>194</v>
      </c>
      <c r="C299" s="6" t="s">
        <v>15</v>
      </c>
      <c r="D299" s="6">
        <v>244.78282469999999</v>
      </c>
      <c r="E299" s="6">
        <v>3225.0031657999998</v>
      </c>
      <c r="F299" s="6">
        <v>5882.5774302</v>
      </c>
      <c r="G299" s="6">
        <v>733.42102009999996</v>
      </c>
      <c r="H299" s="6">
        <v>203.04223350000001</v>
      </c>
      <c r="I299" s="6">
        <v>400.49408190000003</v>
      </c>
      <c r="J299" s="6">
        <v>2.2899754837838602</v>
      </c>
      <c r="K299" s="6">
        <v>30.170328305748001</v>
      </c>
      <c r="L299" s="6">
        <v>55.032284692065197</v>
      </c>
      <c r="M299" s="6">
        <v>6.8612499973359196</v>
      </c>
      <c r="N299" s="6">
        <v>1.8994867693743001</v>
      </c>
      <c r="O299" s="6">
        <v>3.7466747516927699</v>
      </c>
    </row>
    <row r="300" spans="1:15" x14ac:dyDescent="0.25">
      <c r="A300" s="6" t="s">
        <v>193</v>
      </c>
      <c r="B300" s="6" t="s">
        <v>194</v>
      </c>
      <c r="C300" s="6" t="s">
        <v>16</v>
      </c>
      <c r="D300" s="6">
        <v>187.24188409999999</v>
      </c>
      <c r="E300" s="6">
        <v>2512.5009020000002</v>
      </c>
      <c r="F300" s="6">
        <v>5904.1763951000003</v>
      </c>
      <c r="G300" s="6">
        <v>1975.1615044</v>
      </c>
      <c r="H300" s="6">
        <v>435.55731909999997</v>
      </c>
      <c r="I300" s="6">
        <v>692.74344480000002</v>
      </c>
      <c r="J300" s="6">
        <v>1.59934896550242</v>
      </c>
      <c r="K300" s="6">
        <v>21.460827195540801</v>
      </c>
      <c r="L300" s="6">
        <v>50.431229396323801</v>
      </c>
      <c r="M300" s="6">
        <v>16.8710784125374</v>
      </c>
      <c r="N300" s="6">
        <v>3.7203649763936002</v>
      </c>
      <c r="O300" s="6">
        <v>5.9171510537019802</v>
      </c>
    </row>
    <row r="301" spans="1:15" x14ac:dyDescent="0.25">
      <c r="A301" s="6" t="s">
        <v>195</v>
      </c>
      <c r="B301" s="6" t="s">
        <v>196</v>
      </c>
      <c r="C301" s="6" t="s">
        <v>15</v>
      </c>
      <c r="D301" s="6">
        <v>807.37561619999997</v>
      </c>
      <c r="E301" s="6">
        <v>9771.3711774000003</v>
      </c>
      <c r="F301" s="6">
        <v>15056.036797999999</v>
      </c>
      <c r="G301" s="6">
        <v>1401.0286059</v>
      </c>
      <c r="H301" s="6">
        <v>350.40874150000002</v>
      </c>
      <c r="I301" s="6">
        <v>119.0561637</v>
      </c>
      <c r="J301" s="6">
        <v>2.93534805406758</v>
      </c>
      <c r="K301" s="6">
        <v>35.525441684936901</v>
      </c>
      <c r="L301" s="6">
        <v>54.738720652707201</v>
      </c>
      <c r="M301" s="6">
        <v>5.0936720276214604</v>
      </c>
      <c r="N301" s="6">
        <v>1.2739691376008799</v>
      </c>
      <c r="O301" s="6">
        <v>0.43284844306590597</v>
      </c>
    </row>
    <row r="302" spans="1:15" x14ac:dyDescent="0.25">
      <c r="A302" s="6" t="s">
        <v>195</v>
      </c>
      <c r="B302" s="6" t="s">
        <v>196</v>
      </c>
      <c r="C302" s="6" t="s">
        <v>16</v>
      </c>
      <c r="D302" s="6">
        <v>1169.0780434000001</v>
      </c>
      <c r="E302" s="6">
        <v>7371.7146295000002</v>
      </c>
      <c r="F302" s="6">
        <v>13845.746810099999</v>
      </c>
      <c r="G302" s="6">
        <v>2635.8641392999998</v>
      </c>
      <c r="H302" s="6">
        <v>626.08443999999997</v>
      </c>
      <c r="I302" s="6">
        <v>1090.3793479000001</v>
      </c>
      <c r="J302" s="6">
        <v>4.3722047963558701</v>
      </c>
      <c r="K302" s="6">
        <v>27.569285252104301</v>
      </c>
      <c r="L302" s="6">
        <v>51.781351086016102</v>
      </c>
      <c r="M302" s="6">
        <v>9.8578002533289997</v>
      </c>
      <c r="N302" s="6">
        <v>2.3414770356397701</v>
      </c>
      <c r="O302" s="6">
        <v>4.0778815765549403</v>
      </c>
    </row>
    <row r="303" spans="1:15" x14ac:dyDescent="0.25">
      <c r="A303" s="6" t="s">
        <v>197</v>
      </c>
      <c r="B303" s="6" t="s">
        <v>198</v>
      </c>
      <c r="C303" s="6" t="s">
        <v>15</v>
      </c>
      <c r="D303" s="6">
        <v>605.146074</v>
      </c>
      <c r="E303" s="6">
        <v>5933.6185433000001</v>
      </c>
      <c r="F303" s="6">
        <v>12078.9355113</v>
      </c>
      <c r="G303" s="6">
        <v>2476.4106904999999</v>
      </c>
      <c r="H303" s="6">
        <v>634.32293970000001</v>
      </c>
      <c r="I303" s="6">
        <v>1123.619706</v>
      </c>
      <c r="J303" s="6">
        <v>2.6481037029435099</v>
      </c>
      <c r="K303" s="6">
        <v>25.965362598332</v>
      </c>
      <c r="L303" s="6">
        <v>52.857112074876397</v>
      </c>
      <c r="M303" s="6">
        <v>10.836709682631</v>
      </c>
      <c r="N303" s="6">
        <v>2.7757809191067899</v>
      </c>
      <c r="O303" s="6">
        <v>4.9169310221103704</v>
      </c>
    </row>
    <row r="304" spans="1:15" x14ac:dyDescent="0.25">
      <c r="A304" s="6" t="s">
        <v>197</v>
      </c>
      <c r="B304" s="6" t="s">
        <v>198</v>
      </c>
      <c r="C304" s="6" t="s">
        <v>16</v>
      </c>
      <c r="D304" s="6">
        <v>355.14498379999998</v>
      </c>
      <c r="E304" s="6">
        <v>5392.8893810999998</v>
      </c>
      <c r="F304" s="6">
        <v>14548.751569100001</v>
      </c>
      <c r="G304" s="6">
        <v>3962.6357718999998</v>
      </c>
      <c r="H304" s="6">
        <v>1519.7872944999999</v>
      </c>
      <c r="I304" s="6">
        <v>4380.5893435999997</v>
      </c>
      <c r="J304" s="6">
        <v>1.17754429173978</v>
      </c>
      <c r="K304" s="6">
        <v>17.881052517623601</v>
      </c>
      <c r="L304" s="6">
        <v>48.2388887457344</v>
      </c>
      <c r="M304" s="6">
        <v>13.138800620291001</v>
      </c>
      <c r="N304" s="6">
        <v>5.0391162340193398</v>
      </c>
      <c r="O304" s="6">
        <v>14.524597590591901</v>
      </c>
    </row>
    <row r="305" spans="1:15" x14ac:dyDescent="0.25">
      <c r="A305" s="6" t="s">
        <v>199</v>
      </c>
      <c r="B305" s="6" t="s">
        <v>200</v>
      </c>
      <c r="C305" s="6" t="s">
        <v>15</v>
      </c>
      <c r="D305" s="6">
        <v>471.01255509999999</v>
      </c>
      <c r="E305" s="6">
        <v>5955.2306373000001</v>
      </c>
      <c r="F305" s="6">
        <v>8292.5864968999995</v>
      </c>
      <c r="G305" s="6">
        <v>1374.1122587</v>
      </c>
      <c r="H305" s="6">
        <v>70.940392399999993</v>
      </c>
      <c r="I305" s="6">
        <v>219.78664860000001</v>
      </c>
      <c r="J305" s="6">
        <v>2.8748905719240199</v>
      </c>
      <c r="K305" s="6">
        <v>36.348577606751803</v>
      </c>
      <c r="L305" s="6">
        <v>50.6149538450004</v>
      </c>
      <c r="M305" s="6">
        <v>8.3870850883436407</v>
      </c>
      <c r="N305" s="6">
        <v>0.43299454137915899</v>
      </c>
      <c r="O305" s="6">
        <v>1.3414983466009001</v>
      </c>
    </row>
    <row r="306" spans="1:15" x14ac:dyDescent="0.25">
      <c r="A306" s="6" t="s">
        <v>199</v>
      </c>
      <c r="B306" s="6" t="s">
        <v>200</v>
      </c>
      <c r="C306" s="6" t="s">
        <v>16</v>
      </c>
      <c r="D306" s="6">
        <v>323.88330999999999</v>
      </c>
      <c r="E306" s="6">
        <v>3774.6657294000001</v>
      </c>
      <c r="F306" s="6">
        <v>6904.7062304999999</v>
      </c>
      <c r="G306" s="6">
        <v>1869.8261322999999</v>
      </c>
      <c r="H306" s="6">
        <v>190.1319852</v>
      </c>
      <c r="I306" s="6">
        <v>597.08847649999996</v>
      </c>
      <c r="J306" s="6">
        <v>2.3709820853661001</v>
      </c>
      <c r="K306" s="6">
        <v>27.632374211109401</v>
      </c>
      <c r="L306" s="6">
        <v>50.545780754282099</v>
      </c>
      <c r="M306" s="6">
        <v>13.6880293783359</v>
      </c>
      <c r="N306" s="6">
        <v>1.3918578600555001</v>
      </c>
      <c r="O306" s="6">
        <v>4.3709757108510301</v>
      </c>
    </row>
    <row r="307" spans="1:15" x14ac:dyDescent="0.25">
      <c r="A307" s="6" t="s">
        <v>201</v>
      </c>
      <c r="B307" s="6" t="s">
        <v>202</v>
      </c>
      <c r="C307" s="6" t="s">
        <v>15</v>
      </c>
      <c r="D307" s="6">
        <v>410.2078439</v>
      </c>
      <c r="E307" s="6">
        <v>5827.377504</v>
      </c>
      <c r="F307" s="6">
        <v>9981.1215489999995</v>
      </c>
      <c r="G307" s="6">
        <v>2034.3808638</v>
      </c>
      <c r="H307" s="6">
        <v>647.93270050000001</v>
      </c>
      <c r="I307" s="6">
        <v>1116.3067865999999</v>
      </c>
      <c r="J307" s="6">
        <v>2.0492638144040098</v>
      </c>
      <c r="K307" s="6">
        <v>29.111666267235801</v>
      </c>
      <c r="L307" s="6">
        <v>49.862408829315498</v>
      </c>
      <c r="M307" s="6">
        <v>10.163099391921</v>
      </c>
      <c r="N307" s="6">
        <v>3.2368592094192299</v>
      </c>
      <c r="O307" s="6">
        <v>5.5767024877044298</v>
      </c>
    </row>
    <row r="308" spans="1:15" x14ac:dyDescent="0.25">
      <c r="A308" s="6" t="s">
        <v>201</v>
      </c>
      <c r="B308" s="6" t="s">
        <v>202</v>
      </c>
      <c r="C308" s="6" t="s">
        <v>16</v>
      </c>
      <c r="D308" s="6">
        <v>305.68998429999999</v>
      </c>
      <c r="E308" s="6">
        <v>13464.745593899999</v>
      </c>
      <c r="F308" s="6">
        <v>35018.150379799998</v>
      </c>
      <c r="G308" s="6">
        <v>11958.4551491</v>
      </c>
      <c r="H308" s="6">
        <v>2084.7100924000001</v>
      </c>
      <c r="I308" s="6">
        <v>8808.7911196000005</v>
      </c>
      <c r="J308" s="6">
        <v>0.426699707183122</v>
      </c>
      <c r="K308" s="6">
        <v>18.794868321802401</v>
      </c>
      <c r="L308" s="6">
        <v>48.880353562683503</v>
      </c>
      <c r="M308" s="6">
        <v>16.692301261253501</v>
      </c>
      <c r="N308" s="6">
        <v>2.9099585582620602</v>
      </c>
      <c r="O308" s="6">
        <v>12.295818588815299</v>
      </c>
    </row>
    <row r="309" spans="1:15" x14ac:dyDescent="0.25">
      <c r="A309" s="6" t="s">
        <v>203</v>
      </c>
      <c r="B309" s="6" t="s">
        <v>204</v>
      </c>
      <c r="C309" s="6" t="s">
        <v>15</v>
      </c>
      <c r="D309" s="6">
        <v>0</v>
      </c>
      <c r="E309" s="6">
        <v>282.78633209999998</v>
      </c>
      <c r="F309" s="6">
        <v>1062.9120975000001</v>
      </c>
      <c r="G309" s="6">
        <v>732.99392420000004</v>
      </c>
      <c r="H309" s="6">
        <v>105.966888</v>
      </c>
      <c r="I309" s="6">
        <v>949.67287499999998</v>
      </c>
      <c r="J309" s="6">
        <v>0</v>
      </c>
      <c r="K309" s="6">
        <v>9.0222197764004406</v>
      </c>
      <c r="L309" s="6">
        <v>33.911916730291502</v>
      </c>
      <c r="M309" s="6">
        <v>23.385968585497299</v>
      </c>
      <c r="N309" s="6">
        <v>3.38084427722315</v>
      </c>
      <c r="O309" s="6">
        <v>30.299050630587601</v>
      </c>
    </row>
    <row r="310" spans="1:15" x14ac:dyDescent="0.25">
      <c r="A310" s="6" t="s">
        <v>203</v>
      </c>
      <c r="B310" s="6" t="s">
        <v>204</v>
      </c>
      <c r="C310" s="6" t="s">
        <v>16</v>
      </c>
      <c r="D310" s="6">
        <v>21.721930799999999</v>
      </c>
      <c r="E310" s="6">
        <v>1465.0254527</v>
      </c>
      <c r="F310" s="6">
        <v>7184.8646054000001</v>
      </c>
      <c r="G310" s="6">
        <v>5037.8881174999997</v>
      </c>
      <c r="H310" s="6">
        <v>1720.3540834</v>
      </c>
      <c r="I310" s="6">
        <v>13111.7814206</v>
      </c>
      <c r="J310" s="6">
        <v>7.6106117730985801E-2</v>
      </c>
      <c r="K310" s="6">
        <v>5.13294147783939</v>
      </c>
      <c r="L310" s="6">
        <v>25.173275643607401</v>
      </c>
      <c r="M310" s="6">
        <v>17.6510140703509</v>
      </c>
      <c r="N310" s="6">
        <v>6.0275245150041004</v>
      </c>
      <c r="O310" s="6">
        <v>45.9391381754672</v>
      </c>
    </row>
    <row r="311" spans="1:15" x14ac:dyDescent="0.25">
      <c r="A311" s="6" t="s">
        <v>205</v>
      </c>
      <c r="B311" s="6" t="s">
        <v>206</v>
      </c>
      <c r="C311" s="6" t="s">
        <v>15</v>
      </c>
      <c r="D311" s="6">
        <v>57.989092599999999</v>
      </c>
      <c r="E311" s="6">
        <v>1421.3972512</v>
      </c>
      <c r="F311" s="6">
        <v>5548.9564624000004</v>
      </c>
      <c r="G311" s="6">
        <v>2125.8254870999999</v>
      </c>
      <c r="H311" s="6">
        <v>425.43319270000001</v>
      </c>
      <c r="I311" s="6">
        <v>1464.6677439</v>
      </c>
      <c r="J311" s="6">
        <v>0.52506047609747597</v>
      </c>
      <c r="K311" s="6">
        <v>12.8699982009844</v>
      </c>
      <c r="L311" s="6">
        <v>50.242857602360701</v>
      </c>
      <c r="M311" s="6">
        <v>19.248222248555699</v>
      </c>
      <c r="N311" s="6">
        <v>3.8520719102738901</v>
      </c>
      <c r="O311" s="6">
        <v>13.2617895617279</v>
      </c>
    </row>
    <row r="312" spans="1:15" x14ac:dyDescent="0.25">
      <c r="A312" s="6" t="s">
        <v>205</v>
      </c>
      <c r="B312" s="6" t="s">
        <v>206</v>
      </c>
      <c r="C312" s="6" t="s">
        <v>16</v>
      </c>
      <c r="D312" s="6">
        <v>197.78013250000001</v>
      </c>
      <c r="E312" s="6">
        <v>4416.7075535000004</v>
      </c>
      <c r="F312" s="6">
        <v>13980.6813317</v>
      </c>
      <c r="G312" s="6">
        <v>9031.7876445000002</v>
      </c>
      <c r="H312" s="6">
        <v>2322.3065286999999</v>
      </c>
      <c r="I312" s="6">
        <v>18229.099400999999</v>
      </c>
      <c r="J312" s="6">
        <v>0.410516509611001</v>
      </c>
      <c r="K312" s="6">
        <v>9.1674090107880897</v>
      </c>
      <c r="L312" s="6">
        <v>29.018589631459399</v>
      </c>
      <c r="M312" s="6">
        <v>18.746564139185701</v>
      </c>
      <c r="N312" s="6">
        <v>4.8202271803451398</v>
      </c>
      <c r="O312" s="6">
        <v>37.836693528610702</v>
      </c>
    </row>
    <row r="313" spans="1:15" x14ac:dyDescent="0.25">
      <c r="A313" s="6" t="s">
        <v>207</v>
      </c>
      <c r="B313" s="6" t="s">
        <v>208</v>
      </c>
      <c r="C313" s="6" t="s">
        <v>15</v>
      </c>
      <c r="D313" s="6">
        <v>171.61995440000001</v>
      </c>
      <c r="E313" s="6">
        <v>2473.7688742</v>
      </c>
      <c r="F313" s="6">
        <v>5031.0065910000003</v>
      </c>
      <c r="G313" s="6">
        <v>1492.2470011</v>
      </c>
      <c r="H313" s="6">
        <v>249.20972850000001</v>
      </c>
      <c r="I313" s="6">
        <v>590.78338429999997</v>
      </c>
      <c r="J313" s="6">
        <v>1.7147187928421299</v>
      </c>
      <c r="K313" s="6">
        <v>24.716344859596699</v>
      </c>
      <c r="L313" s="6">
        <v>50.266657969117503</v>
      </c>
      <c r="M313" s="6">
        <v>14.9095947804802</v>
      </c>
      <c r="N313" s="6">
        <v>2.4899470828552799</v>
      </c>
      <c r="O313" s="6">
        <v>5.9027365151082103</v>
      </c>
    </row>
    <row r="314" spans="1:15" x14ac:dyDescent="0.25">
      <c r="A314" s="6" t="s">
        <v>207</v>
      </c>
      <c r="B314" s="6" t="s">
        <v>208</v>
      </c>
      <c r="C314" s="6" t="s">
        <v>16</v>
      </c>
      <c r="D314" s="6">
        <v>322.76623430000001</v>
      </c>
      <c r="E314" s="6">
        <v>8266.3320696999999</v>
      </c>
      <c r="F314" s="6">
        <v>18270.897440699999</v>
      </c>
      <c r="G314" s="6">
        <v>5896.2408765999999</v>
      </c>
      <c r="H314" s="6">
        <v>1334.5238175</v>
      </c>
      <c r="I314" s="6">
        <v>4120.8565001999996</v>
      </c>
      <c r="J314" s="6">
        <v>0.84468091160668601</v>
      </c>
      <c r="K314" s="6">
        <v>21.633033961625198</v>
      </c>
      <c r="L314" s="6">
        <v>47.815033501113497</v>
      </c>
      <c r="M314" s="6">
        <v>15.430492999059901</v>
      </c>
      <c r="N314" s="6">
        <v>3.4924557618967</v>
      </c>
      <c r="O314" s="6">
        <v>10.784302864698001</v>
      </c>
    </row>
    <row r="315" spans="1:15" x14ac:dyDescent="0.25">
      <c r="A315" s="6" t="s">
        <v>209</v>
      </c>
      <c r="B315" s="6" t="s">
        <v>210</v>
      </c>
      <c r="C315" s="6" t="s">
        <v>15</v>
      </c>
      <c r="D315" s="6">
        <v>232.91111359999999</v>
      </c>
      <c r="E315" s="6">
        <v>2260.4403535000001</v>
      </c>
      <c r="F315" s="6">
        <v>5181.8355578000001</v>
      </c>
      <c r="G315" s="6">
        <v>1458.3988803</v>
      </c>
      <c r="H315" s="6">
        <v>205.01910269999999</v>
      </c>
      <c r="I315" s="6">
        <v>373.61051759999998</v>
      </c>
      <c r="J315" s="6">
        <v>2.3981254636336899</v>
      </c>
      <c r="K315" s="6">
        <v>23.274198843354299</v>
      </c>
      <c r="L315" s="6">
        <v>53.3537949625889</v>
      </c>
      <c r="M315" s="6">
        <v>15.016129702547101</v>
      </c>
      <c r="N315" s="6">
        <v>2.1109406207235599</v>
      </c>
      <c r="O315" s="6">
        <v>3.8468104071523501</v>
      </c>
    </row>
    <row r="316" spans="1:15" x14ac:dyDescent="0.25">
      <c r="A316" s="6" t="s">
        <v>209</v>
      </c>
      <c r="B316" s="6" t="s">
        <v>210</v>
      </c>
      <c r="C316" s="6" t="s">
        <v>16</v>
      </c>
      <c r="D316" s="6">
        <v>346.89965819999998</v>
      </c>
      <c r="E316" s="6">
        <v>6100.1009706000004</v>
      </c>
      <c r="F316" s="6">
        <v>15147.4893711</v>
      </c>
      <c r="G316" s="6">
        <v>7076.2360170000002</v>
      </c>
      <c r="H316" s="6">
        <v>1306.7833635</v>
      </c>
      <c r="I316" s="6">
        <v>9972.8832822000004</v>
      </c>
      <c r="J316" s="6">
        <v>0.86832602905741596</v>
      </c>
      <c r="K316" s="6">
        <v>15.2691890217907</v>
      </c>
      <c r="L316" s="6">
        <v>37.915745907750498</v>
      </c>
      <c r="M316" s="6">
        <v>17.712556862111899</v>
      </c>
      <c r="N316" s="6">
        <v>3.2710150674522902</v>
      </c>
      <c r="O316" s="6">
        <v>24.963167111837201</v>
      </c>
    </row>
    <row r="317" spans="1:15" x14ac:dyDescent="0.25">
      <c r="A317" s="6" t="s">
        <v>211</v>
      </c>
      <c r="B317" s="6" t="s">
        <v>212</v>
      </c>
      <c r="C317" s="6" t="s">
        <v>15</v>
      </c>
      <c r="D317" s="6">
        <v>55.6571225</v>
      </c>
      <c r="E317" s="6">
        <v>814.85369590000005</v>
      </c>
      <c r="F317" s="6">
        <v>2435.4600872000001</v>
      </c>
      <c r="G317" s="6">
        <v>525.85998229999996</v>
      </c>
      <c r="H317" s="6">
        <v>105.6363281</v>
      </c>
      <c r="I317" s="6">
        <v>154.6284599</v>
      </c>
      <c r="J317" s="6">
        <v>1.36011293254425</v>
      </c>
      <c r="K317" s="6">
        <v>19.912870089988399</v>
      </c>
      <c r="L317" s="6">
        <v>59.516205878161799</v>
      </c>
      <c r="M317" s="6">
        <v>12.850627745509501</v>
      </c>
      <c r="N317" s="6">
        <v>2.5814725868247601</v>
      </c>
      <c r="O317" s="6">
        <v>3.7787107669712898</v>
      </c>
    </row>
    <row r="318" spans="1:15" x14ac:dyDescent="0.25">
      <c r="A318" s="6" t="s">
        <v>211</v>
      </c>
      <c r="B318" s="6" t="s">
        <v>212</v>
      </c>
      <c r="C318" s="6" t="s">
        <v>16</v>
      </c>
      <c r="D318" s="6">
        <v>98.761613499999996</v>
      </c>
      <c r="E318" s="6">
        <v>1633.4886144</v>
      </c>
      <c r="F318" s="6">
        <v>3629.9695118</v>
      </c>
      <c r="G318" s="6">
        <v>1116.1614175</v>
      </c>
      <c r="H318" s="6">
        <v>262.82983200000001</v>
      </c>
      <c r="I318" s="6">
        <v>723.67728950000003</v>
      </c>
      <c r="J318" s="6">
        <v>1.3230152925637499</v>
      </c>
      <c r="K318" s="6">
        <v>21.882291514809801</v>
      </c>
      <c r="L318" s="6">
        <v>48.627244993841401</v>
      </c>
      <c r="M318" s="6">
        <v>14.9521516709742</v>
      </c>
      <c r="N318" s="6">
        <v>3.5208809855861798</v>
      </c>
      <c r="O318" s="6">
        <v>9.6944155422246592</v>
      </c>
    </row>
    <row r="319" spans="1:15" x14ac:dyDescent="0.25">
      <c r="A319" s="6" t="s">
        <v>213</v>
      </c>
      <c r="B319" s="6" t="s">
        <v>214</v>
      </c>
      <c r="C319" s="6" t="s">
        <v>15</v>
      </c>
      <c r="D319" s="6">
        <v>47.393362099999997</v>
      </c>
      <c r="E319" s="6">
        <v>954.13837639999997</v>
      </c>
      <c r="F319" s="6">
        <v>3116.6207525999998</v>
      </c>
      <c r="G319" s="6">
        <v>981.58242600000005</v>
      </c>
      <c r="H319" s="6">
        <v>143.09181709999999</v>
      </c>
      <c r="I319" s="6">
        <v>344.78808179999999</v>
      </c>
      <c r="J319" s="6">
        <v>0.848185919406797</v>
      </c>
      <c r="K319" s="6">
        <v>17.0759511494573</v>
      </c>
      <c r="L319" s="6">
        <v>55.7773013214088</v>
      </c>
      <c r="M319" s="6">
        <v>17.5671097297055</v>
      </c>
      <c r="N319" s="6">
        <v>2.5608747526808799</v>
      </c>
      <c r="O319" s="6">
        <v>6.1705771273407697</v>
      </c>
    </row>
    <row r="320" spans="1:15" x14ac:dyDescent="0.25">
      <c r="A320" s="6" t="s">
        <v>213</v>
      </c>
      <c r="B320" s="6" t="s">
        <v>214</v>
      </c>
      <c r="C320" s="6" t="s">
        <v>16</v>
      </c>
      <c r="D320" s="6">
        <v>56.254404700000002</v>
      </c>
      <c r="E320" s="6">
        <v>1791.6339559</v>
      </c>
      <c r="F320" s="6">
        <v>6394.9025178000002</v>
      </c>
      <c r="G320" s="6">
        <v>4332.8238161999998</v>
      </c>
      <c r="H320" s="6">
        <v>816.67684199999997</v>
      </c>
      <c r="I320" s="6">
        <v>3309.8283529</v>
      </c>
      <c r="J320" s="6">
        <v>0.33680996826854898</v>
      </c>
      <c r="K320" s="6">
        <v>10.726985363255199</v>
      </c>
      <c r="L320" s="6">
        <v>38.2879691925828</v>
      </c>
      <c r="M320" s="6">
        <v>25.941759757837001</v>
      </c>
      <c r="N320" s="6">
        <v>4.8896598000916898</v>
      </c>
      <c r="O320" s="6">
        <v>19.816815917964799</v>
      </c>
    </row>
    <row r="321" spans="1:15" x14ac:dyDescent="0.25">
      <c r="A321" s="6" t="s">
        <v>215</v>
      </c>
      <c r="B321" s="6" t="s">
        <v>216</v>
      </c>
      <c r="C321" s="6" t="s">
        <v>15</v>
      </c>
      <c r="D321" s="6">
        <v>0</v>
      </c>
      <c r="E321" s="6">
        <v>236.22030269999999</v>
      </c>
      <c r="F321" s="6">
        <v>784.69271379999998</v>
      </c>
      <c r="G321" s="6">
        <v>387.69189949999998</v>
      </c>
      <c r="H321" s="6">
        <v>125.4577884</v>
      </c>
      <c r="I321" s="6">
        <v>309.7836446</v>
      </c>
      <c r="J321" s="6">
        <v>0</v>
      </c>
      <c r="K321" s="6">
        <v>12.8112791409172</v>
      </c>
      <c r="L321" s="6">
        <v>42.557380891611402</v>
      </c>
      <c r="M321" s="6">
        <v>21.026258490045102</v>
      </c>
      <c r="N321" s="6">
        <v>6.8041346540638497</v>
      </c>
      <c r="O321" s="6">
        <v>16.800946823362501</v>
      </c>
    </row>
    <row r="322" spans="1:15" x14ac:dyDescent="0.25">
      <c r="A322" s="6" t="s">
        <v>215</v>
      </c>
      <c r="B322" s="6" t="s">
        <v>216</v>
      </c>
      <c r="C322" s="6" t="s">
        <v>16</v>
      </c>
      <c r="D322" s="6">
        <v>22.245729499999999</v>
      </c>
      <c r="E322" s="6">
        <v>567.24669840000001</v>
      </c>
      <c r="F322" s="6">
        <v>2919.8779684000001</v>
      </c>
      <c r="G322" s="6">
        <v>1875.1843801</v>
      </c>
      <c r="H322" s="6">
        <v>398.21437780000002</v>
      </c>
      <c r="I322" s="6">
        <v>2461.2777102</v>
      </c>
      <c r="J322" s="6">
        <v>0.26983992044080901</v>
      </c>
      <c r="K322" s="6">
        <v>6.88068260321909</v>
      </c>
      <c r="L322" s="6">
        <v>35.418017588046702</v>
      </c>
      <c r="M322" s="6">
        <v>22.7459209165531</v>
      </c>
      <c r="N322" s="6">
        <v>4.8303264689044401</v>
      </c>
      <c r="O322" s="6">
        <v>29.855212502835901</v>
      </c>
    </row>
    <row r="323" spans="1:15" x14ac:dyDescent="0.25">
      <c r="A323" s="6" t="s">
        <v>217</v>
      </c>
      <c r="B323" s="6" t="s">
        <v>218</v>
      </c>
      <c r="C323" s="6" t="s">
        <v>15</v>
      </c>
      <c r="D323" s="6">
        <v>121.5320421</v>
      </c>
      <c r="E323" s="6">
        <v>2818.0349218000001</v>
      </c>
      <c r="F323" s="6">
        <v>8587.9937088000006</v>
      </c>
      <c r="G323" s="6">
        <v>3333.3412266999999</v>
      </c>
      <c r="H323" s="6">
        <v>733.71594440000001</v>
      </c>
      <c r="I323" s="6">
        <v>1170.3897211000001</v>
      </c>
      <c r="J323" s="6">
        <v>0.72491492550498504</v>
      </c>
      <c r="K323" s="6">
        <v>16.8090286323519</v>
      </c>
      <c r="L323" s="6">
        <v>51.2257073285205</v>
      </c>
      <c r="M323" s="6">
        <v>19.882730227207499</v>
      </c>
      <c r="N323" s="6">
        <v>4.3764724922411702</v>
      </c>
      <c r="O323" s="6">
        <v>6.9811463941739103</v>
      </c>
    </row>
    <row r="324" spans="1:15" x14ac:dyDescent="0.25">
      <c r="A324" s="6" t="s">
        <v>217</v>
      </c>
      <c r="B324" s="6" t="s">
        <v>218</v>
      </c>
      <c r="C324" s="6" t="s">
        <v>16</v>
      </c>
      <c r="D324" s="6">
        <v>0</v>
      </c>
      <c r="E324" s="6">
        <v>2538.6311559000001</v>
      </c>
      <c r="F324" s="6">
        <v>10652.577992799999</v>
      </c>
      <c r="G324" s="6">
        <v>5085.8776163000002</v>
      </c>
      <c r="H324" s="6">
        <v>954.85166449999997</v>
      </c>
      <c r="I324" s="6">
        <v>6671.4610036000004</v>
      </c>
      <c r="J324" s="6">
        <v>0</v>
      </c>
      <c r="K324" s="6">
        <v>9.8003783729485097</v>
      </c>
      <c r="L324" s="6">
        <v>41.124247110160702</v>
      </c>
      <c r="M324" s="6">
        <v>19.634016104469801</v>
      </c>
      <c r="N324" s="6">
        <v>3.6862021410204102</v>
      </c>
      <c r="O324" s="6">
        <v>25.755156271400601</v>
      </c>
    </row>
    <row r="325" spans="1:15" x14ac:dyDescent="0.25">
      <c r="A325" s="6" t="s">
        <v>219</v>
      </c>
      <c r="B325" s="6" t="s">
        <v>220</v>
      </c>
      <c r="C325" s="6" t="s">
        <v>15</v>
      </c>
      <c r="D325" s="6">
        <v>375.67503720000002</v>
      </c>
      <c r="E325" s="6">
        <v>3453.1964665999999</v>
      </c>
      <c r="F325" s="6">
        <v>5932.4759486000003</v>
      </c>
      <c r="G325" s="6">
        <v>894.99378179999997</v>
      </c>
      <c r="H325" s="6">
        <v>178.8154663</v>
      </c>
      <c r="I325" s="6">
        <v>227.64384889999999</v>
      </c>
      <c r="J325" s="6">
        <v>3.3958402804285801</v>
      </c>
      <c r="K325" s="6">
        <v>31.214487246516299</v>
      </c>
      <c r="L325" s="6">
        <v>53.625444317729801</v>
      </c>
      <c r="M325" s="6">
        <v>8.0901194756561008</v>
      </c>
      <c r="N325" s="6">
        <v>1.61636708084463</v>
      </c>
      <c r="O325" s="6">
        <v>2.0577415988246002</v>
      </c>
    </row>
    <row r="326" spans="1:15" x14ac:dyDescent="0.25">
      <c r="A326" s="6" t="s">
        <v>219</v>
      </c>
      <c r="B326" s="6" t="s">
        <v>220</v>
      </c>
      <c r="C326" s="6" t="s">
        <v>16</v>
      </c>
      <c r="D326" s="6">
        <v>197.09442150000001</v>
      </c>
      <c r="E326" s="6">
        <v>1781.6370867999999</v>
      </c>
      <c r="F326" s="6">
        <v>4358.4185408000003</v>
      </c>
      <c r="G326" s="6">
        <v>970.25465450000002</v>
      </c>
      <c r="H326" s="6">
        <v>137.4910902</v>
      </c>
      <c r="I326" s="6">
        <v>688.39110389999996</v>
      </c>
      <c r="J326" s="6">
        <v>2.42330590300136</v>
      </c>
      <c r="K326" s="6">
        <v>21.905499083080699</v>
      </c>
      <c r="L326" s="6">
        <v>53.587419153165598</v>
      </c>
      <c r="M326" s="6">
        <v>11.9294286148246</v>
      </c>
      <c r="N326" s="6">
        <v>1.6904738751916</v>
      </c>
      <c r="O326" s="6">
        <v>8.4638733707361204</v>
      </c>
    </row>
    <row r="327" spans="1:15" x14ac:dyDescent="0.25">
      <c r="A327" s="6" t="s">
        <v>221</v>
      </c>
      <c r="B327" s="6" t="s">
        <v>222</v>
      </c>
      <c r="C327" s="6" t="s">
        <v>15</v>
      </c>
      <c r="D327" s="6">
        <v>20.176171100000001</v>
      </c>
      <c r="E327" s="6">
        <v>1965.8803868</v>
      </c>
      <c r="F327" s="6">
        <v>3500.3448662999999</v>
      </c>
      <c r="G327" s="6">
        <v>1090.9705343000001</v>
      </c>
      <c r="H327" s="6">
        <v>350.75722839999997</v>
      </c>
      <c r="I327" s="6">
        <v>570.94650899999999</v>
      </c>
      <c r="J327" s="6">
        <v>0.26904877238445501</v>
      </c>
      <c r="K327" s="6">
        <v>26.2149692378064</v>
      </c>
      <c r="L327" s="6">
        <v>46.677017385139301</v>
      </c>
      <c r="M327" s="6">
        <v>14.54806670236</v>
      </c>
      <c r="N327" s="6">
        <v>4.6773394832081898</v>
      </c>
      <c r="O327" s="6">
        <v>7.6135584191016497</v>
      </c>
    </row>
    <row r="328" spans="1:15" x14ac:dyDescent="0.25">
      <c r="A328" s="6" t="s">
        <v>221</v>
      </c>
      <c r="B328" s="6" t="s">
        <v>222</v>
      </c>
      <c r="C328" s="6" t="s">
        <v>16</v>
      </c>
      <c r="D328" s="6">
        <v>129.43458010000001</v>
      </c>
      <c r="E328" s="6">
        <v>2986.0044902999998</v>
      </c>
      <c r="F328" s="6">
        <v>6800.4840518999999</v>
      </c>
      <c r="G328" s="6">
        <v>2141.4123258999998</v>
      </c>
      <c r="H328" s="6">
        <v>569.7520925</v>
      </c>
      <c r="I328" s="6">
        <v>1241.3560245000001</v>
      </c>
      <c r="J328" s="6">
        <v>0.933302857609699</v>
      </c>
      <c r="K328" s="6">
        <v>21.530927218053201</v>
      </c>
      <c r="L328" s="6">
        <v>49.035668782360098</v>
      </c>
      <c r="M328" s="6">
        <v>15.4408987269014</v>
      </c>
      <c r="N328" s="6">
        <v>4.1082626887538796</v>
      </c>
      <c r="O328" s="6">
        <v>8.95093972632176</v>
      </c>
    </row>
    <row r="329" spans="1:15" x14ac:dyDescent="0.25">
      <c r="A329" s="6" t="s">
        <v>223</v>
      </c>
      <c r="B329" s="6" t="s">
        <v>224</v>
      </c>
      <c r="C329" s="6" t="s">
        <v>15</v>
      </c>
      <c r="D329" s="6">
        <v>611.73122139999998</v>
      </c>
      <c r="E329" s="6">
        <v>7578.6236626</v>
      </c>
      <c r="F329" s="6">
        <v>16674.960850300002</v>
      </c>
      <c r="G329" s="6">
        <v>1843.9819362999999</v>
      </c>
      <c r="H329" s="6">
        <v>248.2591146</v>
      </c>
      <c r="I329" s="6">
        <v>774.90825559999996</v>
      </c>
      <c r="J329" s="6">
        <v>2.2058306771504799</v>
      </c>
      <c r="K329" s="6">
        <v>27.3276236045023</v>
      </c>
      <c r="L329" s="6">
        <v>60.127943281521503</v>
      </c>
      <c r="M329" s="6">
        <v>6.6491815047351004</v>
      </c>
      <c r="N329" s="6">
        <v>0.89519310394788598</v>
      </c>
      <c r="O329" s="6">
        <v>2.7942278281427702</v>
      </c>
    </row>
    <row r="330" spans="1:15" x14ac:dyDescent="0.25">
      <c r="A330" s="6" t="s">
        <v>223</v>
      </c>
      <c r="B330" s="6" t="s">
        <v>224</v>
      </c>
      <c r="C330" s="6" t="s">
        <v>16</v>
      </c>
      <c r="D330" s="6">
        <v>221.84268560000001</v>
      </c>
      <c r="E330" s="6">
        <v>4469.4175635000001</v>
      </c>
      <c r="F330" s="6">
        <v>9491.4167388000005</v>
      </c>
      <c r="G330" s="6">
        <v>1693.6695451000001</v>
      </c>
      <c r="H330" s="6">
        <v>719.14855069999999</v>
      </c>
      <c r="I330" s="6">
        <v>823.6706183</v>
      </c>
      <c r="J330" s="6">
        <v>1.2735551713279201</v>
      </c>
      <c r="K330" s="6">
        <v>25.658046085334799</v>
      </c>
      <c r="L330" s="6">
        <v>54.488354386055498</v>
      </c>
      <c r="M330" s="6">
        <v>9.7230233300182594</v>
      </c>
      <c r="N330" s="6">
        <v>4.1284902101679304</v>
      </c>
      <c r="O330" s="6">
        <v>4.7285308170954998</v>
      </c>
    </row>
    <row r="331" spans="1:15" x14ac:dyDescent="0.25">
      <c r="A331" s="6" t="s">
        <v>225</v>
      </c>
      <c r="B331" s="6" t="s">
        <v>226</v>
      </c>
      <c r="C331" s="6" t="s">
        <v>15</v>
      </c>
      <c r="D331" s="6">
        <v>75.066723999999994</v>
      </c>
      <c r="E331" s="6">
        <v>690.04008309999995</v>
      </c>
      <c r="F331" s="6">
        <v>1861.8961763</v>
      </c>
      <c r="G331" s="6">
        <v>283.5259729</v>
      </c>
      <c r="H331" s="6">
        <v>43.6694338</v>
      </c>
      <c r="I331" s="6">
        <v>195.30419549999999</v>
      </c>
      <c r="J331" s="6">
        <v>2.38344697169694</v>
      </c>
      <c r="K331" s="6">
        <v>21.909494097733599</v>
      </c>
      <c r="L331" s="6">
        <v>59.117150270422698</v>
      </c>
      <c r="M331" s="6">
        <v>9.0022460751841695</v>
      </c>
      <c r="N331" s="6">
        <v>1.3865501809607399</v>
      </c>
      <c r="O331" s="6">
        <v>6.2011124040018304</v>
      </c>
    </row>
    <row r="332" spans="1:15" x14ac:dyDescent="0.25">
      <c r="A332" s="6" t="s">
        <v>225</v>
      </c>
      <c r="B332" s="6" t="s">
        <v>226</v>
      </c>
      <c r="C332" s="6" t="s">
        <v>16</v>
      </c>
      <c r="D332" s="6">
        <v>24.2408584</v>
      </c>
      <c r="E332" s="6">
        <v>629.99095269999998</v>
      </c>
      <c r="F332" s="6">
        <v>2889.0715654000001</v>
      </c>
      <c r="G332" s="6">
        <v>1228.4011121999999</v>
      </c>
      <c r="H332" s="6">
        <v>160.908962</v>
      </c>
      <c r="I332" s="6">
        <v>1201.2780628</v>
      </c>
      <c r="J332" s="6">
        <v>0.39519542115553602</v>
      </c>
      <c r="K332" s="6">
        <v>10.2706569119043</v>
      </c>
      <c r="L332" s="6">
        <v>47.100141224237198</v>
      </c>
      <c r="M332" s="6">
        <v>20.026456442805198</v>
      </c>
      <c r="N332" s="6">
        <v>2.6232769465494701</v>
      </c>
      <c r="O332" s="6">
        <v>19.584273053348301</v>
      </c>
    </row>
    <row r="333" spans="1:15" x14ac:dyDescent="0.25">
      <c r="A333" s="6" t="s">
        <v>227</v>
      </c>
      <c r="B333" s="6" t="s">
        <v>228</v>
      </c>
      <c r="C333" s="6" t="s">
        <v>15</v>
      </c>
      <c r="D333" s="6">
        <v>597.52385040000001</v>
      </c>
      <c r="E333" s="6">
        <v>7516.1061218000004</v>
      </c>
      <c r="F333" s="6">
        <v>11714.3030249</v>
      </c>
      <c r="G333" s="6">
        <v>2316.0126547999998</v>
      </c>
      <c r="H333" s="6">
        <v>124.4202021</v>
      </c>
      <c r="I333" s="6">
        <v>529.73794450000003</v>
      </c>
      <c r="J333" s="6">
        <v>2.6209366168396602</v>
      </c>
      <c r="K333" s="6">
        <v>32.968119577973503</v>
      </c>
      <c r="L333" s="6">
        <v>51.382795378231201</v>
      </c>
      <c r="M333" s="6">
        <v>10.1587951141462</v>
      </c>
      <c r="N333" s="6">
        <v>0.54574802886977902</v>
      </c>
      <c r="O333" s="6">
        <v>2.3236052839396799</v>
      </c>
    </row>
    <row r="334" spans="1:15" x14ac:dyDescent="0.25">
      <c r="A334" s="6" t="s">
        <v>227</v>
      </c>
      <c r="B334" s="6" t="s">
        <v>228</v>
      </c>
      <c r="C334" s="6" t="s">
        <v>16</v>
      </c>
      <c r="D334" s="6">
        <v>148.41311590000001</v>
      </c>
      <c r="E334" s="6">
        <v>9065.4118897999997</v>
      </c>
      <c r="F334" s="6">
        <v>20685.678574400001</v>
      </c>
      <c r="G334" s="6">
        <v>5248.8753698999999</v>
      </c>
      <c r="H334" s="6">
        <v>1864.2401030000001</v>
      </c>
      <c r="I334" s="6">
        <v>3143.1971312000001</v>
      </c>
      <c r="J334" s="6">
        <v>0.36959307518295598</v>
      </c>
      <c r="K334" s="6">
        <v>22.5755886724248</v>
      </c>
      <c r="L334" s="6">
        <v>51.513530392489301</v>
      </c>
      <c r="M334" s="6">
        <v>13.0712705373058</v>
      </c>
      <c r="N334" s="6">
        <v>4.6425157801512196</v>
      </c>
      <c r="O334" s="6">
        <v>7.8275015424459102</v>
      </c>
    </row>
    <row r="335" spans="1:15" x14ac:dyDescent="0.25">
      <c r="A335" s="6" t="s">
        <v>229</v>
      </c>
      <c r="B335" s="6" t="s">
        <v>230</v>
      </c>
      <c r="C335" s="6" t="s">
        <v>15</v>
      </c>
      <c r="D335" s="6">
        <v>542.01723070000003</v>
      </c>
      <c r="E335" s="6">
        <v>10881.5340655</v>
      </c>
      <c r="F335" s="6">
        <v>20680.640034299999</v>
      </c>
      <c r="G335" s="6">
        <v>4071.1479138</v>
      </c>
      <c r="H335" s="6">
        <v>828.48132899999996</v>
      </c>
      <c r="I335" s="6">
        <v>1423.9715372999999</v>
      </c>
      <c r="J335" s="6">
        <v>1.4104823642742901</v>
      </c>
      <c r="K335" s="6">
        <v>28.316833905475399</v>
      </c>
      <c r="L335" s="6">
        <v>53.816883298365198</v>
      </c>
      <c r="M335" s="6">
        <v>10.5942800514865</v>
      </c>
      <c r="N335" s="6">
        <v>2.1559430909158799</v>
      </c>
      <c r="O335" s="6">
        <v>3.7055772894826502</v>
      </c>
    </row>
    <row r="336" spans="1:15" x14ac:dyDescent="0.25">
      <c r="A336" s="6" t="s">
        <v>229</v>
      </c>
      <c r="B336" s="6" t="s">
        <v>230</v>
      </c>
      <c r="C336" s="6" t="s">
        <v>16</v>
      </c>
      <c r="D336" s="6">
        <v>498.41509359999998</v>
      </c>
      <c r="E336" s="6">
        <v>9266.3146911999993</v>
      </c>
      <c r="F336" s="6">
        <v>19001.417452900001</v>
      </c>
      <c r="G336" s="6">
        <v>6663.7958672000004</v>
      </c>
      <c r="H336" s="6">
        <v>736.33437100000003</v>
      </c>
      <c r="I336" s="6">
        <v>4232.9638229000002</v>
      </c>
      <c r="J336" s="6">
        <v>1.23372389573763</v>
      </c>
      <c r="K336" s="6">
        <v>22.936853250942701</v>
      </c>
      <c r="L336" s="6">
        <v>47.034094804806202</v>
      </c>
      <c r="M336" s="6">
        <v>16.494853994691098</v>
      </c>
      <c r="N336" s="6">
        <v>1.8226440579760901</v>
      </c>
      <c r="O336" s="6">
        <v>10.477829995846299</v>
      </c>
    </row>
    <row r="337" spans="1:15" x14ac:dyDescent="0.25">
      <c r="A337" s="6" t="s">
        <v>231</v>
      </c>
      <c r="B337" s="6" t="s">
        <v>232</v>
      </c>
      <c r="C337" s="6" t="s">
        <v>15</v>
      </c>
      <c r="D337" s="6">
        <v>472.29415230000001</v>
      </c>
      <c r="E337" s="6">
        <v>4617.4873193000003</v>
      </c>
      <c r="F337" s="6">
        <v>11172.175818399999</v>
      </c>
      <c r="G337" s="6">
        <v>1958.4677991000001</v>
      </c>
      <c r="H337" s="6">
        <v>384.78164650000002</v>
      </c>
      <c r="I337" s="6">
        <v>780.10581730000001</v>
      </c>
      <c r="J337" s="6">
        <v>2.4363504638430298</v>
      </c>
      <c r="K337" s="6">
        <v>23.819514422063001</v>
      </c>
      <c r="L337" s="6">
        <v>57.6321675903475</v>
      </c>
      <c r="M337" s="6">
        <v>10.102843551042</v>
      </c>
      <c r="N337" s="6">
        <v>1.9849132968580201</v>
      </c>
      <c r="O337" s="6">
        <v>4.0242106758464304</v>
      </c>
    </row>
    <row r="338" spans="1:15" x14ac:dyDescent="0.25">
      <c r="A338" s="6" t="s">
        <v>231</v>
      </c>
      <c r="B338" s="6" t="s">
        <v>232</v>
      </c>
      <c r="C338" s="6" t="s">
        <v>16</v>
      </c>
      <c r="D338" s="6">
        <v>63.139272599999998</v>
      </c>
      <c r="E338" s="6">
        <v>4885.6466231000004</v>
      </c>
      <c r="F338" s="6">
        <v>14708.791322499999</v>
      </c>
      <c r="G338" s="6">
        <v>4369.2568087999998</v>
      </c>
      <c r="H338" s="6">
        <v>574.52590380000004</v>
      </c>
      <c r="I338" s="6">
        <v>1772.6473264000001</v>
      </c>
      <c r="J338" s="6">
        <v>0.239399617905099</v>
      </c>
      <c r="K338" s="6">
        <v>18.5244759184869</v>
      </c>
      <c r="L338" s="6">
        <v>55.770028342903998</v>
      </c>
      <c r="M338" s="6">
        <v>16.566526148987901</v>
      </c>
      <c r="N338" s="6">
        <v>2.1783792587800899</v>
      </c>
      <c r="O338" s="6">
        <v>6.7211907129360302</v>
      </c>
    </row>
    <row r="339" spans="1:15" x14ac:dyDescent="0.25">
      <c r="A339" s="6" t="s">
        <v>233</v>
      </c>
      <c r="B339" s="6" t="s">
        <v>234</v>
      </c>
      <c r="C339" s="6" t="s">
        <v>15</v>
      </c>
      <c r="D339" s="6">
        <v>78.2721698</v>
      </c>
      <c r="E339" s="6">
        <v>3491.9634240999999</v>
      </c>
      <c r="F339" s="6">
        <v>7118.3938435</v>
      </c>
      <c r="G339" s="6">
        <v>2552.6175251</v>
      </c>
      <c r="H339" s="6">
        <v>471.75316909999998</v>
      </c>
      <c r="I339" s="6">
        <v>308.17779660000002</v>
      </c>
      <c r="J339" s="6">
        <v>0.55824246864862603</v>
      </c>
      <c r="K339" s="6">
        <v>24.9049219828871</v>
      </c>
      <c r="L339" s="6">
        <v>50.768871773484697</v>
      </c>
      <c r="M339" s="6">
        <v>18.205442782136501</v>
      </c>
      <c r="N339" s="6">
        <v>3.3645758688447298</v>
      </c>
      <c r="O339" s="6">
        <v>2.1979451239983199</v>
      </c>
    </row>
    <row r="340" spans="1:15" x14ac:dyDescent="0.25">
      <c r="A340" s="6" t="s">
        <v>233</v>
      </c>
      <c r="B340" s="6" t="s">
        <v>234</v>
      </c>
      <c r="C340" s="6" t="s">
        <v>16</v>
      </c>
      <c r="D340" s="6">
        <v>82.004557599999998</v>
      </c>
      <c r="E340" s="6">
        <v>3104.7605564999999</v>
      </c>
      <c r="F340" s="6">
        <v>10533.7443941</v>
      </c>
      <c r="G340" s="6">
        <v>3970.3713183</v>
      </c>
      <c r="H340" s="6">
        <v>1088.9407292999999</v>
      </c>
      <c r="I340" s="6">
        <v>1859.5385690999999</v>
      </c>
      <c r="J340" s="6">
        <v>0.39732122073429499</v>
      </c>
      <c r="K340" s="6">
        <v>15.042910912506001</v>
      </c>
      <c r="L340" s="6">
        <v>51.037165543672799</v>
      </c>
      <c r="M340" s="6">
        <v>19.2368915231534</v>
      </c>
      <c r="N340" s="6">
        <v>5.2760391926407904</v>
      </c>
      <c r="O340" s="6">
        <v>9.0096716072926704</v>
      </c>
    </row>
    <row r="341" spans="1:15" x14ac:dyDescent="0.25">
      <c r="A341" s="6" t="s">
        <v>235</v>
      </c>
      <c r="B341" s="6" t="s">
        <v>236</v>
      </c>
      <c r="C341" s="6" t="s">
        <v>15</v>
      </c>
      <c r="D341" s="6">
        <v>74.197296899999998</v>
      </c>
      <c r="E341" s="6">
        <v>687.33538420000002</v>
      </c>
      <c r="F341" s="6">
        <v>1135.2714742999999</v>
      </c>
      <c r="G341" s="6">
        <v>158.59039509999999</v>
      </c>
      <c r="H341" s="6">
        <v>62.2484872</v>
      </c>
      <c r="I341" s="6">
        <v>68.654848799999996</v>
      </c>
      <c r="J341" s="6">
        <v>3.3937414182282799</v>
      </c>
      <c r="K341" s="6">
        <v>31.438322675248099</v>
      </c>
      <c r="L341" s="6">
        <v>51.926660191646299</v>
      </c>
      <c r="M341" s="6">
        <v>7.2538328870584099</v>
      </c>
      <c r="N341" s="6">
        <v>2.84720977797094</v>
      </c>
      <c r="O341" s="6">
        <v>3.1402330498479398</v>
      </c>
    </row>
    <row r="342" spans="1:15" x14ac:dyDescent="0.25">
      <c r="A342" s="6" t="s">
        <v>235</v>
      </c>
      <c r="B342" s="6" t="s">
        <v>236</v>
      </c>
      <c r="C342" s="6" t="s">
        <v>16</v>
      </c>
      <c r="D342" s="6">
        <v>53.743676299999997</v>
      </c>
      <c r="E342" s="6">
        <v>632.14228679999997</v>
      </c>
      <c r="F342" s="6">
        <v>1829.8940442999999</v>
      </c>
      <c r="G342" s="6">
        <v>506.84761220000001</v>
      </c>
      <c r="H342" s="6">
        <v>127.14968380000001</v>
      </c>
      <c r="I342" s="6">
        <v>410.4124253</v>
      </c>
      <c r="J342" s="6">
        <v>1.50957337657464</v>
      </c>
      <c r="K342" s="6">
        <v>17.7558595179372</v>
      </c>
      <c r="L342" s="6">
        <v>51.398778822054098</v>
      </c>
      <c r="M342" s="6">
        <v>14.2365337474606</v>
      </c>
      <c r="N342" s="6">
        <v>3.5714299936039802</v>
      </c>
      <c r="O342" s="6">
        <v>11.527824542369601</v>
      </c>
    </row>
    <row r="343" spans="1:15" x14ac:dyDescent="0.25">
      <c r="A343" s="6" t="s">
        <v>237</v>
      </c>
      <c r="B343" s="6" t="s">
        <v>238</v>
      </c>
      <c r="C343" s="6" t="s">
        <v>15</v>
      </c>
      <c r="D343" s="6">
        <v>38.345706499999999</v>
      </c>
      <c r="E343" s="6">
        <v>175.0861209</v>
      </c>
      <c r="F343" s="6">
        <v>625.9900265</v>
      </c>
      <c r="G343" s="6">
        <v>89.979106400000006</v>
      </c>
      <c r="H343" s="6">
        <v>33.7946484</v>
      </c>
      <c r="I343" s="6">
        <v>171.6080613</v>
      </c>
      <c r="J343" s="6">
        <v>3.3790608467101602</v>
      </c>
      <c r="K343" s="6">
        <v>15.428758782565399</v>
      </c>
      <c r="L343" s="6">
        <v>55.162848257267299</v>
      </c>
      <c r="M343" s="6">
        <v>7.9290461230179101</v>
      </c>
      <c r="N343" s="6">
        <v>2.9780171930533101</v>
      </c>
      <c r="O343" s="6">
        <v>15.1222687973859</v>
      </c>
    </row>
    <row r="344" spans="1:15" x14ac:dyDescent="0.25">
      <c r="A344" s="6" t="s">
        <v>237</v>
      </c>
      <c r="B344" s="6" t="s">
        <v>238</v>
      </c>
      <c r="C344" s="6" t="s">
        <v>16</v>
      </c>
      <c r="D344" s="6">
        <v>6.0099935999999996</v>
      </c>
      <c r="E344" s="6">
        <v>212.54222189999999</v>
      </c>
      <c r="F344" s="6">
        <v>978.32613289999995</v>
      </c>
      <c r="G344" s="6">
        <v>296.303158</v>
      </c>
      <c r="H344" s="6">
        <v>190.83605990000001</v>
      </c>
      <c r="I344" s="6">
        <v>2076.955289</v>
      </c>
      <c r="J344" s="6">
        <v>0.15979890925111701</v>
      </c>
      <c r="K344" s="6">
        <v>5.6512564721248504</v>
      </c>
      <c r="L344" s="6">
        <v>26.012581598969302</v>
      </c>
      <c r="M344" s="6">
        <v>7.8783647050907799</v>
      </c>
      <c r="N344" s="6">
        <v>5.0741142582582599</v>
      </c>
      <c r="O344" s="6">
        <v>55.2238840563056</v>
      </c>
    </row>
    <row r="345" spans="1:15" x14ac:dyDescent="0.25">
      <c r="A345" s="6" t="s">
        <v>239</v>
      </c>
      <c r="B345" s="6" t="s">
        <v>240</v>
      </c>
      <c r="C345" s="6" t="s">
        <v>15</v>
      </c>
      <c r="D345" s="6">
        <v>55.9199305</v>
      </c>
      <c r="E345" s="6">
        <v>589.81846540000004</v>
      </c>
      <c r="F345" s="6">
        <v>1279.0991707000001</v>
      </c>
      <c r="G345" s="6">
        <v>286.80438559999999</v>
      </c>
      <c r="H345" s="6">
        <v>162.24997500000001</v>
      </c>
      <c r="I345" s="6">
        <v>257.7334141</v>
      </c>
      <c r="J345" s="6">
        <v>2.1249198973124401</v>
      </c>
      <c r="K345" s="6">
        <v>22.412706556041702</v>
      </c>
      <c r="L345" s="6">
        <v>48.604911596881699</v>
      </c>
      <c r="M345" s="6">
        <v>10.898374517792201</v>
      </c>
      <c r="N345" s="6">
        <v>6.1653903560546297</v>
      </c>
      <c r="O345" s="6">
        <v>9.7936970759174198</v>
      </c>
    </row>
    <row r="346" spans="1:15" x14ac:dyDescent="0.25">
      <c r="A346" s="6" t="s">
        <v>239</v>
      </c>
      <c r="B346" s="6" t="s">
        <v>240</v>
      </c>
      <c r="C346" s="6" t="s">
        <v>16</v>
      </c>
      <c r="D346" s="6">
        <v>16.314843400000001</v>
      </c>
      <c r="E346" s="6">
        <v>411.01849700000002</v>
      </c>
      <c r="F346" s="6">
        <v>1135.4200076</v>
      </c>
      <c r="G346" s="6">
        <v>505.10067709999998</v>
      </c>
      <c r="H346" s="6">
        <v>538.87112639999998</v>
      </c>
      <c r="I346" s="6">
        <v>2364.8447212000001</v>
      </c>
      <c r="J346" s="6">
        <v>0.32816281009321502</v>
      </c>
      <c r="K346" s="6">
        <v>8.2673784644362396</v>
      </c>
      <c r="L346" s="6">
        <v>22.83825907456</v>
      </c>
      <c r="M346" s="6">
        <v>10.159782322956399</v>
      </c>
      <c r="N346" s="6">
        <v>10.839053663090599</v>
      </c>
      <c r="O346" s="6">
        <v>47.5673636648635</v>
      </c>
    </row>
    <row r="347" spans="1:15" x14ac:dyDescent="0.25">
      <c r="A347" s="6" t="s">
        <v>241</v>
      </c>
      <c r="B347" s="6" t="s">
        <v>242</v>
      </c>
      <c r="C347" s="6" t="s">
        <v>15</v>
      </c>
      <c r="D347" s="6">
        <v>80.048736500000004</v>
      </c>
      <c r="E347" s="6">
        <v>850.59800340000004</v>
      </c>
      <c r="F347" s="6">
        <v>1479.9413941</v>
      </c>
      <c r="G347" s="6">
        <v>203.71815770000001</v>
      </c>
      <c r="H347" s="6">
        <v>25.787218800000002</v>
      </c>
      <c r="I347" s="6">
        <v>147.60060050000001</v>
      </c>
      <c r="J347" s="6">
        <v>2.8715035908758599</v>
      </c>
      <c r="K347" s="6">
        <v>30.5126017967184</v>
      </c>
      <c r="L347" s="6">
        <v>53.088371075588199</v>
      </c>
      <c r="M347" s="6">
        <v>7.3077658304096502</v>
      </c>
      <c r="N347" s="6">
        <v>0.92503760359667397</v>
      </c>
      <c r="O347" s="6">
        <v>5.2947201028111603</v>
      </c>
    </row>
    <row r="348" spans="1:15" x14ac:dyDescent="0.25">
      <c r="A348" s="6" t="s">
        <v>241</v>
      </c>
      <c r="B348" s="6" t="s">
        <v>242</v>
      </c>
      <c r="C348" s="6" t="s">
        <v>16</v>
      </c>
      <c r="D348" s="6">
        <v>50.175699000000002</v>
      </c>
      <c r="E348" s="6">
        <v>850.02731449999999</v>
      </c>
      <c r="F348" s="6">
        <v>2062.2887030000002</v>
      </c>
      <c r="G348" s="6">
        <v>837.28877950000003</v>
      </c>
      <c r="H348" s="6">
        <v>252.80096900000001</v>
      </c>
      <c r="I348" s="6">
        <v>767.35802339999998</v>
      </c>
      <c r="J348" s="6">
        <v>1.0410026748418</v>
      </c>
      <c r="K348" s="6">
        <v>17.635642865345801</v>
      </c>
      <c r="L348" s="6">
        <v>42.786609831165897</v>
      </c>
      <c r="M348" s="6">
        <v>17.371354588892199</v>
      </c>
      <c r="N348" s="6">
        <v>5.2448992276439999</v>
      </c>
      <c r="O348" s="6">
        <v>15.9204908121103</v>
      </c>
    </row>
    <row r="349" spans="1:15" x14ac:dyDescent="0.25">
      <c r="A349" s="6" t="s">
        <v>243</v>
      </c>
      <c r="B349" s="6" t="s">
        <v>244</v>
      </c>
      <c r="C349" s="6" t="s">
        <v>15</v>
      </c>
      <c r="D349" s="6">
        <v>461.54539260000001</v>
      </c>
      <c r="E349" s="6">
        <v>2328.4100942999999</v>
      </c>
      <c r="F349" s="6">
        <v>3842.4515892999998</v>
      </c>
      <c r="G349" s="6">
        <v>326.25257260000001</v>
      </c>
      <c r="H349" s="6">
        <v>71.767076200000005</v>
      </c>
      <c r="I349" s="6">
        <v>190.70318639999999</v>
      </c>
      <c r="J349" s="6">
        <v>6.3915951971914797</v>
      </c>
      <c r="K349" s="6">
        <v>32.244401123765101</v>
      </c>
      <c r="L349" s="6">
        <v>53.211223678913697</v>
      </c>
      <c r="M349" s="6">
        <v>4.5180266329919503</v>
      </c>
      <c r="N349" s="6">
        <v>0.99384829078758596</v>
      </c>
      <c r="O349" s="6">
        <v>2.6409050763501298</v>
      </c>
    </row>
    <row r="350" spans="1:15" x14ac:dyDescent="0.25">
      <c r="A350" s="6" t="s">
        <v>243</v>
      </c>
      <c r="B350" s="6" t="s">
        <v>244</v>
      </c>
      <c r="C350" s="6" t="s">
        <v>16</v>
      </c>
      <c r="D350" s="6">
        <v>178.68423849999999</v>
      </c>
      <c r="E350" s="6">
        <v>1519.7308068</v>
      </c>
      <c r="F350" s="6">
        <v>3524.9337835000001</v>
      </c>
      <c r="G350" s="6">
        <v>777.4220924</v>
      </c>
      <c r="H350" s="6">
        <v>247.43033800000001</v>
      </c>
      <c r="I350" s="6">
        <v>286.11208549999998</v>
      </c>
      <c r="J350" s="6">
        <v>2.7345526465291301</v>
      </c>
      <c r="K350" s="6">
        <v>23.257697123335198</v>
      </c>
      <c r="L350" s="6">
        <v>53.944976274501499</v>
      </c>
      <c r="M350" s="6">
        <v>11.8975330901535</v>
      </c>
      <c r="N350" s="6">
        <v>3.78663104977498</v>
      </c>
      <c r="O350" s="6">
        <v>4.3786098157056701</v>
      </c>
    </row>
    <row r="351" spans="1:15" x14ac:dyDescent="0.25">
      <c r="A351" s="6" t="s">
        <v>245</v>
      </c>
      <c r="B351" s="6" t="s">
        <v>246</v>
      </c>
      <c r="C351" s="6" t="s">
        <v>15</v>
      </c>
      <c r="D351" s="6">
        <v>25.123086799999999</v>
      </c>
      <c r="E351" s="6">
        <v>635.69129250000003</v>
      </c>
      <c r="F351" s="6">
        <v>1666.9286741000001</v>
      </c>
      <c r="G351" s="6">
        <v>503.53157229999999</v>
      </c>
      <c r="H351" s="6">
        <v>157.03047309999999</v>
      </c>
      <c r="I351" s="6">
        <v>422.91807660000001</v>
      </c>
      <c r="J351" s="6">
        <v>0.73648323513908098</v>
      </c>
      <c r="K351" s="6">
        <v>18.6352888630765</v>
      </c>
      <c r="L351" s="6">
        <v>48.866010471582101</v>
      </c>
      <c r="M351" s="6">
        <v>14.761026951599399</v>
      </c>
      <c r="N351" s="6">
        <v>4.6033479788840399</v>
      </c>
      <c r="O351" s="6">
        <v>12.3978424997188</v>
      </c>
    </row>
    <row r="352" spans="1:15" x14ac:dyDescent="0.25">
      <c r="A352" s="6" t="s">
        <v>245</v>
      </c>
      <c r="B352" s="6" t="s">
        <v>246</v>
      </c>
      <c r="C352" s="6" t="s">
        <v>16</v>
      </c>
      <c r="D352" s="6">
        <v>30.084545200000001</v>
      </c>
      <c r="E352" s="6">
        <v>1089.3865383</v>
      </c>
      <c r="F352" s="6">
        <v>4066.2934212999999</v>
      </c>
      <c r="G352" s="6">
        <v>2192.6781523</v>
      </c>
      <c r="H352" s="6">
        <v>1023.9855583</v>
      </c>
      <c r="I352" s="6">
        <v>6196.2118076999996</v>
      </c>
      <c r="J352" s="6">
        <v>0.20607772472227601</v>
      </c>
      <c r="K352" s="6">
        <v>7.46224673377945</v>
      </c>
      <c r="L352" s="6">
        <v>27.853919371021899</v>
      </c>
      <c r="M352" s="6">
        <v>15.019742584449199</v>
      </c>
      <c r="N352" s="6">
        <v>7.0142530857648904</v>
      </c>
      <c r="O352" s="6">
        <v>42.4437605002623</v>
      </c>
    </row>
    <row r="353" spans="1:15" x14ac:dyDescent="0.25">
      <c r="A353" s="6" t="s">
        <v>247</v>
      </c>
      <c r="B353" s="6" t="s">
        <v>248</v>
      </c>
      <c r="C353" s="6" t="s">
        <v>15</v>
      </c>
      <c r="D353" s="6">
        <v>0</v>
      </c>
      <c r="E353" s="6">
        <v>102.99360230000001</v>
      </c>
      <c r="F353" s="6">
        <v>755.47319789999995</v>
      </c>
      <c r="G353" s="6">
        <v>528.10331550000001</v>
      </c>
      <c r="H353" s="6">
        <v>160.08325640000001</v>
      </c>
      <c r="I353" s="6">
        <v>710.70599519999996</v>
      </c>
      <c r="J353" s="6">
        <v>0</v>
      </c>
      <c r="K353" s="6">
        <v>4.5625700449808901</v>
      </c>
      <c r="L353" s="6">
        <v>33.467121311907597</v>
      </c>
      <c r="M353" s="6">
        <v>23.394738257013</v>
      </c>
      <c r="N353" s="6">
        <v>7.0916159260664697</v>
      </c>
      <c r="O353" s="6">
        <v>31.483954460032098</v>
      </c>
    </row>
    <row r="354" spans="1:15" x14ac:dyDescent="0.25">
      <c r="A354" s="6" t="s">
        <v>247</v>
      </c>
      <c r="B354" s="6" t="s">
        <v>248</v>
      </c>
      <c r="C354" s="6" t="s">
        <v>16</v>
      </c>
      <c r="D354" s="6">
        <v>11.6077335</v>
      </c>
      <c r="E354" s="6">
        <v>466.28679010000002</v>
      </c>
      <c r="F354" s="6">
        <v>2091.1476426999998</v>
      </c>
      <c r="G354" s="6">
        <v>2257.8107257000001</v>
      </c>
      <c r="H354" s="6">
        <v>994.80257800000004</v>
      </c>
      <c r="I354" s="6">
        <v>11623.3907936</v>
      </c>
      <c r="J354" s="6">
        <v>6.6538851915916894E-2</v>
      </c>
      <c r="K354" s="6">
        <v>2.67288938678788</v>
      </c>
      <c r="L354" s="6">
        <v>11.987057019523601</v>
      </c>
      <c r="M354" s="6">
        <v>12.9424175297892</v>
      </c>
      <c r="N354" s="6">
        <v>5.70249320619864</v>
      </c>
      <c r="O354" s="6">
        <v>66.628604005784794</v>
      </c>
    </row>
    <row r="355" spans="1:15" x14ac:dyDescent="0.25">
      <c r="A355" s="6" t="s">
        <v>249</v>
      </c>
      <c r="B355" s="6" t="s">
        <v>250</v>
      </c>
      <c r="C355" s="6" t="s">
        <v>15</v>
      </c>
      <c r="D355" s="6">
        <v>0</v>
      </c>
      <c r="E355" s="6">
        <v>31.982276800000001</v>
      </c>
      <c r="F355" s="6">
        <v>272.9852947</v>
      </c>
      <c r="G355" s="6">
        <v>282.21173679999998</v>
      </c>
      <c r="H355" s="6">
        <v>153.43290350000001</v>
      </c>
      <c r="I355" s="6">
        <v>498.99836749999997</v>
      </c>
      <c r="J355" s="6">
        <v>0</v>
      </c>
      <c r="K355" s="6">
        <v>2.58002612546758</v>
      </c>
      <c r="L355" s="6">
        <v>22.021859062718999</v>
      </c>
      <c r="M355" s="6">
        <v>22.766160721164798</v>
      </c>
      <c r="N355" s="6">
        <v>12.377508393534599</v>
      </c>
      <c r="O355" s="6">
        <v>40.2544456971141</v>
      </c>
    </row>
    <row r="356" spans="1:15" x14ac:dyDescent="0.25">
      <c r="A356" s="6" t="s">
        <v>249</v>
      </c>
      <c r="B356" s="6" t="s">
        <v>250</v>
      </c>
      <c r="C356" s="6" t="s">
        <v>16</v>
      </c>
      <c r="D356" s="6">
        <v>27.8008025</v>
      </c>
      <c r="E356" s="6">
        <v>431.28749759999999</v>
      </c>
      <c r="F356" s="6">
        <v>1600.1944825999999</v>
      </c>
      <c r="G356" s="6">
        <v>1433.7661036</v>
      </c>
      <c r="H356" s="6">
        <v>1228.892098</v>
      </c>
      <c r="I356" s="6">
        <v>9616.3732264999999</v>
      </c>
      <c r="J356" s="6">
        <v>0.19389170924333399</v>
      </c>
      <c r="K356" s="6">
        <v>3.00793727393101</v>
      </c>
      <c r="L356" s="6">
        <v>11.1602693250695</v>
      </c>
      <c r="M356" s="6">
        <v>9.9995444549544708</v>
      </c>
      <c r="N356" s="6">
        <v>8.5706874597180001</v>
      </c>
      <c r="O356" s="6">
        <v>67.067669777083594</v>
      </c>
    </row>
    <row r="357" spans="1:15" x14ac:dyDescent="0.25">
      <c r="A357" s="6" t="s">
        <v>251</v>
      </c>
      <c r="B357" s="6" t="s">
        <v>252</v>
      </c>
      <c r="C357" s="6" t="s">
        <v>15</v>
      </c>
      <c r="D357" s="6">
        <v>80.181577599999997</v>
      </c>
      <c r="E357" s="6">
        <v>1505.4822380000001</v>
      </c>
      <c r="F357" s="6">
        <v>3843.7276882000001</v>
      </c>
      <c r="G357" s="6">
        <v>658.43786620000003</v>
      </c>
      <c r="H357" s="6">
        <v>313.75553530000002</v>
      </c>
      <c r="I357" s="6">
        <v>436.76282350000002</v>
      </c>
      <c r="J357" s="6">
        <v>1.1725285226767801</v>
      </c>
      <c r="K357" s="6">
        <v>22.015292256338402</v>
      </c>
      <c r="L357" s="6">
        <v>56.208426956879798</v>
      </c>
      <c r="M357" s="6">
        <v>9.6286104818414007</v>
      </c>
      <c r="N357" s="6">
        <v>4.5881775502378304</v>
      </c>
      <c r="O357" s="6">
        <v>6.38696423202573</v>
      </c>
    </row>
    <row r="358" spans="1:15" x14ac:dyDescent="0.25">
      <c r="A358" s="6" t="s">
        <v>251</v>
      </c>
      <c r="B358" s="6" t="s">
        <v>252</v>
      </c>
      <c r="C358" s="6" t="s">
        <v>16</v>
      </c>
      <c r="D358" s="6">
        <v>74.7071459</v>
      </c>
      <c r="E358" s="6">
        <v>1321.8006534000001</v>
      </c>
      <c r="F358" s="6">
        <v>3277.8019712</v>
      </c>
      <c r="G358" s="6">
        <v>1185.1872934</v>
      </c>
      <c r="H358" s="6">
        <v>311.95465539999998</v>
      </c>
      <c r="I358" s="6">
        <v>2408.0216414000001</v>
      </c>
      <c r="J358" s="6">
        <v>0.87076610368896401</v>
      </c>
      <c r="K358" s="6">
        <v>15.4065476729</v>
      </c>
      <c r="L358" s="6">
        <v>38.2051652052984</v>
      </c>
      <c r="M358" s="6">
        <v>13.8142196329787</v>
      </c>
      <c r="N358" s="6">
        <v>3.6360583253159899</v>
      </c>
      <c r="O358" s="6">
        <v>28.067243059817901</v>
      </c>
    </row>
    <row r="359" spans="1:15" x14ac:dyDescent="0.25">
      <c r="A359" s="6" t="s">
        <v>253</v>
      </c>
      <c r="B359" s="6" t="s">
        <v>254</v>
      </c>
      <c r="C359" s="6" t="s">
        <v>15</v>
      </c>
      <c r="D359" s="6">
        <v>0</v>
      </c>
      <c r="E359" s="6">
        <v>40.009608299999996</v>
      </c>
      <c r="F359" s="6">
        <v>189.75452340000001</v>
      </c>
      <c r="G359" s="6">
        <v>130.06774580000001</v>
      </c>
      <c r="H359" s="6">
        <v>85.685355200000004</v>
      </c>
      <c r="I359" s="6">
        <v>409.37666680000001</v>
      </c>
      <c r="J359" s="6">
        <v>0</v>
      </c>
      <c r="K359" s="6">
        <v>4.6800671198379504</v>
      </c>
      <c r="L359" s="6">
        <v>22.196265935571802</v>
      </c>
      <c r="M359" s="6">
        <v>15.214489877173399</v>
      </c>
      <c r="N359" s="6">
        <v>10.022922756860799</v>
      </c>
      <c r="O359" s="6">
        <v>47.886254310556097</v>
      </c>
    </row>
    <row r="360" spans="1:15" x14ac:dyDescent="0.25">
      <c r="A360" s="6" t="s">
        <v>253</v>
      </c>
      <c r="B360" s="6" t="s">
        <v>254</v>
      </c>
      <c r="C360" s="6" t="s">
        <v>16</v>
      </c>
      <c r="D360" s="6">
        <v>0</v>
      </c>
      <c r="E360" s="6">
        <v>216.60235969999999</v>
      </c>
      <c r="F360" s="6">
        <v>1345.3184622000001</v>
      </c>
      <c r="G360" s="6">
        <v>1016.4143602</v>
      </c>
      <c r="H360" s="6">
        <v>846.86944830000004</v>
      </c>
      <c r="I360" s="6">
        <v>9202.1713</v>
      </c>
      <c r="J360" s="6">
        <v>0</v>
      </c>
      <c r="K360" s="6">
        <v>1.7153394410198599</v>
      </c>
      <c r="L360" s="6">
        <v>10.653982819670301</v>
      </c>
      <c r="M360" s="6">
        <v>8.04929199702541</v>
      </c>
      <c r="N360" s="6">
        <v>6.7066146835874996</v>
      </c>
      <c r="O360" s="6">
        <v>72.874771058696894</v>
      </c>
    </row>
    <row r="361" spans="1:15" x14ac:dyDescent="0.25">
      <c r="A361" s="6" t="s">
        <v>255</v>
      </c>
      <c r="B361" s="6" t="s">
        <v>256</v>
      </c>
      <c r="C361" s="6" t="s">
        <v>15</v>
      </c>
      <c r="D361" s="6">
        <v>0</v>
      </c>
      <c r="E361" s="6">
        <v>6.7854717000000004</v>
      </c>
      <c r="F361" s="6">
        <v>36.154075400000004</v>
      </c>
      <c r="G361" s="6">
        <v>40.924520299999998</v>
      </c>
      <c r="H361" s="6">
        <v>0</v>
      </c>
      <c r="I361" s="6">
        <v>91.500221499999995</v>
      </c>
      <c r="J361" s="6">
        <v>0</v>
      </c>
      <c r="K361" s="6">
        <v>3.8693577481270198</v>
      </c>
      <c r="L361" s="6">
        <v>20.616555187365702</v>
      </c>
      <c r="M361" s="6">
        <v>23.336860974777402</v>
      </c>
      <c r="N361" s="6">
        <v>0</v>
      </c>
      <c r="O361" s="6">
        <v>52.1772260897298</v>
      </c>
    </row>
    <row r="362" spans="1:15" x14ac:dyDescent="0.25">
      <c r="A362" s="6" t="s">
        <v>255</v>
      </c>
      <c r="B362" s="6" t="s">
        <v>256</v>
      </c>
      <c r="C362" s="6" t="s">
        <v>16</v>
      </c>
      <c r="D362" s="6">
        <v>0</v>
      </c>
      <c r="E362" s="6">
        <v>181.9034576</v>
      </c>
      <c r="F362" s="6">
        <v>937.23944830000005</v>
      </c>
      <c r="G362" s="6">
        <v>870.39766459999998</v>
      </c>
      <c r="H362" s="6">
        <v>532.84855960000004</v>
      </c>
      <c r="I362" s="6">
        <v>8166.8895242999997</v>
      </c>
      <c r="J362" s="6">
        <v>0</v>
      </c>
      <c r="K362" s="6">
        <v>1.7017374462880499</v>
      </c>
      <c r="L362" s="6">
        <v>8.7680327045661492</v>
      </c>
      <c r="M362" s="6">
        <v>8.1427165736924696</v>
      </c>
      <c r="N362" s="6">
        <v>4.9848879127186496</v>
      </c>
      <c r="O362" s="6">
        <v>76.402625362734696</v>
      </c>
    </row>
    <row r="363" spans="1:15" x14ac:dyDescent="0.25">
      <c r="A363" s="6" t="s">
        <v>257</v>
      </c>
      <c r="B363" s="6" t="s">
        <v>258</v>
      </c>
      <c r="C363" s="6" t="s">
        <v>15</v>
      </c>
      <c r="D363" s="6">
        <v>0</v>
      </c>
      <c r="E363" s="6">
        <v>10.2641616</v>
      </c>
      <c r="F363" s="6">
        <v>126.0633184</v>
      </c>
      <c r="G363" s="6">
        <v>35.845258999999999</v>
      </c>
      <c r="H363" s="6">
        <v>21.0921713</v>
      </c>
      <c r="I363" s="6">
        <v>373.69360540000002</v>
      </c>
      <c r="J363" s="6">
        <v>0</v>
      </c>
      <c r="K363" s="6">
        <v>1.81039023416506</v>
      </c>
      <c r="L363" s="6">
        <v>22.2350163035041</v>
      </c>
      <c r="M363" s="6">
        <v>6.3223777414725602</v>
      </c>
      <c r="N363" s="6">
        <v>3.72023185399348</v>
      </c>
      <c r="O363" s="6">
        <v>65.911983866864801</v>
      </c>
    </row>
    <row r="364" spans="1:15" x14ac:dyDescent="0.25">
      <c r="A364" s="6" t="s">
        <v>257</v>
      </c>
      <c r="B364" s="6" t="s">
        <v>258</v>
      </c>
      <c r="C364" s="6" t="s">
        <v>16</v>
      </c>
      <c r="D364" s="6">
        <v>54.479515200000002</v>
      </c>
      <c r="E364" s="6">
        <v>533.51480119999997</v>
      </c>
      <c r="F364" s="6">
        <v>2587.4411955999999</v>
      </c>
      <c r="G364" s="6">
        <v>1484.4473247000001</v>
      </c>
      <c r="H364" s="6">
        <v>1105.1164917999999</v>
      </c>
      <c r="I364" s="6">
        <v>12766.195377399999</v>
      </c>
      <c r="J364" s="6">
        <v>0.29398814304538501</v>
      </c>
      <c r="K364" s="6">
        <v>2.8790092040322599</v>
      </c>
      <c r="L364" s="6">
        <v>13.9626248424027</v>
      </c>
      <c r="M364" s="6">
        <v>8.0105322309703997</v>
      </c>
      <c r="N364" s="6">
        <v>5.9635469236538299</v>
      </c>
      <c r="O364" s="6">
        <v>68.890298655895506</v>
      </c>
    </row>
    <row r="365" spans="1:15" x14ac:dyDescent="0.25">
      <c r="A365" s="6" t="s">
        <v>259</v>
      </c>
      <c r="B365" s="6" t="s">
        <v>260</v>
      </c>
      <c r="C365" s="6" t="s">
        <v>15</v>
      </c>
      <c r="D365" s="6">
        <v>0</v>
      </c>
      <c r="E365" s="6">
        <v>12.616349899999999</v>
      </c>
      <c r="F365" s="6">
        <v>134.11822749999999</v>
      </c>
      <c r="G365" s="6">
        <v>47.414719599999998</v>
      </c>
      <c r="H365" s="6">
        <v>21.6728545</v>
      </c>
      <c r="I365" s="6">
        <v>283.3161528</v>
      </c>
      <c r="J365" s="6">
        <v>0</v>
      </c>
      <c r="K365" s="6">
        <v>2.5276260690297798</v>
      </c>
      <c r="L365" s="6">
        <v>26.869952945825201</v>
      </c>
      <c r="M365" s="6">
        <v>9.4993149577039997</v>
      </c>
      <c r="N365" s="6">
        <v>4.3420539584503297</v>
      </c>
      <c r="O365" s="6">
        <v>56.761052068990701</v>
      </c>
    </row>
    <row r="366" spans="1:15" x14ac:dyDescent="0.25">
      <c r="A366" s="6" t="s">
        <v>259</v>
      </c>
      <c r="B366" s="6" t="s">
        <v>260</v>
      </c>
      <c r="C366" s="6" t="s">
        <v>16</v>
      </c>
      <c r="D366" s="6">
        <v>0</v>
      </c>
      <c r="E366" s="6">
        <v>589.267021</v>
      </c>
      <c r="F366" s="6">
        <v>2555.4973278000002</v>
      </c>
      <c r="G366" s="6">
        <v>2660.6541241</v>
      </c>
      <c r="H366" s="6">
        <v>648.24784560000001</v>
      </c>
      <c r="I366" s="6">
        <v>13007.1617197</v>
      </c>
      <c r="J366" s="6">
        <v>0</v>
      </c>
      <c r="K366" s="6">
        <v>3.0279647908265601</v>
      </c>
      <c r="L366" s="6">
        <v>13.1314932888969</v>
      </c>
      <c r="M366" s="6">
        <v>13.671844378242101</v>
      </c>
      <c r="N366" s="6">
        <v>3.3310393798637099</v>
      </c>
      <c r="O366" s="6">
        <v>66.837658162170797</v>
      </c>
    </row>
    <row r="367" spans="1:15" x14ac:dyDescent="0.25">
      <c r="A367" s="6" t="s">
        <v>261</v>
      </c>
      <c r="B367" s="6" t="s">
        <v>262</v>
      </c>
      <c r="C367" s="6" t="s">
        <v>15</v>
      </c>
      <c r="D367" s="6">
        <v>11.8433096</v>
      </c>
      <c r="E367" s="6">
        <v>111.4719144</v>
      </c>
      <c r="F367" s="6">
        <v>225.4934666</v>
      </c>
      <c r="G367" s="6">
        <v>146.92551950000001</v>
      </c>
      <c r="H367" s="6">
        <v>14.690200300000001</v>
      </c>
      <c r="I367" s="6">
        <v>209.49657909999999</v>
      </c>
      <c r="J367" s="6">
        <v>1.6450846374440899</v>
      </c>
      <c r="K367" s="6">
        <v>15.483909488098099</v>
      </c>
      <c r="L367" s="6">
        <v>31.321974201170299</v>
      </c>
      <c r="M367" s="6">
        <v>20.408561723147301</v>
      </c>
      <c r="N367" s="6">
        <v>2.04052951841321</v>
      </c>
      <c r="O367" s="6">
        <v>29.099940431727099</v>
      </c>
    </row>
    <row r="368" spans="1:15" x14ac:dyDescent="0.25">
      <c r="A368" s="6" t="s">
        <v>261</v>
      </c>
      <c r="B368" s="6" t="s">
        <v>262</v>
      </c>
      <c r="C368" s="6" t="s">
        <v>16</v>
      </c>
      <c r="D368" s="6">
        <v>0</v>
      </c>
      <c r="E368" s="6">
        <v>620.71170370000004</v>
      </c>
      <c r="F368" s="6">
        <v>2911.4710301999999</v>
      </c>
      <c r="G368" s="6">
        <v>1946.1163325</v>
      </c>
      <c r="H368" s="6">
        <v>449.15111710000002</v>
      </c>
      <c r="I368" s="6">
        <v>10746.367377799999</v>
      </c>
      <c r="J368" s="6">
        <v>0</v>
      </c>
      <c r="K368" s="6">
        <v>3.7226729956592202</v>
      </c>
      <c r="L368" s="6">
        <v>17.461334331482298</v>
      </c>
      <c r="M368" s="6">
        <v>11.671690213385499</v>
      </c>
      <c r="N368" s="6">
        <v>2.69375093885207</v>
      </c>
      <c r="O368" s="6">
        <v>64.450551520620905</v>
      </c>
    </row>
    <row r="369" spans="1:15" x14ac:dyDescent="0.25">
      <c r="A369" s="6" t="s">
        <v>263</v>
      </c>
      <c r="B369" s="6" t="s">
        <v>264</v>
      </c>
      <c r="C369" s="6" t="s">
        <v>15</v>
      </c>
      <c r="D369" s="6">
        <v>0</v>
      </c>
      <c r="E369" s="6">
        <v>105.1761078</v>
      </c>
      <c r="F369" s="6">
        <v>362.35793669999998</v>
      </c>
      <c r="G369" s="6">
        <v>198.82655199999999</v>
      </c>
      <c r="H369" s="6">
        <v>73.985557099999994</v>
      </c>
      <c r="I369" s="6">
        <v>231.79183990000001</v>
      </c>
      <c r="J369" s="6">
        <v>0</v>
      </c>
      <c r="K369" s="6">
        <v>10.8190512564305</v>
      </c>
      <c r="L369" s="6">
        <v>37.274331331851201</v>
      </c>
      <c r="M369" s="6">
        <v>20.452502970711201</v>
      </c>
      <c r="N369" s="6">
        <v>7.6106023624926902</v>
      </c>
      <c r="O369" s="6">
        <v>23.843512078514401</v>
      </c>
    </row>
    <row r="370" spans="1:15" x14ac:dyDescent="0.25">
      <c r="A370" s="6" t="s">
        <v>263</v>
      </c>
      <c r="B370" s="6" t="s">
        <v>264</v>
      </c>
      <c r="C370" s="6" t="s">
        <v>16</v>
      </c>
      <c r="D370" s="6">
        <v>7.1753232000000002</v>
      </c>
      <c r="E370" s="6">
        <v>173.18620390000001</v>
      </c>
      <c r="F370" s="6">
        <v>1017.0249156</v>
      </c>
      <c r="G370" s="6">
        <v>750.56290730000001</v>
      </c>
      <c r="H370" s="6">
        <v>203.48487950000001</v>
      </c>
      <c r="I370" s="6">
        <v>1498.2686579000001</v>
      </c>
      <c r="J370" s="6">
        <v>0.19660020065665099</v>
      </c>
      <c r="K370" s="6">
        <v>4.7452137678904496</v>
      </c>
      <c r="L370" s="6">
        <v>27.865964627178599</v>
      </c>
      <c r="M370" s="6">
        <v>20.565041332301199</v>
      </c>
      <c r="N370" s="6">
        <v>5.5753820455494596</v>
      </c>
      <c r="O370" s="6">
        <v>41.051798026423597</v>
      </c>
    </row>
    <row r="371" spans="1:15" x14ac:dyDescent="0.25">
      <c r="A371" s="6" t="s">
        <v>265</v>
      </c>
      <c r="B371" s="6" t="s">
        <v>266</v>
      </c>
      <c r="C371" s="6" t="s">
        <v>15</v>
      </c>
      <c r="D371" s="6">
        <v>40.538513299999998</v>
      </c>
      <c r="E371" s="6">
        <v>1966.1061319999999</v>
      </c>
      <c r="F371" s="6">
        <v>5241.2495142999996</v>
      </c>
      <c r="G371" s="6">
        <v>2033.9275768</v>
      </c>
      <c r="H371" s="6">
        <v>731.35622499999999</v>
      </c>
      <c r="I371" s="6">
        <v>1594.381132</v>
      </c>
      <c r="J371" s="6">
        <v>0.34924235986056701</v>
      </c>
      <c r="K371" s="6">
        <v>16.9381531136716</v>
      </c>
      <c r="L371" s="6">
        <v>45.153761201010397</v>
      </c>
      <c r="M371" s="6">
        <v>17.5224399930601</v>
      </c>
      <c r="N371" s="6">
        <v>6.3006892242818404</v>
      </c>
      <c r="O371" s="6">
        <v>13.7357141081156</v>
      </c>
    </row>
    <row r="372" spans="1:15" x14ac:dyDescent="0.25">
      <c r="A372" s="6" t="s">
        <v>265</v>
      </c>
      <c r="B372" s="6" t="s">
        <v>266</v>
      </c>
      <c r="C372" s="6" t="s">
        <v>16</v>
      </c>
      <c r="D372" s="6">
        <v>269.33745260000001</v>
      </c>
      <c r="E372" s="6">
        <v>4774.2656297000003</v>
      </c>
      <c r="F372" s="6">
        <v>16234.8953578</v>
      </c>
      <c r="G372" s="6">
        <v>11930.5701857</v>
      </c>
      <c r="H372" s="6">
        <v>4325.3317791999998</v>
      </c>
      <c r="I372" s="6">
        <v>24270.279857099998</v>
      </c>
      <c r="J372" s="6">
        <v>0.43578811743350099</v>
      </c>
      <c r="K372" s="6">
        <v>7.7247639004900499</v>
      </c>
      <c r="L372" s="6">
        <v>26.268067869538999</v>
      </c>
      <c r="M372" s="6">
        <v>19.3036678372982</v>
      </c>
      <c r="N372" s="6">
        <v>6.9983887318197002</v>
      </c>
      <c r="O372" s="6">
        <v>39.269323543419503</v>
      </c>
    </row>
    <row r="373" spans="1:15" x14ac:dyDescent="0.25">
      <c r="A373" s="6" t="s">
        <v>267</v>
      </c>
      <c r="B373" s="6" t="s">
        <v>268</v>
      </c>
      <c r="C373" s="6" t="s">
        <v>15</v>
      </c>
      <c r="D373" s="6">
        <v>0</v>
      </c>
      <c r="E373" s="6">
        <v>0</v>
      </c>
      <c r="F373" s="6">
        <v>98.141668100000004</v>
      </c>
      <c r="G373" s="6">
        <v>51.834446700000001</v>
      </c>
      <c r="H373" s="6">
        <v>0</v>
      </c>
      <c r="I373" s="6">
        <v>103.4338212</v>
      </c>
      <c r="J373" s="6">
        <v>0</v>
      </c>
      <c r="K373" s="6">
        <v>0</v>
      </c>
      <c r="L373" s="6">
        <v>38.728421485414799</v>
      </c>
      <c r="M373" s="6">
        <v>20.454780707572599</v>
      </c>
      <c r="N373" s="6">
        <v>0</v>
      </c>
      <c r="O373" s="6">
        <v>40.816797807012598</v>
      </c>
    </row>
    <row r="374" spans="1:15" x14ac:dyDescent="0.25">
      <c r="A374" s="6" t="s">
        <v>267</v>
      </c>
      <c r="B374" s="6" t="s">
        <v>268</v>
      </c>
      <c r="C374" s="6" t="s">
        <v>16</v>
      </c>
      <c r="D374" s="6">
        <v>0</v>
      </c>
      <c r="E374" s="6">
        <v>226.62548430000001</v>
      </c>
      <c r="F374" s="6">
        <v>2714.7437899000001</v>
      </c>
      <c r="G374" s="6">
        <v>2097.8013692999998</v>
      </c>
      <c r="H374" s="6">
        <v>1559.5602441000001</v>
      </c>
      <c r="I374" s="6">
        <v>36185.275507099999</v>
      </c>
      <c r="J374" s="6">
        <v>0</v>
      </c>
      <c r="K374" s="6">
        <v>0.52969673342250101</v>
      </c>
      <c r="L374" s="6">
        <v>6.3452304229187302</v>
      </c>
      <c r="M374" s="6">
        <v>4.9032373217854399</v>
      </c>
      <c r="N374" s="6">
        <v>3.6451944909329401</v>
      </c>
      <c r="O374" s="6">
        <v>84.576641030940394</v>
      </c>
    </row>
    <row r="375" spans="1:15" x14ac:dyDescent="0.25">
      <c r="A375" s="6" t="s">
        <v>269</v>
      </c>
      <c r="B375" s="6" t="s">
        <v>270</v>
      </c>
      <c r="C375" s="6" t="s">
        <v>15</v>
      </c>
      <c r="D375" s="6">
        <v>11.187962799999999</v>
      </c>
      <c r="E375" s="6">
        <v>249.5976043</v>
      </c>
      <c r="F375" s="6">
        <v>522.88805349999996</v>
      </c>
      <c r="G375" s="6">
        <v>121.46491279999999</v>
      </c>
      <c r="H375" s="6">
        <v>70.077784300000005</v>
      </c>
      <c r="I375" s="6">
        <v>266.28868510000001</v>
      </c>
      <c r="J375" s="6">
        <v>0.90116131427319901</v>
      </c>
      <c r="K375" s="6">
        <v>20.104438060022002</v>
      </c>
      <c r="L375" s="6">
        <v>42.117273174148799</v>
      </c>
      <c r="M375" s="6">
        <v>9.7836829111487198</v>
      </c>
      <c r="N375" s="6">
        <v>5.6445833195961104</v>
      </c>
      <c r="O375" s="6">
        <v>21.4488612208112</v>
      </c>
    </row>
    <row r="376" spans="1:15" x14ac:dyDescent="0.25">
      <c r="A376" s="6" t="s">
        <v>269</v>
      </c>
      <c r="B376" s="6" t="s">
        <v>270</v>
      </c>
      <c r="C376" s="6" t="s">
        <v>16</v>
      </c>
      <c r="D376" s="6">
        <v>19.861487799999999</v>
      </c>
      <c r="E376" s="6">
        <v>407.71962430000002</v>
      </c>
      <c r="F376" s="6">
        <v>1957.0767109000001</v>
      </c>
      <c r="G376" s="6">
        <v>1485.6351063</v>
      </c>
      <c r="H376" s="6">
        <v>811.85092740000005</v>
      </c>
      <c r="I376" s="6">
        <v>7959.7015789999996</v>
      </c>
      <c r="J376" s="6">
        <v>0.15710908586108799</v>
      </c>
      <c r="K376" s="6">
        <v>3.22515906695567</v>
      </c>
      <c r="L376" s="6">
        <v>15.480941614531201</v>
      </c>
      <c r="M376" s="6">
        <v>11.751726548598899</v>
      </c>
      <c r="N376" s="6">
        <v>6.4219336609461299</v>
      </c>
      <c r="O376" s="6">
        <v>62.963130023106899</v>
      </c>
    </row>
    <row r="377" spans="1:15" x14ac:dyDescent="0.25">
      <c r="A377" s="6" t="s">
        <v>271</v>
      </c>
      <c r="B377" s="6" t="s">
        <v>272</v>
      </c>
      <c r="C377" s="6" t="s">
        <v>15</v>
      </c>
      <c r="D377" s="6">
        <v>43.082060300000002</v>
      </c>
      <c r="E377" s="6">
        <v>271.39067340000003</v>
      </c>
      <c r="F377" s="6">
        <v>388.30133690000002</v>
      </c>
      <c r="G377" s="6">
        <v>301.99869819999998</v>
      </c>
      <c r="H377" s="6">
        <v>149.50728290000001</v>
      </c>
      <c r="I377" s="6">
        <v>498.50920530000002</v>
      </c>
      <c r="J377" s="6">
        <v>2.6066275611083598</v>
      </c>
      <c r="K377" s="6">
        <v>16.420161992860798</v>
      </c>
      <c r="L377" s="6">
        <v>23.493699227257299</v>
      </c>
      <c r="M377" s="6">
        <v>18.272063236190299</v>
      </c>
      <c r="N377" s="6">
        <v>9.0457559708109905</v>
      </c>
      <c r="O377" s="6">
        <v>30.161692011772299</v>
      </c>
    </row>
    <row r="378" spans="1:15" x14ac:dyDescent="0.25">
      <c r="A378" s="6" t="s">
        <v>271</v>
      </c>
      <c r="B378" s="6" t="s">
        <v>272</v>
      </c>
      <c r="C378" s="6" t="s">
        <v>16</v>
      </c>
      <c r="D378" s="6">
        <v>83.134515699999994</v>
      </c>
      <c r="E378" s="6">
        <v>1036.3275741</v>
      </c>
      <c r="F378" s="6">
        <v>3321.7803134999999</v>
      </c>
      <c r="G378" s="6">
        <v>2420.8530326999999</v>
      </c>
      <c r="H378" s="6">
        <v>1154.0685695</v>
      </c>
      <c r="I378" s="6">
        <v>11287.082327300001</v>
      </c>
      <c r="J378" s="6">
        <v>0.43067634462467702</v>
      </c>
      <c r="K378" s="6">
        <v>5.3686698922713099</v>
      </c>
      <c r="L378" s="6">
        <v>17.2084024429385</v>
      </c>
      <c r="M378" s="6">
        <v>12.541170489994199</v>
      </c>
      <c r="N378" s="6">
        <v>5.9786242666292404</v>
      </c>
      <c r="O378" s="6">
        <v>58.472456563542003</v>
      </c>
    </row>
    <row r="379" spans="1:15" x14ac:dyDescent="0.25">
      <c r="A379" s="6" t="s">
        <v>273</v>
      </c>
      <c r="B379" s="6" t="s">
        <v>274</v>
      </c>
      <c r="C379" s="6" t="s">
        <v>15</v>
      </c>
      <c r="D379" s="6">
        <v>0</v>
      </c>
      <c r="E379" s="6">
        <v>831.32289500000002</v>
      </c>
      <c r="F379" s="6">
        <v>1706.1285496</v>
      </c>
      <c r="G379" s="6">
        <v>526.55855499999996</v>
      </c>
      <c r="H379" s="6">
        <v>109.9333091</v>
      </c>
      <c r="I379" s="6">
        <v>381.43660269999998</v>
      </c>
      <c r="J379" s="6">
        <v>0</v>
      </c>
      <c r="K379" s="6">
        <v>23.382111496283098</v>
      </c>
      <c r="L379" s="6">
        <v>47.987236023060603</v>
      </c>
      <c r="M379" s="6">
        <v>14.810190981606199</v>
      </c>
      <c r="N379" s="6">
        <v>3.0920270643232501</v>
      </c>
      <c r="O379" s="6">
        <v>10.7284344347269</v>
      </c>
    </row>
    <row r="380" spans="1:15" x14ac:dyDescent="0.25">
      <c r="A380" s="6" t="s">
        <v>273</v>
      </c>
      <c r="B380" s="6" t="s">
        <v>274</v>
      </c>
      <c r="C380" s="6" t="s">
        <v>16</v>
      </c>
      <c r="D380" s="6">
        <v>121.72069089999999</v>
      </c>
      <c r="E380" s="6">
        <v>1389.2280983999999</v>
      </c>
      <c r="F380" s="6">
        <v>5017.1905460999997</v>
      </c>
      <c r="G380" s="6">
        <v>3768.0721884</v>
      </c>
      <c r="H380" s="6">
        <v>947.24271220000003</v>
      </c>
      <c r="I380" s="6">
        <v>11962.8935227</v>
      </c>
      <c r="J380" s="6">
        <v>0.52451463782950203</v>
      </c>
      <c r="K380" s="6">
        <v>5.9864142037567403</v>
      </c>
      <c r="L380" s="6">
        <v>21.6199058907021</v>
      </c>
      <c r="M380" s="6">
        <v>16.2372477891846</v>
      </c>
      <c r="N380" s="6">
        <v>4.0818258954379498</v>
      </c>
      <c r="O380" s="6">
        <v>51.550091583089099</v>
      </c>
    </row>
    <row r="381" spans="1:15" x14ac:dyDescent="0.25">
      <c r="A381" s="6" t="s">
        <v>275</v>
      </c>
      <c r="B381" s="6" t="s">
        <v>276</v>
      </c>
      <c r="C381" s="6" t="s">
        <v>15</v>
      </c>
      <c r="D381" s="6">
        <v>0</v>
      </c>
      <c r="E381" s="6">
        <v>40.702139600000002</v>
      </c>
      <c r="F381" s="6">
        <v>50.324665799999998</v>
      </c>
      <c r="G381" s="6">
        <v>0</v>
      </c>
      <c r="H381" s="6">
        <v>27.633561100000001</v>
      </c>
      <c r="I381" s="6">
        <v>277.85494699999998</v>
      </c>
      <c r="J381" s="6">
        <v>0</v>
      </c>
      <c r="K381" s="6">
        <v>10.264960321639601</v>
      </c>
      <c r="L381" s="6">
        <v>12.6917332286083</v>
      </c>
      <c r="M381" s="6">
        <v>0</v>
      </c>
      <c r="N381" s="6">
        <v>6.9691031239326904</v>
      </c>
      <c r="O381" s="6">
        <v>70.074203325819298</v>
      </c>
    </row>
    <row r="382" spans="1:15" x14ac:dyDescent="0.25">
      <c r="A382" s="6" t="s">
        <v>275</v>
      </c>
      <c r="B382" s="6" t="s">
        <v>276</v>
      </c>
      <c r="C382" s="6" t="s">
        <v>16</v>
      </c>
      <c r="D382" s="6">
        <v>17.3652221</v>
      </c>
      <c r="E382" s="6">
        <v>421.88338729999998</v>
      </c>
      <c r="F382" s="6">
        <v>1730.9997063000001</v>
      </c>
      <c r="G382" s="6">
        <v>1045.6555539000001</v>
      </c>
      <c r="H382" s="6">
        <v>531.99817270000005</v>
      </c>
      <c r="I382" s="6">
        <v>13574.4589287</v>
      </c>
      <c r="J382" s="6">
        <v>0.100247432374096</v>
      </c>
      <c r="K382" s="6">
        <v>2.4354843315313102</v>
      </c>
      <c r="L382" s="6">
        <v>9.9928624579405199</v>
      </c>
      <c r="M382" s="6">
        <v>6.0364493942284803</v>
      </c>
      <c r="N382" s="6">
        <v>3.0711643383406999</v>
      </c>
      <c r="O382" s="6">
        <v>78.363792045584901</v>
      </c>
    </row>
    <row r="383" spans="1:15" x14ac:dyDescent="0.25">
      <c r="A383" s="6" t="s">
        <v>277</v>
      </c>
      <c r="B383" s="6" t="s">
        <v>278</v>
      </c>
      <c r="C383" s="6" t="s">
        <v>15</v>
      </c>
      <c r="D383" s="6">
        <v>24.804894999999998</v>
      </c>
      <c r="E383" s="6">
        <v>393.4338328</v>
      </c>
      <c r="F383" s="6">
        <v>501.69221490000001</v>
      </c>
      <c r="G383" s="6">
        <v>115.3320214</v>
      </c>
      <c r="H383" s="6">
        <v>88.293317000000002</v>
      </c>
      <c r="I383" s="6">
        <v>39.600301700000003</v>
      </c>
      <c r="J383" s="6">
        <v>2.1325499392599898</v>
      </c>
      <c r="K383" s="6">
        <v>33.824666310438602</v>
      </c>
      <c r="L383" s="6">
        <v>43.131958527226402</v>
      </c>
      <c r="M383" s="6">
        <v>9.9154338380106903</v>
      </c>
      <c r="N383" s="6">
        <v>7.5908367201479097</v>
      </c>
      <c r="O383" s="6">
        <v>3.4045546649164402</v>
      </c>
    </row>
    <row r="384" spans="1:15" x14ac:dyDescent="0.25">
      <c r="A384" s="6" t="s">
        <v>277</v>
      </c>
      <c r="B384" s="6" t="s">
        <v>278</v>
      </c>
      <c r="C384" s="6" t="s">
        <v>16</v>
      </c>
      <c r="D384" s="6">
        <v>49.607979499999999</v>
      </c>
      <c r="E384" s="6">
        <v>1240.0981628</v>
      </c>
      <c r="F384" s="6">
        <v>2496.5912314000002</v>
      </c>
      <c r="G384" s="6">
        <v>742.35004990000004</v>
      </c>
      <c r="H384" s="6">
        <v>227.97536199999999</v>
      </c>
      <c r="I384" s="6">
        <v>909.88207039999998</v>
      </c>
      <c r="J384" s="6">
        <v>0.87545993095677699</v>
      </c>
      <c r="K384" s="6">
        <v>21.884710139918401</v>
      </c>
      <c r="L384" s="6">
        <v>44.058750408666398</v>
      </c>
      <c r="M384" s="6">
        <v>13.1006690855291</v>
      </c>
      <c r="N384" s="6">
        <v>4.02320950556686</v>
      </c>
      <c r="O384" s="6">
        <v>16.057200929362399</v>
      </c>
    </row>
    <row r="385" spans="1:15" x14ac:dyDescent="0.25">
      <c r="A385" s="6" t="s">
        <v>279</v>
      </c>
      <c r="B385" s="6" t="s">
        <v>280</v>
      </c>
      <c r="C385" s="6" t="s">
        <v>15</v>
      </c>
      <c r="D385" s="6">
        <v>42.169537699999999</v>
      </c>
      <c r="E385" s="6">
        <v>598.00563810000006</v>
      </c>
      <c r="F385" s="6">
        <v>1673.9996968</v>
      </c>
      <c r="G385" s="6">
        <v>901.85576460000004</v>
      </c>
      <c r="H385" s="6">
        <v>128.3202618</v>
      </c>
      <c r="I385" s="6">
        <v>444.22153600000001</v>
      </c>
      <c r="J385" s="6">
        <v>1.1130719663803901</v>
      </c>
      <c r="K385" s="6">
        <v>15.7844583509989</v>
      </c>
      <c r="L385" s="6">
        <v>44.185500621159399</v>
      </c>
      <c r="M385" s="6">
        <v>23.8046330134374</v>
      </c>
      <c r="N385" s="6">
        <v>3.3870346681123999</v>
      </c>
      <c r="O385" s="6">
        <v>11.7253013799115</v>
      </c>
    </row>
    <row r="386" spans="1:15" x14ac:dyDescent="0.25">
      <c r="A386" s="6" t="s">
        <v>279</v>
      </c>
      <c r="B386" s="6" t="s">
        <v>280</v>
      </c>
      <c r="C386" s="6" t="s">
        <v>16</v>
      </c>
      <c r="D386" s="6">
        <v>189.64395300000001</v>
      </c>
      <c r="E386" s="6">
        <v>1367.9322096999999</v>
      </c>
      <c r="F386" s="6">
        <v>5795.7849753</v>
      </c>
      <c r="G386" s="6">
        <v>4021.8805662</v>
      </c>
      <c r="H386" s="6">
        <v>1556.6625254</v>
      </c>
      <c r="I386" s="6">
        <v>11737.7627066</v>
      </c>
      <c r="J386" s="6">
        <v>0.76873333349190298</v>
      </c>
      <c r="K386" s="6">
        <v>5.5449966683283902</v>
      </c>
      <c r="L386" s="6">
        <v>23.493567992988702</v>
      </c>
      <c r="M386" s="6">
        <v>16.302938246395001</v>
      </c>
      <c r="N386" s="6">
        <v>6.31002651728455</v>
      </c>
      <c r="O386" s="6">
        <v>47.579737241511502</v>
      </c>
    </row>
    <row r="387" spans="1:15" x14ac:dyDescent="0.25">
      <c r="A387" s="6" t="s">
        <v>281</v>
      </c>
      <c r="B387" s="6" t="s">
        <v>282</v>
      </c>
      <c r="C387" s="6" t="s">
        <v>15</v>
      </c>
      <c r="D387" s="6">
        <v>885.5557341</v>
      </c>
      <c r="E387" s="6">
        <v>5356.3890009999996</v>
      </c>
      <c r="F387" s="6">
        <v>7802.6912241999999</v>
      </c>
      <c r="G387" s="6">
        <v>817.30299100000002</v>
      </c>
      <c r="H387" s="6">
        <v>228.7173344</v>
      </c>
      <c r="I387" s="6">
        <v>241.4121696</v>
      </c>
      <c r="J387" s="6">
        <v>5.77583994448994</v>
      </c>
      <c r="K387" s="6">
        <v>34.935853677967103</v>
      </c>
      <c r="L387" s="6">
        <v>50.891314811549002</v>
      </c>
      <c r="M387" s="6">
        <v>5.3306766365942</v>
      </c>
      <c r="N387" s="6">
        <v>1.4917578478189899</v>
      </c>
      <c r="O387" s="6">
        <v>1.5745570815808201</v>
      </c>
    </row>
    <row r="388" spans="1:15" x14ac:dyDescent="0.25">
      <c r="A388" s="6" t="s">
        <v>281</v>
      </c>
      <c r="B388" s="6" t="s">
        <v>282</v>
      </c>
      <c r="C388" s="6" t="s">
        <v>16</v>
      </c>
      <c r="D388" s="6">
        <v>112.34074219999999</v>
      </c>
      <c r="E388" s="6">
        <v>2177.3596628</v>
      </c>
      <c r="F388" s="6">
        <v>5669.0272465999997</v>
      </c>
      <c r="G388" s="6">
        <v>1129.5478453999999</v>
      </c>
      <c r="H388" s="6">
        <v>291.638845</v>
      </c>
      <c r="I388" s="6">
        <v>436.79962870000003</v>
      </c>
      <c r="J388" s="6">
        <v>1.1443823517248599</v>
      </c>
      <c r="K388" s="6">
        <v>22.1801273756043</v>
      </c>
      <c r="L388" s="6">
        <v>57.748725933345703</v>
      </c>
      <c r="M388" s="6">
        <v>11.506374218209601</v>
      </c>
      <c r="N388" s="6">
        <v>2.9708397929333201</v>
      </c>
      <c r="O388" s="6">
        <v>4.4495503281823003</v>
      </c>
    </row>
    <row r="389" spans="1:15" x14ac:dyDescent="0.25">
      <c r="A389" s="6" t="s">
        <v>283</v>
      </c>
      <c r="B389" s="6" t="s">
        <v>284</v>
      </c>
      <c r="C389" s="6" t="s">
        <v>15</v>
      </c>
      <c r="D389" s="6">
        <v>226.64238460000001</v>
      </c>
      <c r="E389" s="6">
        <v>2477.2095118000002</v>
      </c>
      <c r="F389" s="6">
        <v>3449.3442289</v>
      </c>
      <c r="G389" s="6">
        <v>465.6863467</v>
      </c>
      <c r="H389" s="6">
        <v>158.5647037</v>
      </c>
      <c r="I389" s="6">
        <v>131.6565142</v>
      </c>
      <c r="J389" s="6">
        <v>3.2803442352633199</v>
      </c>
      <c r="K389" s="6">
        <v>35.854281871920399</v>
      </c>
      <c r="L389" s="6">
        <v>49.924626749232097</v>
      </c>
      <c r="M389" s="6">
        <v>6.7401846549322801</v>
      </c>
      <c r="N389" s="6">
        <v>2.29501120285394</v>
      </c>
      <c r="O389" s="6">
        <v>1.90555128579791</v>
      </c>
    </row>
    <row r="390" spans="1:15" x14ac:dyDescent="0.25">
      <c r="A390" s="6" t="s">
        <v>283</v>
      </c>
      <c r="B390" s="6" t="s">
        <v>284</v>
      </c>
      <c r="C390" s="6" t="s">
        <v>16</v>
      </c>
      <c r="D390" s="6">
        <v>135.01259659999999</v>
      </c>
      <c r="E390" s="6">
        <v>2545.5423169000001</v>
      </c>
      <c r="F390" s="6">
        <v>5880.3633759000004</v>
      </c>
      <c r="G390" s="6">
        <v>1909.7374059000001</v>
      </c>
      <c r="H390" s="6">
        <v>288.70442450000002</v>
      </c>
      <c r="I390" s="6">
        <v>1236.971145</v>
      </c>
      <c r="J390" s="6">
        <v>1.1254490528796799</v>
      </c>
      <c r="K390" s="6">
        <v>21.219339985793901</v>
      </c>
      <c r="L390" s="6">
        <v>49.018014308710697</v>
      </c>
      <c r="M390" s="6">
        <v>15.919345371060301</v>
      </c>
      <c r="N390" s="6">
        <v>2.40660597083648</v>
      </c>
      <c r="O390" s="6">
        <v>10.311245310718901</v>
      </c>
    </row>
    <row r="391" spans="1:15" x14ac:dyDescent="0.25">
      <c r="A391" s="6" t="s">
        <v>285</v>
      </c>
      <c r="B391" s="6" t="s">
        <v>286</v>
      </c>
      <c r="C391" s="6" t="s">
        <v>15</v>
      </c>
      <c r="D391" s="6">
        <v>23.095166500000001</v>
      </c>
      <c r="E391" s="6">
        <v>138.15624969999999</v>
      </c>
      <c r="F391" s="6">
        <v>221.4434995</v>
      </c>
      <c r="G391" s="6">
        <v>109.837726</v>
      </c>
      <c r="H391" s="6">
        <v>20.394395599999999</v>
      </c>
      <c r="I391" s="6">
        <v>130.76788909999999</v>
      </c>
      <c r="J391" s="6">
        <v>3.5879056293273299</v>
      </c>
      <c r="K391" s="6">
        <v>21.4630011879491</v>
      </c>
      <c r="L391" s="6">
        <v>34.401933341073502</v>
      </c>
      <c r="M391" s="6">
        <v>17.0636308436188</v>
      </c>
      <c r="N391" s="6">
        <v>3.1683325071490001</v>
      </c>
      <c r="O391" s="6">
        <v>20.3151964908823</v>
      </c>
    </row>
    <row r="392" spans="1:15" x14ac:dyDescent="0.25">
      <c r="A392" s="6" t="s">
        <v>285</v>
      </c>
      <c r="B392" s="6" t="s">
        <v>286</v>
      </c>
      <c r="C392" s="6" t="s">
        <v>16</v>
      </c>
      <c r="D392" s="6">
        <v>22.1976713</v>
      </c>
      <c r="E392" s="6">
        <v>461.51709649999998</v>
      </c>
      <c r="F392" s="6">
        <v>1377.3478511000001</v>
      </c>
      <c r="G392" s="6">
        <v>1027.0591930000001</v>
      </c>
      <c r="H392" s="6">
        <v>198.0580099</v>
      </c>
      <c r="I392" s="6">
        <v>3085.8409169000001</v>
      </c>
      <c r="J392" s="6">
        <v>0.35964997915213498</v>
      </c>
      <c r="K392" s="6">
        <v>7.4775687904964503</v>
      </c>
      <c r="L392" s="6">
        <v>22.315995188799501</v>
      </c>
      <c r="M392" s="6">
        <v>16.640566136793801</v>
      </c>
      <c r="N392" s="6">
        <v>3.20896539861136</v>
      </c>
      <c r="O392" s="6">
        <v>49.997254506146803</v>
      </c>
    </row>
    <row r="393" spans="1:15" x14ac:dyDescent="0.25">
      <c r="A393" s="6" t="s">
        <v>287</v>
      </c>
      <c r="B393" s="6" t="s">
        <v>288</v>
      </c>
      <c r="C393" s="6" t="s">
        <v>15</v>
      </c>
      <c r="D393" s="6">
        <v>15.2162515</v>
      </c>
      <c r="E393" s="6">
        <v>195.7761682</v>
      </c>
      <c r="F393" s="6">
        <v>946.06469100000004</v>
      </c>
      <c r="G393" s="6">
        <v>149.99431190000001</v>
      </c>
      <c r="H393" s="6">
        <v>134.02602400000001</v>
      </c>
      <c r="I393" s="6">
        <v>310.74166059999999</v>
      </c>
      <c r="J393" s="6">
        <v>0.86859718777246997</v>
      </c>
      <c r="K393" s="6">
        <v>11.1755926964923</v>
      </c>
      <c r="L393" s="6">
        <v>54.004702147137301</v>
      </c>
      <c r="M393" s="6">
        <v>8.5622032139917508</v>
      </c>
      <c r="N393" s="6">
        <v>7.65067714178657</v>
      </c>
      <c r="O393" s="6">
        <v>17.7382276128196</v>
      </c>
    </row>
    <row r="394" spans="1:15" x14ac:dyDescent="0.25">
      <c r="A394" s="6" t="s">
        <v>287</v>
      </c>
      <c r="B394" s="6" t="s">
        <v>288</v>
      </c>
      <c r="C394" s="6" t="s">
        <v>16</v>
      </c>
      <c r="D394" s="6">
        <v>15.249688900000001</v>
      </c>
      <c r="E394" s="6">
        <v>356.40548669999998</v>
      </c>
      <c r="F394" s="6">
        <v>1530.2816694999999</v>
      </c>
      <c r="G394" s="6">
        <v>791.72098300000005</v>
      </c>
      <c r="H394" s="6">
        <v>727.83041660000004</v>
      </c>
      <c r="I394" s="6">
        <v>7296.4350037000004</v>
      </c>
      <c r="J394" s="6">
        <v>0.14228212449904001</v>
      </c>
      <c r="K394" s="6">
        <v>3.3253222517077199</v>
      </c>
      <c r="L394" s="6">
        <v>14.2777815630322</v>
      </c>
      <c r="M394" s="6">
        <v>7.3868879693478897</v>
      </c>
      <c r="N394" s="6">
        <v>6.7907783973789204</v>
      </c>
      <c r="O394" s="6">
        <v>68.076947694034203</v>
      </c>
    </row>
    <row r="395" spans="1:15" x14ac:dyDescent="0.25">
      <c r="A395" s="6" t="s">
        <v>289</v>
      </c>
      <c r="B395" s="6" t="s">
        <v>290</v>
      </c>
      <c r="C395" s="6" t="s">
        <v>15</v>
      </c>
      <c r="D395" s="6">
        <v>490.70984870000001</v>
      </c>
      <c r="E395" s="6">
        <v>2647.2249854000002</v>
      </c>
      <c r="F395" s="6">
        <v>5009.1733064999999</v>
      </c>
      <c r="G395" s="6">
        <v>455.83034120000002</v>
      </c>
      <c r="H395" s="6">
        <v>31.421719199999998</v>
      </c>
      <c r="I395" s="6">
        <v>99.917344499999999</v>
      </c>
      <c r="J395" s="6">
        <v>5.6182076438917301</v>
      </c>
      <c r="K395" s="6">
        <v>30.308459647745899</v>
      </c>
      <c r="L395" s="6">
        <v>57.350745730318401</v>
      </c>
      <c r="M395" s="6">
        <v>5.2188671452837996</v>
      </c>
      <c r="N395" s="6">
        <v>0.35975178297590099</v>
      </c>
      <c r="O395" s="6">
        <v>1.1439680497842499</v>
      </c>
    </row>
    <row r="396" spans="1:15" x14ac:dyDescent="0.25">
      <c r="A396" s="6" t="s">
        <v>289</v>
      </c>
      <c r="B396" s="6" t="s">
        <v>290</v>
      </c>
      <c r="C396" s="6" t="s">
        <v>16</v>
      </c>
      <c r="D396" s="6">
        <v>168.51762919999999</v>
      </c>
      <c r="E396" s="6">
        <v>3064.6865025000002</v>
      </c>
      <c r="F396" s="6">
        <v>5535.9617908999999</v>
      </c>
      <c r="G396" s="6">
        <v>978.17792540000005</v>
      </c>
      <c r="H396" s="6">
        <v>118.1669792</v>
      </c>
      <c r="I396" s="6">
        <v>259.8844014</v>
      </c>
      <c r="J396" s="6">
        <v>1.6643066803358799</v>
      </c>
      <c r="K396" s="6">
        <v>30.267327183866801</v>
      </c>
      <c r="L396" s="6">
        <v>54.6740316394093</v>
      </c>
      <c r="M396" s="6">
        <v>9.6606394448392194</v>
      </c>
      <c r="N396" s="6">
        <v>1.16703572089935</v>
      </c>
      <c r="O396" s="6">
        <v>2.56665933064949</v>
      </c>
    </row>
    <row r="397" spans="1:15" x14ac:dyDescent="0.25">
      <c r="A397" s="6" t="s">
        <v>291</v>
      </c>
      <c r="B397" s="6" t="s">
        <v>292</v>
      </c>
      <c r="C397" s="6" t="s">
        <v>15</v>
      </c>
      <c r="D397" s="6">
        <v>0</v>
      </c>
      <c r="E397" s="6">
        <v>233.47905919999999</v>
      </c>
      <c r="F397" s="6">
        <v>606.06339579999997</v>
      </c>
      <c r="G397" s="6">
        <v>208.4365952</v>
      </c>
      <c r="H397" s="6">
        <v>198.09411929999999</v>
      </c>
      <c r="I397" s="6">
        <v>760.94059319999997</v>
      </c>
      <c r="J397" s="6">
        <v>0</v>
      </c>
      <c r="K397" s="6">
        <v>11.633156859169</v>
      </c>
      <c r="L397" s="6">
        <v>30.197271541609801</v>
      </c>
      <c r="M397" s="6">
        <v>10.3854093615977</v>
      </c>
      <c r="N397" s="6">
        <v>9.8700927209142595</v>
      </c>
      <c r="O397" s="6">
        <v>37.914069516709198</v>
      </c>
    </row>
    <row r="398" spans="1:15" x14ac:dyDescent="0.25">
      <c r="A398" s="6" t="s">
        <v>291</v>
      </c>
      <c r="B398" s="6" t="s">
        <v>292</v>
      </c>
      <c r="C398" s="6" t="s">
        <v>16</v>
      </c>
      <c r="D398" s="6">
        <v>57.787555099999999</v>
      </c>
      <c r="E398" s="6">
        <v>882.80983140000001</v>
      </c>
      <c r="F398" s="6">
        <v>3513.3900414999998</v>
      </c>
      <c r="G398" s="6">
        <v>2568.2025819</v>
      </c>
      <c r="H398" s="6">
        <v>3636.1798841</v>
      </c>
      <c r="I398" s="6">
        <v>25019.850697000002</v>
      </c>
      <c r="J398" s="6">
        <v>0.16196871408597399</v>
      </c>
      <c r="K398" s="6">
        <v>2.4743662009385399</v>
      </c>
      <c r="L398" s="6">
        <v>9.8474362883059996</v>
      </c>
      <c r="M398" s="6">
        <v>7.1982361770245902</v>
      </c>
      <c r="N398" s="6">
        <v>10.1915953875156</v>
      </c>
      <c r="O398" s="6">
        <v>70.126397232129307</v>
      </c>
    </row>
    <row r="399" spans="1:15" x14ac:dyDescent="0.25">
      <c r="A399" s="6" t="s">
        <v>293</v>
      </c>
      <c r="B399" s="6" t="s">
        <v>294</v>
      </c>
      <c r="C399" s="6" t="s">
        <v>15</v>
      </c>
      <c r="D399" s="6">
        <v>0</v>
      </c>
      <c r="E399" s="6">
        <v>0</v>
      </c>
      <c r="F399" s="6">
        <v>200.0354122</v>
      </c>
      <c r="G399" s="6">
        <v>51.126932500000002</v>
      </c>
      <c r="H399" s="6">
        <v>25.484958800000001</v>
      </c>
      <c r="I399" s="6">
        <v>263.2361219</v>
      </c>
      <c r="J399" s="6">
        <v>0</v>
      </c>
      <c r="K399" s="6">
        <v>0</v>
      </c>
      <c r="L399" s="6">
        <v>37.051593508690097</v>
      </c>
      <c r="M399" s="6">
        <v>9.4699948349257106</v>
      </c>
      <c r="N399" s="6">
        <v>4.72045586158126</v>
      </c>
      <c r="O399" s="6">
        <v>48.757955794803003</v>
      </c>
    </row>
    <row r="400" spans="1:15" x14ac:dyDescent="0.25">
      <c r="A400" s="6" t="s">
        <v>293</v>
      </c>
      <c r="B400" s="6" t="s">
        <v>294</v>
      </c>
      <c r="C400" s="6" t="s">
        <v>16</v>
      </c>
      <c r="D400" s="6">
        <v>0</v>
      </c>
      <c r="E400" s="6">
        <v>162.5150572</v>
      </c>
      <c r="F400" s="6">
        <v>2843.983369</v>
      </c>
      <c r="G400" s="6">
        <v>2784.5600107999999</v>
      </c>
      <c r="H400" s="6">
        <v>1500.1317875</v>
      </c>
      <c r="I400" s="6">
        <v>26389.088350400001</v>
      </c>
      <c r="J400" s="6">
        <v>0</v>
      </c>
      <c r="K400" s="6">
        <v>0.482522900867908</v>
      </c>
      <c r="L400" s="6">
        <v>8.4440613003701799</v>
      </c>
      <c r="M400" s="6">
        <v>8.2676276106432596</v>
      </c>
      <c r="N400" s="6">
        <v>4.4540361629252203</v>
      </c>
      <c r="O400" s="6">
        <v>78.351752025193406</v>
      </c>
    </row>
    <row r="401" spans="1:15" x14ac:dyDescent="0.25">
      <c r="A401" t="s">
        <v>19</v>
      </c>
    </row>
    <row r="402" spans="1:15" x14ac:dyDescent="0.25">
      <c r="A402" t="s">
        <v>1035</v>
      </c>
    </row>
    <row r="403" spans="1:15" x14ac:dyDescent="0.25">
      <c r="A403" t="s">
        <v>20</v>
      </c>
    </row>
    <row r="404" spans="1:15" x14ac:dyDescent="0.25">
      <c r="A404" t="s">
        <v>21</v>
      </c>
    </row>
    <row r="405" spans="1:15" x14ac:dyDescent="0.25">
      <c r="A405" t="s">
        <v>22</v>
      </c>
    </row>
    <row r="408" spans="1:15" x14ac:dyDescent="0.25">
      <c r="L408" s="7" t="str">
        <f>HYPERLINK("#'Indice'!A1", "Ir al índice")</f>
        <v>Ir al índice</v>
      </c>
    </row>
    <row r="409" spans="1:15" ht="17.25" x14ac:dyDescent="0.3">
      <c r="A409" s="4" t="s">
        <v>424</v>
      </c>
    </row>
    <row r="410" spans="1:15" x14ac:dyDescent="0.25">
      <c r="A410" s="5" t="s">
        <v>24</v>
      </c>
      <c r="B410" s="5" t="s">
        <v>69</v>
      </c>
      <c r="C410" s="5" t="s">
        <v>11</v>
      </c>
      <c r="D410" s="5" t="s">
        <v>397</v>
      </c>
      <c r="E410" s="5" t="s">
        <v>398</v>
      </c>
      <c r="F410" s="5" t="s">
        <v>399</v>
      </c>
      <c r="G410" s="5" t="s">
        <v>400</v>
      </c>
      <c r="H410" s="5" t="s">
        <v>401</v>
      </c>
      <c r="I410" s="5" t="s">
        <v>402</v>
      </c>
      <c r="J410" s="5" t="s">
        <v>403</v>
      </c>
      <c r="K410" s="5" t="s">
        <v>404</v>
      </c>
      <c r="L410" s="5" t="s">
        <v>405</v>
      </c>
      <c r="M410" s="5" t="s">
        <v>406</v>
      </c>
      <c r="N410" s="5" t="s">
        <v>407</v>
      </c>
      <c r="O410" s="5" t="s">
        <v>408</v>
      </c>
    </row>
    <row r="411" spans="1:15" x14ac:dyDescent="0.25">
      <c r="A411" s="6" t="s">
        <v>70</v>
      </c>
      <c r="B411" s="6" t="s">
        <v>71</v>
      </c>
      <c r="C411" s="6" t="s">
        <v>15</v>
      </c>
      <c r="D411" s="6">
        <v>6.2391405000000004</v>
      </c>
      <c r="E411" s="6">
        <v>21.849794800000002</v>
      </c>
      <c r="F411" s="6">
        <v>40.202561000000003</v>
      </c>
      <c r="G411" s="6">
        <v>6.4958847999999998</v>
      </c>
      <c r="H411" s="6">
        <v>2.6959304999999998</v>
      </c>
      <c r="I411" s="6">
        <v>1.1810700000000001</v>
      </c>
      <c r="J411" s="6">
        <v>7.9313411903819002</v>
      </c>
      <c r="K411" s="6">
        <v>27.775969702658902</v>
      </c>
      <c r="L411" s="6">
        <v>51.106434935732103</v>
      </c>
      <c r="M411" s="6">
        <v>8.25772054375369</v>
      </c>
      <c r="N411" s="6">
        <v>3.4271298460191502</v>
      </c>
      <c r="O411" s="6">
        <v>1.50140378145425</v>
      </c>
    </row>
    <row r="412" spans="1:15" x14ac:dyDescent="0.25">
      <c r="A412" s="6" t="s">
        <v>70</v>
      </c>
      <c r="B412" s="6" t="s">
        <v>71</v>
      </c>
      <c r="C412" s="6" t="s">
        <v>16</v>
      </c>
      <c r="D412" s="6">
        <v>1.1810700000000001</v>
      </c>
      <c r="E412" s="6">
        <v>18.974165800000002</v>
      </c>
      <c r="F412" s="6">
        <v>26.3173301</v>
      </c>
      <c r="G412" s="6">
        <v>1.1810700000000001</v>
      </c>
      <c r="H412" s="6">
        <v>1.1810700000000001</v>
      </c>
      <c r="I412" s="6">
        <v>30.784865799999999</v>
      </c>
      <c r="J412" s="6">
        <v>1.48339155157751</v>
      </c>
      <c r="K412" s="6">
        <v>23.8310322385218</v>
      </c>
      <c r="L412" s="6">
        <v>33.053845352448697</v>
      </c>
      <c r="M412" s="6">
        <v>1.48339155157751</v>
      </c>
      <c r="N412" s="6">
        <v>1.48339155157751</v>
      </c>
      <c r="O412" s="6">
        <v>38.664947754296897</v>
      </c>
    </row>
    <row r="413" spans="1:15" x14ac:dyDescent="0.25">
      <c r="A413" s="6" t="s">
        <v>72</v>
      </c>
      <c r="B413" s="6" t="s">
        <v>73</v>
      </c>
      <c r="C413" s="6" t="s">
        <v>15</v>
      </c>
      <c r="D413" s="6">
        <v>15.2864325</v>
      </c>
      <c r="E413" s="6">
        <v>44.160805000000003</v>
      </c>
      <c r="F413" s="6">
        <v>39.065327500000002</v>
      </c>
      <c r="G413" s="6">
        <v>3.3969849999999999</v>
      </c>
      <c r="H413" s="6">
        <v>1.6984925</v>
      </c>
      <c r="I413" s="6">
        <v>0</v>
      </c>
      <c r="J413" s="6">
        <v>14.7540983606557</v>
      </c>
      <c r="K413" s="6">
        <v>42.622950819672099</v>
      </c>
      <c r="L413" s="6">
        <v>37.7049180327869</v>
      </c>
      <c r="M413" s="6">
        <v>3.27868852459016</v>
      </c>
      <c r="N413" s="6">
        <v>1.63934426229508</v>
      </c>
      <c r="O413" s="6">
        <v>0</v>
      </c>
    </row>
    <row r="414" spans="1:15" x14ac:dyDescent="0.25">
      <c r="A414" s="6" t="s">
        <v>72</v>
      </c>
      <c r="B414" s="6" t="s">
        <v>73</v>
      </c>
      <c r="C414" s="6" t="s">
        <v>16</v>
      </c>
      <c r="D414" s="6">
        <v>1.6984925</v>
      </c>
      <c r="E414" s="6">
        <v>107.0050275</v>
      </c>
      <c r="F414" s="6">
        <v>69.638192500000002</v>
      </c>
      <c r="G414" s="6">
        <v>10.190955000000001</v>
      </c>
      <c r="H414" s="6">
        <v>0</v>
      </c>
      <c r="I414" s="6">
        <v>78.130655000000004</v>
      </c>
      <c r="J414" s="6">
        <v>0.63694267515923597</v>
      </c>
      <c r="K414" s="6">
        <v>40.127388535031798</v>
      </c>
      <c r="L414" s="6">
        <v>26.1146496815287</v>
      </c>
      <c r="M414" s="6">
        <v>3.8216560509554101</v>
      </c>
      <c r="N414" s="6">
        <v>0</v>
      </c>
      <c r="O414" s="6">
        <v>29.299363057324801</v>
      </c>
    </row>
    <row r="415" spans="1:15" x14ac:dyDescent="0.25">
      <c r="A415" s="6" t="s">
        <v>74</v>
      </c>
      <c r="B415" s="6" t="s">
        <v>75</v>
      </c>
      <c r="C415" s="6" t="s">
        <v>15</v>
      </c>
      <c r="D415" s="6">
        <v>13.992732699999999</v>
      </c>
      <c r="E415" s="6">
        <v>56.168542199999997</v>
      </c>
      <c r="F415" s="6">
        <v>31.6345302</v>
      </c>
      <c r="G415" s="6">
        <v>4.1266080000000001</v>
      </c>
      <c r="H415" s="6">
        <v>0</v>
      </c>
      <c r="I415" s="6">
        <v>0</v>
      </c>
      <c r="J415" s="6">
        <v>13.210360574763</v>
      </c>
      <c r="K415" s="6">
        <v>53.028004702811998</v>
      </c>
      <c r="L415" s="6">
        <v>29.865756712070201</v>
      </c>
      <c r="M415" s="6">
        <v>3.8958780103547301</v>
      </c>
      <c r="N415" s="6">
        <v>0</v>
      </c>
      <c r="O415" s="6">
        <v>0</v>
      </c>
    </row>
    <row r="416" spans="1:15" x14ac:dyDescent="0.25">
      <c r="A416" s="6" t="s">
        <v>74</v>
      </c>
      <c r="B416" s="6" t="s">
        <v>75</v>
      </c>
      <c r="C416" s="6" t="s">
        <v>16</v>
      </c>
      <c r="D416" s="6">
        <v>8.5838058999999998</v>
      </c>
      <c r="E416" s="6">
        <v>81.317838600000002</v>
      </c>
      <c r="F416" s="6">
        <v>108.44579210000001</v>
      </c>
      <c r="G416" s="6">
        <v>2.0296443000000002</v>
      </c>
      <c r="H416" s="6">
        <v>2.0296443000000002</v>
      </c>
      <c r="I416" s="6">
        <v>27.429444199999999</v>
      </c>
      <c r="J416" s="6">
        <v>3.7347498100096699</v>
      </c>
      <c r="K416" s="6">
        <v>35.380783978555101</v>
      </c>
      <c r="L416" s="6">
        <v>47.183953849867798</v>
      </c>
      <c r="M416" s="6">
        <v>0.88308306969198902</v>
      </c>
      <c r="N416" s="6">
        <v>0.88308306969198902</v>
      </c>
      <c r="O416" s="6">
        <v>11.9343462221834</v>
      </c>
    </row>
    <row r="417" spans="1:15" x14ac:dyDescent="0.25">
      <c r="A417" s="6" t="s">
        <v>76</v>
      </c>
      <c r="B417" s="6" t="s">
        <v>77</v>
      </c>
      <c r="C417" s="6" t="s">
        <v>15</v>
      </c>
      <c r="D417" s="6">
        <v>0</v>
      </c>
      <c r="E417" s="6">
        <v>6.3414636</v>
      </c>
      <c r="F417" s="6">
        <v>6.3414636</v>
      </c>
      <c r="G417" s="6">
        <v>0</v>
      </c>
      <c r="H417" s="6">
        <v>0</v>
      </c>
      <c r="I417" s="6">
        <v>0</v>
      </c>
      <c r="J417" s="6">
        <v>0</v>
      </c>
      <c r="K417" s="6">
        <v>50</v>
      </c>
      <c r="L417" s="6">
        <v>50</v>
      </c>
      <c r="M417" s="6">
        <v>0</v>
      </c>
      <c r="N417" s="6">
        <v>0</v>
      </c>
      <c r="O417" s="6">
        <v>0</v>
      </c>
    </row>
    <row r="418" spans="1:15" x14ac:dyDescent="0.25">
      <c r="A418" s="6" t="s">
        <v>76</v>
      </c>
      <c r="B418" s="6" t="s">
        <v>77</v>
      </c>
      <c r="C418" s="6" t="s">
        <v>16</v>
      </c>
      <c r="D418" s="6">
        <v>0</v>
      </c>
      <c r="E418" s="6">
        <v>1.5853659</v>
      </c>
      <c r="F418" s="6">
        <v>1.5853659</v>
      </c>
      <c r="G418" s="6">
        <v>0</v>
      </c>
      <c r="H418" s="6">
        <v>1.5853659</v>
      </c>
      <c r="I418" s="6">
        <v>0</v>
      </c>
      <c r="J418" s="6">
        <v>0</v>
      </c>
      <c r="K418" s="6">
        <v>33.3333333333333</v>
      </c>
      <c r="L418" s="6">
        <v>33.3333333333333</v>
      </c>
      <c r="M418" s="6">
        <v>0</v>
      </c>
      <c r="N418" s="6">
        <v>33.3333333333333</v>
      </c>
      <c r="O418" s="6">
        <v>0</v>
      </c>
    </row>
    <row r="419" spans="1:15" x14ac:dyDescent="0.25">
      <c r="A419" s="6" t="s">
        <v>78</v>
      </c>
      <c r="B419" s="6" t="s">
        <v>79</v>
      </c>
      <c r="C419" s="6" t="s">
        <v>15</v>
      </c>
      <c r="D419" s="6">
        <v>75.859868899999995</v>
      </c>
      <c r="E419" s="6">
        <v>942.40550510000003</v>
      </c>
      <c r="F419" s="6">
        <v>477.513822</v>
      </c>
      <c r="G419" s="6">
        <v>40.221841400000002</v>
      </c>
      <c r="H419" s="6">
        <v>5.5193656999999998</v>
      </c>
      <c r="I419" s="6">
        <v>10.116441</v>
      </c>
      <c r="J419" s="6">
        <v>4.8890221438381198</v>
      </c>
      <c r="K419" s="6">
        <v>60.736215995607303</v>
      </c>
      <c r="L419" s="6">
        <v>30.7748442437234</v>
      </c>
      <c r="M419" s="6">
        <v>2.5922200515501399</v>
      </c>
      <c r="N419" s="6">
        <v>0.35571246719147198</v>
      </c>
      <c r="O419" s="6">
        <v>0.65198509808961602</v>
      </c>
    </row>
    <row r="420" spans="1:15" x14ac:dyDescent="0.25">
      <c r="A420" s="6" t="s">
        <v>78</v>
      </c>
      <c r="B420" s="6" t="s">
        <v>79</v>
      </c>
      <c r="C420" s="6" t="s">
        <v>16</v>
      </c>
      <c r="D420" s="6">
        <v>40.434551399999997</v>
      </c>
      <c r="E420" s="6">
        <v>688.1699946</v>
      </c>
      <c r="F420" s="6">
        <v>523.20967029999997</v>
      </c>
      <c r="G420" s="6">
        <v>60.110054499999997</v>
      </c>
      <c r="H420" s="6">
        <v>17.068550999999999</v>
      </c>
      <c r="I420" s="6">
        <v>48.180682900000001</v>
      </c>
      <c r="J420" s="6">
        <v>2.9360535373361101</v>
      </c>
      <c r="K420" s="6">
        <v>49.969738181240203</v>
      </c>
      <c r="L420" s="6">
        <v>37.991557963785702</v>
      </c>
      <c r="M420" s="6">
        <v>4.3647408474572904</v>
      </c>
      <c r="N420" s="6">
        <v>1.23939002179091</v>
      </c>
      <c r="O420" s="6">
        <v>3.4985194483897302</v>
      </c>
    </row>
    <row r="421" spans="1:15" x14ac:dyDescent="0.25">
      <c r="A421" s="6" t="s">
        <v>90</v>
      </c>
      <c r="B421" s="6" t="s">
        <v>91</v>
      </c>
      <c r="C421" s="6" t="s">
        <v>15</v>
      </c>
      <c r="D421" s="6">
        <v>5.2124192999999996</v>
      </c>
      <c r="E421" s="6">
        <v>150.82092109999999</v>
      </c>
      <c r="F421" s="6">
        <v>152.77311739999999</v>
      </c>
      <c r="G421" s="6">
        <v>20.175762200000001</v>
      </c>
      <c r="H421" s="6">
        <v>0</v>
      </c>
      <c r="I421" s="6">
        <v>2.6902860999999998</v>
      </c>
      <c r="J421" s="6">
        <v>1.5715560392058701</v>
      </c>
      <c r="K421" s="6">
        <v>45.472843942791897</v>
      </c>
      <c r="L421" s="6">
        <v>46.061435479351601</v>
      </c>
      <c r="M421" s="6">
        <v>6.0830372819376697</v>
      </c>
      <c r="N421" s="6">
        <v>0</v>
      </c>
      <c r="O421" s="6">
        <v>0.81112725671294295</v>
      </c>
    </row>
    <row r="422" spans="1:15" x14ac:dyDescent="0.25">
      <c r="A422" s="6" t="s">
        <v>90</v>
      </c>
      <c r="B422" s="6" t="s">
        <v>91</v>
      </c>
      <c r="C422" s="6" t="s">
        <v>16</v>
      </c>
      <c r="D422" s="6">
        <v>14.204348299999999</v>
      </c>
      <c r="E422" s="6">
        <v>230.4792473</v>
      </c>
      <c r="F422" s="6">
        <v>260.71412620000001</v>
      </c>
      <c r="G422" s="6">
        <v>61.836231400000003</v>
      </c>
      <c r="H422" s="6">
        <v>37.059347500000001</v>
      </c>
      <c r="I422" s="6">
        <v>311.7944129</v>
      </c>
      <c r="J422" s="6">
        <v>1.5505445700369</v>
      </c>
      <c r="K422" s="6">
        <v>25.159080716656799</v>
      </c>
      <c r="L422" s="6">
        <v>28.4595156478475</v>
      </c>
      <c r="M422" s="6">
        <v>6.7500339194593897</v>
      </c>
      <c r="N422" s="6">
        <v>4.0453929192397799</v>
      </c>
      <c r="O422" s="6">
        <v>34.035432226759603</v>
      </c>
    </row>
    <row r="423" spans="1:15" x14ac:dyDescent="0.25">
      <c r="A423" s="6" t="s">
        <v>106</v>
      </c>
      <c r="B423" s="6" t="s">
        <v>107</v>
      </c>
      <c r="C423" s="6" t="s">
        <v>15</v>
      </c>
      <c r="D423" s="6">
        <v>61.849434199999997</v>
      </c>
      <c r="E423" s="6">
        <v>953.93644429999995</v>
      </c>
      <c r="F423" s="6">
        <v>722.09660150000002</v>
      </c>
      <c r="G423" s="6">
        <v>70.817125899999994</v>
      </c>
      <c r="H423" s="6">
        <v>8.6593012999999992</v>
      </c>
      <c r="I423" s="6">
        <v>0</v>
      </c>
      <c r="J423" s="6">
        <v>3.4032591996531498</v>
      </c>
      <c r="K423" s="6">
        <v>52.490261583482599</v>
      </c>
      <c r="L423" s="6">
        <v>39.733296413779499</v>
      </c>
      <c r="M423" s="6">
        <v>3.8967055774969501</v>
      </c>
      <c r="N423" s="6">
        <v>0.47647722558783701</v>
      </c>
      <c r="O423" s="6">
        <v>0</v>
      </c>
    </row>
    <row r="424" spans="1:15" x14ac:dyDescent="0.25">
      <c r="A424" s="6" t="s">
        <v>106</v>
      </c>
      <c r="B424" s="6" t="s">
        <v>107</v>
      </c>
      <c r="C424" s="6" t="s">
        <v>16</v>
      </c>
      <c r="D424" s="6">
        <v>21.1507194</v>
      </c>
      <c r="E424" s="6">
        <v>467.362843</v>
      </c>
      <c r="F424" s="6">
        <v>575.77186540000002</v>
      </c>
      <c r="G424" s="6">
        <v>106.8375161</v>
      </c>
      <c r="H424" s="6">
        <v>17.049168900000002</v>
      </c>
      <c r="I424" s="6">
        <v>25.846042300000001</v>
      </c>
      <c r="J424" s="6">
        <v>1.7422078336429601</v>
      </c>
      <c r="K424" s="6">
        <v>38.497187297952998</v>
      </c>
      <c r="L424" s="6">
        <v>47.426956753589302</v>
      </c>
      <c r="M424" s="6">
        <v>8.8003227671005995</v>
      </c>
      <c r="N424" s="6">
        <v>1.4043586439278299</v>
      </c>
      <c r="O424" s="6">
        <v>2.12896670378632</v>
      </c>
    </row>
    <row r="425" spans="1:15" x14ac:dyDescent="0.25">
      <c r="A425" s="6" t="s">
        <v>108</v>
      </c>
      <c r="B425" s="6" t="s">
        <v>109</v>
      </c>
      <c r="C425" s="6" t="s">
        <v>15</v>
      </c>
      <c r="D425" s="6">
        <v>45.115810000000003</v>
      </c>
      <c r="E425" s="6">
        <v>324.83383199999997</v>
      </c>
      <c r="F425" s="6">
        <v>200.31419639999999</v>
      </c>
      <c r="G425" s="6">
        <v>10.8277944</v>
      </c>
      <c r="H425" s="6">
        <v>3.6092648000000001</v>
      </c>
      <c r="I425" s="6">
        <v>1.8046324</v>
      </c>
      <c r="J425" s="6">
        <v>7.6923076923076898</v>
      </c>
      <c r="K425" s="6">
        <v>55.384615384615401</v>
      </c>
      <c r="L425" s="6">
        <v>34.153846153846203</v>
      </c>
      <c r="M425" s="6">
        <v>1.84615384615385</v>
      </c>
      <c r="N425" s="6">
        <v>0.61538461538461497</v>
      </c>
      <c r="O425" s="6">
        <v>0.30769230769230799</v>
      </c>
    </row>
    <row r="426" spans="1:15" x14ac:dyDescent="0.25">
      <c r="A426" s="6" t="s">
        <v>108</v>
      </c>
      <c r="B426" s="6" t="s">
        <v>109</v>
      </c>
      <c r="C426" s="6" t="s">
        <v>16</v>
      </c>
      <c r="D426" s="6">
        <v>14.4370592</v>
      </c>
      <c r="E426" s="6">
        <v>214.75125560000001</v>
      </c>
      <c r="F426" s="6">
        <v>263.47633039999999</v>
      </c>
      <c r="G426" s="6">
        <v>19.850956400000001</v>
      </c>
      <c r="H426" s="6">
        <v>3.6092648000000001</v>
      </c>
      <c r="I426" s="6">
        <v>32.483383199999999</v>
      </c>
      <c r="J426" s="6">
        <v>2.6315789473684199</v>
      </c>
      <c r="K426" s="6">
        <v>39.144736842105303</v>
      </c>
      <c r="L426" s="6">
        <v>48.026315789473699</v>
      </c>
      <c r="M426" s="6">
        <v>3.6184210526315801</v>
      </c>
      <c r="N426" s="6">
        <v>0.65789473684210498</v>
      </c>
      <c r="O426" s="6">
        <v>5.9210526315789496</v>
      </c>
    </row>
    <row r="427" spans="1:15" x14ac:dyDescent="0.25">
      <c r="A427" t="s">
        <v>19</v>
      </c>
    </row>
    <row r="428" spans="1:15" x14ac:dyDescent="0.25">
      <c r="A428" t="s">
        <v>1035</v>
      </c>
    </row>
    <row r="429" spans="1:15" x14ac:dyDescent="0.25">
      <c r="A429" t="s">
        <v>20</v>
      </c>
    </row>
    <row r="430" spans="1:15" x14ac:dyDescent="0.25">
      <c r="A430" t="s">
        <v>21</v>
      </c>
    </row>
    <row r="431" spans="1:15" x14ac:dyDescent="0.25">
      <c r="A431" t="s">
        <v>22</v>
      </c>
    </row>
    <row r="434" spans="1:15" x14ac:dyDescent="0.25">
      <c r="L434" s="7" t="str">
        <f>HYPERLINK("#'Indice'!A1", "Ir al índice")</f>
        <v>Ir al índice</v>
      </c>
    </row>
    <row r="435" spans="1:15" ht="17.25" x14ac:dyDescent="0.3">
      <c r="A435" s="8" t="s">
        <v>425</v>
      </c>
    </row>
    <row r="436" spans="1:15" x14ac:dyDescent="0.25">
      <c r="A436" s="5" t="s">
        <v>24</v>
      </c>
      <c r="B436" s="5" t="s">
        <v>10</v>
      </c>
      <c r="C436" s="5" t="s">
        <v>11</v>
      </c>
      <c r="D436" s="5" t="s">
        <v>397</v>
      </c>
      <c r="E436" s="5" t="s">
        <v>398</v>
      </c>
      <c r="F436" s="5" t="s">
        <v>399</v>
      </c>
      <c r="G436" s="5" t="s">
        <v>400</v>
      </c>
      <c r="H436" s="5" t="s">
        <v>401</v>
      </c>
      <c r="I436" s="5" t="s">
        <v>402</v>
      </c>
      <c r="J436" s="5" t="s">
        <v>403</v>
      </c>
      <c r="K436" s="5" t="s">
        <v>404</v>
      </c>
      <c r="L436" s="5" t="s">
        <v>405</v>
      </c>
      <c r="M436" s="5" t="s">
        <v>406</v>
      </c>
      <c r="N436" s="5" t="s">
        <v>407</v>
      </c>
      <c r="O436" s="5" t="s">
        <v>408</v>
      </c>
    </row>
    <row r="437" spans="1:15" x14ac:dyDescent="0.25">
      <c r="A437" s="6" t="s">
        <v>13</v>
      </c>
      <c r="B437" s="6" t="s">
        <v>14</v>
      </c>
      <c r="C437" s="6" t="s">
        <v>15</v>
      </c>
      <c r="D437" s="6">
        <v>223.55583809999999</v>
      </c>
      <c r="E437" s="6">
        <v>2500.5173080999998</v>
      </c>
      <c r="F437" s="6">
        <v>1669.9416196</v>
      </c>
      <c r="G437" s="6">
        <v>156.0620017</v>
      </c>
      <c r="H437" s="6">
        <v>22.182354799999999</v>
      </c>
      <c r="I437" s="6">
        <v>15.792429500000001</v>
      </c>
      <c r="J437" s="6">
        <v>4.8725659591225297</v>
      </c>
      <c r="K437" s="6">
        <v>54.500636705334898</v>
      </c>
      <c r="L437" s="6">
        <v>36.397621097889399</v>
      </c>
      <c r="M437" s="6">
        <v>3.40148753644177</v>
      </c>
      <c r="N437" s="6">
        <v>0.48348094064674002</v>
      </c>
      <c r="O437" s="6">
        <v>0.34420776056459701</v>
      </c>
    </row>
    <row r="438" spans="1:15" x14ac:dyDescent="0.25">
      <c r="A438" s="6" t="s">
        <v>13</v>
      </c>
      <c r="B438" s="6" t="s">
        <v>14</v>
      </c>
      <c r="C438" s="6" t="s">
        <v>16</v>
      </c>
      <c r="D438" s="6">
        <v>101.6900467</v>
      </c>
      <c r="E438" s="6">
        <v>1809.6457382999999</v>
      </c>
      <c r="F438" s="6">
        <v>1829.1586729000001</v>
      </c>
      <c r="G438" s="6">
        <v>262.03642769999999</v>
      </c>
      <c r="H438" s="6">
        <v>79.582412399999996</v>
      </c>
      <c r="I438" s="6">
        <v>554.64948630000004</v>
      </c>
      <c r="J438" s="6">
        <v>2.19312592493023</v>
      </c>
      <c r="K438" s="6">
        <v>39.028214780092497</v>
      </c>
      <c r="L438" s="6">
        <v>39.449045767307702</v>
      </c>
      <c r="M438" s="6">
        <v>5.6512795648561296</v>
      </c>
      <c r="N438" s="6">
        <v>1.7163356441149999</v>
      </c>
      <c r="O438" s="6">
        <v>11.9619983186984</v>
      </c>
    </row>
    <row r="439" spans="1:15" x14ac:dyDescent="0.25">
      <c r="A439" s="6" t="s">
        <v>25</v>
      </c>
      <c r="B439" s="6" t="s">
        <v>26</v>
      </c>
      <c r="C439" s="6" t="s">
        <v>15</v>
      </c>
      <c r="D439" s="6">
        <v>144.6608975</v>
      </c>
      <c r="E439" s="6">
        <v>933.82056790000001</v>
      </c>
      <c r="F439" s="6">
        <v>1411.1664358999999</v>
      </c>
      <c r="G439" s="6">
        <v>249.15963819999999</v>
      </c>
      <c r="H439" s="6">
        <v>44.651499399999999</v>
      </c>
      <c r="I439" s="6">
        <v>84.694523899999993</v>
      </c>
      <c r="J439" s="6">
        <v>5.0436942908585598</v>
      </c>
      <c r="K439" s="6">
        <v>32.558248624190398</v>
      </c>
      <c r="L439" s="6">
        <v>49.201216218087197</v>
      </c>
      <c r="M439" s="6">
        <v>8.6871094153257609</v>
      </c>
      <c r="N439" s="6">
        <v>1.55680295431635</v>
      </c>
      <c r="O439" s="6">
        <v>2.9529284972216798</v>
      </c>
    </row>
    <row r="440" spans="1:15" x14ac:dyDescent="0.25">
      <c r="A440" s="6" t="s">
        <v>25</v>
      </c>
      <c r="B440" s="6" t="s">
        <v>26</v>
      </c>
      <c r="C440" s="6" t="s">
        <v>16</v>
      </c>
      <c r="D440" s="6">
        <v>55.678985300000001</v>
      </c>
      <c r="E440" s="6">
        <v>1316.9051113</v>
      </c>
      <c r="F440" s="6">
        <v>2307.8823501000002</v>
      </c>
      <c r="G440" s="6">
        <v>445.32206059999999</v>
      </c>
      <c r="H440" s="6">
        <v>81.9506516</v>
      </c>
      <c r="I440" s="6">
        <v>985.38253980000002</v>
      </c>
      <c r="J440" s="6">
        <v>1.0721679277020999</v>
      </c>
      <c r="K440" s="6">
        <v>25.358641443539899</v>
      </c>
      <c r="L440" s="6">
        <v>44.4411374121607</v>
      </c>
      <c r="M440" s="6">
        <v>8.5752286666318192</v>
      </c>
      <c r="N440" s="6">
        <v>1.57806145040881</v>
      </c>
      <c r="O440" s="6">
        <v>18.9747630995567</v>
      </c>
    </row>
    <row r="441" spans="1:15" x14ac:dyDescent="0.25">
      <c r="A441" s="6" t="s">
        <v>27</v>
      </c>
      <c r="B441" s="6" t="s">
        <v>28</v>
      </c>
      <c r="C441" s="6" t="s">
        <v>15</v>
      </c>
      <c r="D441" s="6">
        <v>46.859412399999997</v>
      </c>
      <c r="E441" s="6">
        <v>389.29099580000002</v>
      </c>
      <c r="F441" s="6">
        <v>415.77755409999997</v>
      </c>
      <c r="G441" s="6">
        <v>90.104803500000003</v>
      </c>
      <c r="H441" s="6">
        <v>32.805692899999997</v>
      </c>
      <c r="I441" s="6">
        <v>37.931312599999998</v>
      </c>
      <c r="J441" s="6">
        <v>4.6268573300574403</v>
      </c>
      <c r="K441" s="6">
        <v>38.438251894140002</v>
      </c>
      <c r="L441" s="6">
        <v>41.053511457624197</v>
      </c>
      <c r="M441" s="6">
        <v>8.8968693629491593</v>
      </c>
      <c r="N441" s="6">
        <v>3.23920537812758</v>
      </c>
      <c r="O441" s="6">
        <v>3.7453045771015701</v>
      </c>
    </row>
    <row r="442" spans="1:15" x14ac:dyDescent="0.25">
      <c r="A442" s="6" t="s">
        <v>27</v>
      </c>
      <c r="B442" s="6" t="s">
        <v>28</v>
      </c>
      <c r="C442" s="6" t="s">
        <v>16</v>
      </c>
      <c r="D442" s="6">
        <v>10.9925921</v>
      </c>
      <c r="E442" s="6">
        <v>714.70631609999998</v>
      </c>
      <c r="F442" s="6">
        <v>933.11864539999999</v>
      </c>
      <c r="G442" s="6">
        <v>260.02172949999999</v>
      </c>
      <c r="H442" s="6">
        <v>133.5534529</v>
      </c>
      <c r="I442" s="6">
        <v>709.80983979999996</v>
      </c>
      <c r="J442" s="6">
        <v>0.39796473279358502</v>
      </c>
      <c r="K442" s="6">
        <v>25.8745076252419</v>
      </c>
      <c r="L442" s="6">
        <v>33.781687613181198</v>
      </c>
      <c r="M442" s="6">
        <v>9.4135648043370406</v>
      </c>
      <c r="N442" s="6">
        <v>4.8350346955027304</v>
      </c>
      <c r="O442" s="6">
        <v>25.6972405289435</v>
      </c>
    </row>
    <row r="443" spans="1:15" x14ac:dyDescent="0.25">
      <c r="A443" s="6" t="s">
        <v>29</v>
      </c>
      <c r="B443" s="6" t="s">
        <v>30</v>
      </c>
      <c r="C443" s="6" t="s">
        <v>15</v>
      </c>
      <c r="D443" s="6">
        <v>5.658385</v>
      </c>
      <c r="E443" s="6">
        <v>79.217389999999995</v>
      </c>
      <c r="F443" s="6">
        <v>92.797514000000007</v>
      </c>
      <c r="G443" s="6">
        <v>5.658385</v>
      </c>
      <c r="H443" s="6">
        <v>1.131677</v>
      </c>
      <c r="I443" s="6">
        <v>1.131677</v>
      </c>
      <c r="J443" s="6">
        <v>3.0487804878048799</v>
      </c>
      <c r="K443" s="6">
        <v>42.682926829268297</v>
      </c>
      <c r="L443" s="6">
        <v>50</v>
      </c>
      <c r="M443" s="6">
        <v>3.0487804878048799</v>
      </c>
      <c r="N443" s="6">
        <v>0.60975609756097604</v>
      </c>
      <c r="O443" s="6">
        <v>0.60975609756097604</v>
      </c>
    </row>
    <row r="444" spans="1:15" x14ac:dyDescent="0.25">
      <c r="A444" s="6" t="s">
        <v>29</v>
      </c>
      <c r="B444" s="6" t="s">
        <v>30</v>
      </c>
      <c r="C444" s="6" t="s">
        <v>16</v>
      </c>
      <c r="D444" s="6">
        <v>7.9217389999999996</v>
      </c>
      <c r="E444" s="6">
        <v>176.54161199999999</v>
      </c>
      <c r="F444" s="6">
        <v>203.70186000000001</v>
      </c>
      <c r="G444" s="6">
        <v>24.896894</v>
      </c>
      <c r="H444" s="6">
        <v>6.7900619999999998</v>
      </c>
      <c r="I444" s="6">
        <v>19.238509000000001</v>
      </c>
      <c r="J444" s="6">
        <v>1.80412371134021</v>
      </c>
      <c r="K444" s="6">
        <v>40.206185567010301</v>
      </c>
      <c r="L444" s="6">
        <v>46.3917525773196</v>
      </c>
      <c r="M444" s="6">
        <v>5.6701030927835001</v>
      </c>
      <c r="N444" s="6">
        <v>1.5463917525773201</v>
      </c>
      <c r="O444" s="6">
        <v>4.3814432989690699</v>
      </c>
    </row>
    <row r="445" spans="1:15" x14ac:dyDescent="0.25">
      <c r="A445" s="6" t="s">
        <v>31</v>
      </c>
      <c r="B445" s="6" t="s">
        <v>32</v>
      </c>
      <c r="C445" s="6" t="s">
        <v>15</v>
      </c>
      <c r="D445" s="6">
        <v>117.7694609</v>
      </c>
      <c r="E445" s="6">
        <v>1252.9517994</v>
      </c>
      <c r="F445" s="6">
        <v>963.5482184</v>
      </c>
      <c r="G445" s="6">
        <v>138.8935367</v>
      </c>
      <c r="H445" s="6">
        <v>13.659953</v>
      </c>
      <c r="I445" s="6">
        <v>89.823586800000001</v>
      </c>
      <c r="J445" s="6">
        <v>4.5706486464868901</v>
      </c>
      <c r="K445" s="6">
        <v>48.627228164894603</v>
      </c>
      <c r="L445" s="6">
        <v>37.395436190324098</v>
      </c>
      <c r="M445" s="6">
        <v>5.3904768746685603</v>
      </c>
      <c r="N445" s="6">
        <v>0.53014461655334499</v>
      </c>
      <c r="O445" s="6">
        <v>3.4860655070725399</v>
      </c>
    </row>
    <row r="446" spans="1:15" x14ac:dyDescent="0.25">
      <c r="A446" s="6" t="s">
        <v>31</v>
      </c>
      <c r="B446" s="6" t="s">
        <v>32</v>
      </c>
      <c r="C446" s="6" t="s">
        <v>16</v>
      </c>
      <c r="D446" s="6">
        <v>43.216351000000003</v>
      </c>
      <c r="E446" s="6">
        <v>1194.5943505</v>
      </c>
      <c r="F446" s="6">
        <v>1581.6121490999999</v>
      </c>
      <c r="G446" s="6">
        <v>288.74720580000002</v>
      </c>
      <c r="H446" s="6">
        <v>73.705033999999998</v>
      </c>
      <c r="I446" s="6">
        <v>1151.0112418000001</v>
      </c>
      <c r="J446" s="6">
        <v>0.99740329393910299</v>
      </c>
      <c r="K446" s="6">
        <v>27.570405935238401</v>
      </c>
      <c r="L446" s="6">
        <v>36.502507285875303</v>
      </c>
      <c r="M446" s="6">
        <v>6.6640844846116698</v>
      </c>
      <c r="N446" s="6">
        <v>1.70106087141632</v>
      </c>
      <c r="O446" s="6">
        <v>26.564538128919299</v>
      </c>
    </row>
    <row r="447" spans="1:15" x14ac:dyDescent="0.25">
      <c r="A447" s="6" t="s">
        <v>33</v>
      </c>
      <c r="B447" s="6" t="s">
        <v>34</v>
      </c>
      <c r="C447" s="6" t="s">
        <v>15</v>
      </c>
      <c r="D447" s="6">
        <v>15.224624800000001</v>
      </c>
      <c r="E447" s="6">
        <v>170.22539019999999</v>
      </c>
      <c r="F447" s="6">
        <v>157.5652078</v>
      </c>
      <c r="G447" s="6">
        <v>8.3975366000000005</v>
      </c>
      <c r="H447" s="6">
        <v>4.8048242999999999</v>
      </c>
      <c r="I447" s="6">
        <v>5.0556599000000002</v>
      </c>
      <c r="J447" s="6">
        <v>4.2141578624229998</v>
      </c>
      <c r="K447" s="6">
        <v>47.118183595260298</v>
      </c>
      <c r="L447" s="6">
        <v>43.613860309692697</v>
      </c>
      <c r="M447" s="6">
        <v>2.3244280468491398</v>
      </c>
      <c r="N447" s="6">
        <v>1.32996959645312</v>
      </c>
      <c r="O447" s="6">
        <v>1.3994005893216901</v>
      </c>
    </row>
    <row r="448" spans="1:15" x14ac:dyDescent="0.25">
      <c r="A448" s="6" t="s">
        <v>33</v>
      </c>
      <c r="B448" s="6" t="s">
        <v>34</v>
      </c>
      <c r="C448" s="6" t="s">
        <v>16</v>
      </c>
      <c r="D448" s="6">
        <v>1.4395777000000001</v>
      </c>
      <c r="E448" s="6">
        <v>108.69902279999999</v>
      </c>
      <c r="F448" s="6">
        <v>158.03104540000001</v>
      </c>
      <c r="G448" s="6">
        <v>22.913278699999999</v>
      </c>
      <c r="H448" s="6">
        <v>6.9579589000000004</v>
      </c>
      <c r="I448" s="6">
        <v>38.161273399999999</v>
      </c>
      <c r="J448" s="6">
        <v>0.42818812147840801</v>
      </c>
      <c r="K448" s="6">
        <v>32.331447187095698</v>
      </c>
      <c r="L448" s="6">
        <v>47.004768457510202</v>
      </c>
      <c r="M448" s="6">
        <v>6.8153276919086903</v>
      </c>
      <c r="N448" s="6">
        <v>2.0695759254363102</v>
      </c>
      <c r="O448" s="6">
        <v>11.3506926165708</v>
      </c>
    </row>
    <row r="449" spans="1:15" x14ac:dyDescent="0.25">
      <c r="A449" s="6" t="s">
        <v>35</v>
      </c>
      <c r="B449" s="6" t="s">
        <v>36</v>
      </c>
      <c r="C449" s="6" t="s">
        <v>15</v>
      </c>
      <c r="D449" s="6">
        <v>23.5428125</v>
      </c>
      <c r="E449" s="6">
        <v>395.88402000000002</v>
      </c>
      <c r="F449" s="6">
        <v>324.48035479999999</v>
      </c>
      <c r="G449" s="6">
        <v>29.190228000000001</v>
      </c>
      <c r="H449" s="6">
        <v>10.3130735</v>
      </c>
      <c r="I449" s="6">
        <v>6.0797651999999998</v>
      </c>
      <c r="J449" s="6">
        <v>2.9820269953579399</v>
      </c>
      <c r="K449" s="6">
        <v>50.144256752281599</v>
      </c>
      <c r="L449" s="6">
        <v>41.099982318464399</v>
      </c>
      <c r="M449" s="6">
        <v>3.6973512785124298</v>
      </c>
      <c r="N449" s="6">
        <v>1.3062952262866101</v>
      </c>
      <c r="O449" s="6">
        <v>0.77008742909700301</v>
      </c>
    </row>
    <row r="450" spans="1:15" x14ac:dyDescent="0.25">
      <c r="A450" s="6" t="s">
        <v>35</v>
      </c>
      <c r="B450" s="6" t="s">
        <v>36</v>
      </c>
      <c r="C450" s="6" t="s">
        <v>16</v>
      </c>
      <c r="D450" s="6">
        <v>4.8609071999999998</v>
      </c>
      <c r="E450" s="6">
        <v>266.69082639999999</v>
      </c>
      <c r="F450" s="6">
        <v>501.101966</v>
      </c>
      <c r="G450" s="6">
        <v>74.773036200000007</v>
      </c>
      <c r="H450" s="6">
        <v>16.864085299999999</v>
      </c>
      <c r="I450" s="6">
        <v>17.339413799999999</v>
      </c>
      <c r="J450" s="6">
        <v>0.55135441226687898</v>
      </c>
      <c r="K450" s="6">
        <v>30.249736890006901</v>
      </c>
      <c r="L450" s="6">
        <v>56.838110373657699</v>
      </c>
      <c r="M450" s="6">
        <v>8.4812241277638591</v>
      </c>
      <c r="N450" s="6">
        <v>1.9128297365973199</v>
      </c>
      <c r="O450" s="6">
        <v>1.9667444597072801</v>
      </c>
    </row>
    <row r="451" spans="1:15" x14ac:dyDescent="0.25">
      <c r="A451" s="6" t="s">
        <v>37</v>
      </c>
      <c r="B451" s="6" t="s">
        <v>38</v>
      </c>
      <c r="C451" s="6" t="s">
        <v>15</v>
      </c>
      <c r="D451" s="6">
        <v>45.298869199999999</v>
      </c>
      <c r="E451" s="6">
        <v>621.80010270000002</v>
      </c>
      <c r="F451" s="6">
        <v>871.08069769999997</v>
      </c>
      <c r="G451" s="6">
        <v>92.650317200000003</v>
      </c>
      <c r="H451" s="6">
        <v>10.920713599999999</v>
      </c>
      <c r="I451" s="6">
        <v>24.265004900000001</v>
      </c>
      <c r="J451" s="6">
        <v>2.7189941280801402</v>
      </c>
      <c r="K451" s="6">
        <v>37.322583497976801</v>
      </c>
      <c r="L451" s="6">
        <v>52.285263273862398</v>
      </c>
      <c r="M451" s="6">
        <v>5.56119110433694</v>
      </c>
      <c r="N451" s="6">
        <v>0.65549883865191405</v>
      </c>
      <c r="O451" s="6">
        <v>1.4564691570918</v>
      </c>
    </row>
    <row r="452" spans="1:15" x14ac:dyDescent="0.25">
      <c r="A452" s="6" t="s">
        <v>37</v>
      </c>
      <c r="B452" s="6" t="s">
        <v>38</v>
      </c>
      <c r="C452" s="6" t="s">
        <v>16</v>
      </c>
      <c r="D452" s="6">
        <v>12.2806245</v>
      </c>
      <c r="E452" s="6">
        <v>209.36588230000001</v>
      </c>
      <c r="F452" s="6">
        <v>374.5720187</v>
      </c>
      <c r="G452" s="6">
        <v>101.5865368</v>
      </c>
      <c r="H452" s="6">
        <v>40.891254099999998</v>
      </c>
      <c r="I452" s="6">
        <v>569.47975359999998</v>
      </c>
      <c r="J452" s="6">
        <v>0.93875929866229701</v>
      </c>
      <c r="K452" s="6">
        <v>16.004411569766798</v>
      </c>
      <c r="L452" s="6">
        <v>28.6331501767954</v>
      </c>
      <c r="M452" s="6">
        <v>7.7655094852789999</v>
      </c>
      <c r="N452" s="6">
        <v>3.1258219010228498</v>
      </c>
      <c r="O452" s="6">
        <v>43.532347568473703</v>
      </c>
    </row>
    <row r="453" spans="1:15" x14ac:dyDescent="0.25">
      <c r="A453" t="s">
        <v>19</v>
      </c>
    </row>
    <row r="454" spans="1:15" x14ac:dyDescent="0.25">
      <c r="A454" t="s">
        <v>1035</v>
      </c>
    </row>
    <row r="455" spans="1:15" x14ac:dyDescent="0.25">
      <c r="A455" t="s">
        <v>20</v>
      </c>
    </row>
    <row r="456" spans="1:15" x14ac:dyDescent="0.25">
      <c r="A456" t="s">
        <v>21</v>
      </c>
    </row>
    <row r="457" spans="1:15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426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427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428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430</v>
      </c>
      <c r="F16" s="5" t="s">
        <v>431</v>
      </c>
      <c r="G16" s="5" t="s">
        <v>432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502164.87516160001</v>
      </c>
      <c r="E17" s="6">
        <v>1713627.0823229</v>
      </c>
      <c r="F17" s="6">
        <v>22.662997465325599</v>
      </c>
      <c r="G17" s="6">
        <v>77.337002534674397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953488.9827853</v>
      </c>
      <c r="E18" s="6">
        <v>4688174.0596607001</v>
      </c>
      <c r="F18" s="6">
        <v>16.900849547581402</v>
      </c>
      <c r="G18" s="6">
        <v>83.099150452418598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4155.3032100999999</v>
      </c>
      <c r="E19" s="6">
        <v>10358.447625700001</v>
      </c>
      <c r="F19" s="6">
        <v>28.6301126229232</v>
      </c>
      <c r="G19" s="6">
        <v>71.369887377076793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4027.5547458000001</v>
      </c>
      <c r="E20" s="6">
        <v>10965.6943971</v>
      </c>
      <c r="F20" s="6">
        <v>26.862454611495799</v>
      </c>
      <c r="G20" s="6">
        <v>73.137545388504194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498009.57195150002</v>
      </c>
      <c r="E21" s="6">
        <v>1703268.6346972</v>
      </c>
      <c r="F21" s="6">
        <v>22.6236543135402</v>
      </c>
      <c r="G21" s="6">
        <v>77.3763456864598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949461.42803950002</v>
      </c>
      <c r="E22" s="6">
        <v>4677208.3652635999</v>
      </c>
      <c r="F22" s="6">
        <v>16.874305102630199</v>
      </c>
      <c r="G22" s="6">
        <v>83.125694897369698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433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430</v>
      </c>
      <c r="F32" s="5" t="s">
        <v>431</v>
      </c>
      <c r="G32" s="5" t="s">
        <v>432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502164.87516160001</v>
      </c>
      <c r="E33" s="6">
        <v>1713627.0823229</v>
      </c>
      <c r="F33" s="6">
        <v>22.662997465325599</v>
      </c>
      <c r="G33" s="6">
        <v>77.337002534674397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953488.9827853</v>
      </c>
      <c r="E34" s="6">
        <v>4688174.0596607001</v>
      </c>
      <c r="F34" s="6">
        <v>16.900849547581402</v>
      </c>
      <c r="G34" s="6">
        <v>83.099150452418598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7677.5860486000001</v>
      </c>
      <c r="E35" s="6">
        <v>29348.150626899998</v>
      </c>
      <c r="F35" s="6">
        <v>20.735809028967299</v>
      </c>
      <c r="G35" s="6">
        <v>79.264190971032704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22711.413950599999</v>
      </c>
      <c r="E36" s="6">
        <v>97561.849373999998</v>
      </c>
      <c r="F36" s="6">
        <v>18.883177626356701</v>
      </c>
      <c r="G36" s="6">
        <v>81.116822373643302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2183.2974927</v>
      </c>
      <c r="E37" s="6">
        <v>6640.1063419000002</v>
      </c>
      <c r="F37" s="6">
        <v>24.7443904147109</v>
      </c>
      <c r="G37" s="6">
        <v>75.255609585289093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6460.7025102999996</v>
      </c>
      <c r="E38" s="6">
        <v>23615.893664499999</v>
      </c>
      <c r="F38" s="6">
        <v>21.480830053878101</v>
      </c>
      <c r="G38" s="6">
        <v>78.519169946121906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3288.0390035999999</v>
      </c>
      <c r="E39" s="6">
        <v>10519.1126728</v>
      </c>
      <c r="F39" s="6">
        <v>23.814028270726599</v>
      </c>
      <c r="G39" s="6">
        <v>76.185971729273405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20487.339873500001</v>
      </c>
      <c r="E40" s="6">
        <v>76222.508430999995</v>
      </c>
      <c r="F40" s="6">
        <v>21.184336686160101</v>
      </c>
      <c r="G40" s="6">
        <v>78.815663313839906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2130.3453825000001</v>
      </c>
      <c r="E41" s="6">
        <v>8816.5265990999997</v>
      </c>
      <c r="F41" s="6">
        <v>19.460768209227101</v>
      </c>
      <c r="G41" s="6">
        <v>80.539231790772902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4892.6546189999999</v>
      </c>
      <c r="E42" s="6">
        <v>18763.473401200001</v>
      </c>
      <c r="F42" s="6">
        <v>20.682398297904701</v>
      </c>
      <c r="G42" s="6">
        <v>79.317601702095303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13102.4005848</v>
      </c>
      <c r="E43" s="6">
        <v>39195.815351700003</v>
      </c>
      <c r="F43" s="6">
        <v>25.053245794672598</v>
      </c>
      <c r="G43" s="6">
        <v>74.946754205327395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22832.663853400001</v>
      </c>
      <c r="E44" s="6">
        <v>83327.120160499995</v>
      </c>
      <c r="F44" s="6">
        <v>21.5078280965704</v>
      </c>
      <c r="G44" s="6">
        <v>78.492171903429593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73407.905370099994</v>
      </c>
      <c r="E45" s="6">
        <v>224419.1624425</v>
      </c>
      <c r="F45" s="6">
        <v>24.647828657498</v>
      </c>
      <c r="G45" s="6">
        <v>75.352171342502004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112854.0946297</v>
      </c>
      <c r="E46" s="6">
        <v>381833.83756100002</v>
      </c>
      <c r="F46" s="6">
        <v>22.813189343417299</v>
      </c>
      <c r="G46" s="6">
        <v>77.186810656582693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2265.6922768999998</v>
      </c>
      <c r="E47" s="6">
        <v>8611.3161486000008</v>
      </c>
      <c r="F47" s="6">
        <v>20.830105009281102</v>
      </c>
      <c r="G47" s="6">
        <v>79.169894990718902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3973.3077272999999</v>
      </c>
      <c r="E48" s="6">
        <v>15646.683857399999</v>
      </c>
      <c r="F48" s="6">
        <v>20.251322280884398</v>
      </c>
      <c r="G48" s="6">
        <v>79.748677719115605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434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430</v>
      </c>
      <c r="F58" s="5" t="s">
        <v>431</v>
      </c>
      <c r="G58" s="5" t="s">
        <v>432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498009.57195150002</v>
      </c>
      <c r="E59" s="6">
        <v>1703268.6346972</v>
      </c>
      <c r="F59" s="6">
        <v>22.6236543135402</v>
      </c>
      <c r="G59" s="6">
        <v>77.3763456864598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949461.42803950002</v>
      </c>
      <c r="E60" s="6">
        <v>4677208.3652635999</v>
      </c>
      <c r="F60" s="6">
        <v>16.874305102630199</v>
      </c>
      <c r="G60" s="6">
        <v>83.125694897369698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916.89623170000004</v>
      </c>
      <c r="E61" s="6">
        <v>2390.3360455000002</v>
      </c>
      <c r="F61" s="6">
        <v>27.723974455047099</v>
      </c>
      <c r="G61" s="6">
        <v>72.276025544952901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1383.1037693000001</v>
      </c>
      <c r="E62" s="6">
        <v>4894.6639551999997</v>
      </c>
      <c r="F62" s="6">
        <v>22.031776739719401</v>
      </c>
      <c r="G62" s="6">
        <v>77.968223260280695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1865.7435101999999</v>
      </c>
      <c r="E63" s="6">
        <v>7353.9503906</v>
      </c>
      <c r="F63" s="6">
        <v>20.236501669953601</v>
      </c>
      <c r="G63" s="6">
        <v>79.763498330046403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12483.2564926</v>
      </c>
      <c r="E64" s="6">
        <v>47071.049613499999</v>
      </c>
      <c r="F64" s="6">
        <v>20.9611316272584</v>
      </c>
      <c r="G64" s="6">
        <v>79.038868372741604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5092.1565698000004</v>
      </c>
      <c r="E65" s="6">
        <v>22820.863789800002</v>
      </c>
      <c r="F65" s="6">
        <v>18.242943630601001</v>
      </c>
      <c r="G65" s="6">
        <v>81.757056369398995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19088.843429699999</v>
      </c>
      <c r="E66" s="6">
        <v>84938.136209599994</v>
      </c>
      <c r="F66" s="6">
        <v>18.349896820890201</v>
      </c>
      <c r="G66" s="6">
        <v>81.650103179109806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1307.9819974</v>
      </c>
      <c r="E67" s="6">
        <v>4250.3707053999997</v>
      </c>
      <c r="F67" s="6">
        <v>23.5318279953899</v>
      </c>
      <c r="G67" s="6">
        <v>76.468172004610096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4155.0180032999997</v>
      </c>
      <c r="E68" s="6">
        <v>16556.629297300002</v>
      </c>
      <c r="F68" s="6">
        <v>20.061262839193098</v>
      </c>
      <c r="G68" s="6">
        <v>79.938737160806994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1701.3287236000001</v>
      </c>
      <c r="E69" s="6">
        <v>4055.8900852000002</v>
      </c>
      <c r="F69" s="6">
        <v>29.551225689033998</v>
      </c>
      <c r="G69" s="6">
        <v>70.448774310966101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4399.6712796000002</v>
      </c>
      <c r="E70" s="6">
        <v>13599.1099182</v>
      </c>
      <c r="F70" s="6">
        <v>24.4442733718979</v>
      </c>
      <c r="G70" s="6">
        <v>75.555726628102093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12548.689165100001</v>
      </c>
      <c r="E71" s="6">
        <v>42131.418480699998</v>
      </c>
      <c r="F71" s="6">
        <v>22.9492766297871</v>
      </c>
      <c r="G71" s="6">
        <v>77.050723370212907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21088.310834299999</v>
      </c>
      <c r="E72" s="6">
        <v>77334.581522599998</v>
      </c>
      <c r="F72" s="6">
        <v>21.4262254738763</v>
      </c>
      <c r="G72" s="6">
        <v>78.5737745261237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3142.0526706000001</v>
      </c>
      <c r="E73" s="6">
        <v>10110.5772758</v>
      </c>
      <c r="F73" s="6">
        <v>23.708899164226001</v>
      </c>
      <c r="G73" s="6">
        <v>76.291100835774003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20208.9473315</v>
      </c>
      <c r="E74" s="6">
        <v>75233.422732999999</v>
      </c>
      <c r="F74" s="6">
        <v>21.173978933929199</v>
      </c>
      <c r="G74" s="6">
        <v>78.826021066070794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10444.0523271</v>
      </c>
      <c r="E75" s="6">
        <v>34813.231453400003</v>
      </c>
      <c r="F75" s="6">
        <v>23.077063965557802</v>
      </c>
      <c r="G75" s="6">
        <v>76.922936034442202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15902.9476739</v>
      </c>
      <c r="E76" s="6">
        <v>79349.768542499995</v>
      </c>
      <c r="F76" s="6">
        <v>16.695531954984698</v>
      </c>
      <c r="G76" s="6">
        <v>83.304468045015298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1084.882989</v>
      </c>
      <c r="E77" s="6">
        <v>2646.1559086000002</v>
      </c>
      <c r="F77" s="6">
        <v>29.077236093621401</v>
      </c>
      <c r="G77" s="6">
        <v>70.922763906378606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2593.1170109999998</v>
      </c>
      <c r="E78" s="6">
        <v>8226.8440898999997</v>
      </c>
      <c r="F78" s="6">
        <v>23.966047445256599</v>
      </c>
      <c r="G78" s="6">
        <v>76.033952554743394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880.75700489999997</v>
      </c>
      <c r="E79" s="6">
        <v>4320.3605292000002</v>
      </c>
      <c r="F79" s="6">
        <v>16.9339954178214</v>
      </c>
      <c r="G79" s="6">
        <v>83.066004582178607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2321.2429944</v>
      </c>
      <c r="E80" s="6">
        <v>9788.6394724000002</v>
      </c>
      <c r="F80" s="6">
        <v>19.168171126052101</v>
      </c>
      <c r="G80" s="6">
        <v>80.831828873947899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8142.7556556999998</v>
      </c>
      <c r="E81" s="6">
        <v>23619.215793399999</v>
      </c>
      <c r="F81" s="6">
        <v>25.636808057551299</v>
      </c>
      <c r="G81" s="6">
        <v>74.363191942448694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21768.244344499999</v>
      </c>
      <c r="E82" s="6">
        <v>73845.784207200006</v>
      </c>
      <c r="F82" s="6">
        <v>22.766789219355601</v>
      </c>
      <c r="G82" s="6">
        <v>77.233210780644399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12833.9068785</v>
      </c>
      <c r="E83" s="6">
        <v>38430.298093099998</v>
      </c>
      <c r="F83" s="6">
        <v>25.034830610578901</v>
      </c>
      <c r="G83" s="6">
        <v>74.965169389421206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22623.093121999998</v>
      </c>
      <c r="E84" s="6">
        <v>82613.701903299996</v>
      </c>
      <c r="F84" s="6">
        <v>21.4973224113877</v>
      </c>
      <c r="G84" s="6">
        <v>78.5026775886123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2064.8207867000001</v>
      </c>
      <c r="E85" s="6">
        <v>5923.2524248</v>
      </c>
      <c r="F85" s="6">
        <v>25.848796474816801</v>
      </c>
      <c r="G85" s="6">
        <v>74.151203525183206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4106.1792133999998</v>
      </c>
      <c r="E86" s="6">
        <v>16255.747576600001</v>
      </c>
      <c r="F86" s="6">
        <v>20.165965901697501</v>
      </c>
      <c r="G86" s="6">
        <v>79.834034098302496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72795.932409500005</v>
      </c>
      <c r="E87" s="6">
        <v>222965.26566189999</v>
      </c>
      <c r="F87" s="6">
        <v>24.613077335427299</v>
      </c>
      <c r="G87" s="6">
        <v>75.386922664572694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112187.0675911</v>
      </c>
      <c r="E88" s="6">
        <v>380034.73434109997</v>
      </c>
      <c r="F88" s="6">
        <v>22.791974502290099</v>
      </c>
      <c r="G88" s="6">
        <v>77.208025497709897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1404.6656512</v>
      </c>
      <c r="E89" s="6">
        <v>5461.6058456999999</v>
      </c>
      <c r="F89" s="6">
        <v>20.4574731982879</v>
      </c>
      <c r="G89" s="6">
        <v>79.5425268017121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2978.3343503999999</v>
      </c>
      <c r="E90" s="6">
        <v>12564.3941586</v>
      </c>
      <c r="F90" s="6">
        <v>19.162236210169901</v>
      </c>
      <c r="G90" s="6">
        <v>80.837763789830106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771.04179139999997</v>
      </c>
      <c r="E91" s="6">
        <v>2409.6509000999999</v>
      </c>
      <c r="F91" s="6">
        <v>24.241316788022701</v>
      </c>
      <c r="G91" s="6">
        <v>75.758683211977299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1113.9582069000001</v>
      </c>
      <c r="E92" s="6">
        <v>5017.3490978999998</v>
      </c>
      <c r="F92" s="6">
        <v>18.168363638011101</v>
      </c>
      <c r="G92" s="6">
        <v>81.831636361988899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495.54996019999999</v>
      </c>
      <c r="E93" s="6">
        <v>1640.2088226000001</v>
      </c>
      <c r="F93" s="6">
        <v>23.202524750961299</v>
      </c>
      <c r="G93" s="6">
        <v>76.797475249038698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1126.4500396999999</v>
      </c>
      <c r="E94" s="6">
        <v>5277.7911741999997</v>
      </c>
      <c r="F94" s="6">
        <v>17.5891257383484</v>
      </c>
      <c r="G94" s="6">
        <v>82.4108742616516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256.39866489999997</v>
      </c>
      <c r="E95" s="6">
        <v>616.82108300000004</v>
      </c>
      <c r="F95" s="6">
        <v>29.362444621369502</v>
      </c>
      <c r="G95" s="6">
        <v>70.637555378630495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2186.6013351000001</v>
      </c>
      <c r="E96" s="6">
        <v>8451.1789200999992</v>
      </c>
      <c r="F96" s="6">
        <v>20.5550526768133</v>
      </c>
      <c r="G96" s="6">
        <v>79.444947323186696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1087.1027568</v>
      </c>
      <c r="E97" s="6">
        <v>2420.5359712999998</v>
      </c>
      <c r="F97" s="6">
        <v>30.9924379637824</v>
      </c>
      <c r="G97" s="6">
        <v>69.007562036217493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3795.8972432999999</v>
      </c>
      <c r="E98" s="6">
        <v>13430.4640282</v>
      </c>
      <c r="F98" s="6">
        <v>22.035397861880998</v>
      </c>
      <c r="G98" s="6">
        <v>77.964602138119005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168.29207260000001</v>
      </c>
      <c r="E99" s="6">
        <v>615.53969259999997</v>
      </c>
      <c r="F99" s="6">
        <v>21.470432823943899</v>
      </c>
      <c r="G99" s="6">
        <v>78.529567176056105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145.7079281</v>
      </c>
      <c r="E100" s="6">
        <v>697.46031540000001</v>
      </c>
      <c r="F100" s="6">
        <v>17.281002839381699</v>
      </c>
      <c r="G100" s="6">
        <v>82.718997160618301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11070.3937152</v>
      </c>
      <c r="E101" s="6">
        <v>36044.311496000002</v>
      </c>
      <c r="F101" s="6">
        <v>23.4966846668678</v>
      </c>
      <c r="G101" s="6">
        <v>76.503315333132207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16454.606284900001</v>
      </c>
      <c r="E102" s="6">
        <v>65855.688504999998</v>
      </c>
      <c r="F102" s="6">
        <v>19.990945636752901</v>
      </c>
      <c r="G102" s="6">
        <v>80.009054363247103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435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430</v>
      </c>
      <c r="F112" s="5" t="s">
        <v>431</v>
      </c>
      <c r="G112" s="5" t="s">
        <v>432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18043.2954087</v>
      </c>
      <c r="E113" s="6">
        <v>55581.813919</v>
      </c>
      <c r="F113" s="6">
        <v>24.506986235348901</v>
      </c>
      <c r="G113" s="6">
        <v>75.493013764651096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70718.704591400005</v>
      </c>
      <c r="E114" s="6">
        <v>429451.18609199999</v>
      </c>
      <c r="F114" s="6">
        <v>14.1389367710188</v>
      </c>
      <c r="G114" s="6">
        <v>85.861063228981195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3006.4784272000002</v>
      </c>
      <c r="E115" s="6">
        <v>10786.816386300001</v>
      </c>
      <c r="F115" s="6">
        <v>21.7966661907165</v>
      </c>
      <c r="G115" s="6">
        <v>78.203333809283507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20519.0542336</v>
      </c>
      <c r="E116" s="6">
        <v>140063.6509522</v>
      </c>
      <c r="F116" s="6">
        <v>12.777873065383201</v>
      </c>
      <c r="G116" s="6">
        <v>87.222126934616796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9591.6150367999999</v>
      </c>
      <c r="E117" s="6">
        <v>29687.6216776</v>
      </c>
      <c r="F117" s="6">
        <v>24.4190463947678</v>
      </c>
      <c r="G117" s="6">
        <v>75.580953605232196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10415.3849639</v>
      </c>
      <c r="E118" s="6">
        <v>58035.378329699997</v>
      </c>
      <c r="F118" s="6">
        <v>15.2158784836718</v>
      </c>
      <c r="G118" s="6">
        <v>84.784121516328199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38351.077029100001</v>
      </c>
      <c r="E119" s="6">
        <v>125489.603991</v>
      </c>
      <c r="F119" s="6">
        <v>23.4075424920842</v>
      </c>
      <c r="G119" s="6">
        <v>76.592457507915796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46678.7034595</v>
      </c>
      <c r="E120" s="6">
        <v>191477.61552029999</v>
      </c>
      <c r="F120" s="6">
        <v>19.600027267577602</v>
      </c>
      <c r="G120" s="6">
        <v>80.399972732422398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46429.110464400001</v>
      </c>
      <c r="E121" s="6">
        <v>134046.661143</v>
      </c>
      <c r="F121" s="6">
        <v>25.725952049342201</v>
      </c>
      <c r="G121" s="6">
        <v>74.274047950657803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47593.889537499999</v>
      </c>
      <c r="E122" s="6">
        <v>167690.33887109999</v>
      </c>
      <c r="F122" s="6">
        <v>22.107466900533399</v>
      </c>
      <c r="G122" s="6">
        <v>77.892533099466604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19335.023998699999</v>
      </c>
      <c r="E123" s="6">
        <v>68447.957998500002</v>
      </c>
      <c r="F123" s="6">
        <v>22.025936643752601</v>
      </c>
      <c r="G123" s="6">
        <v>77.974063356247399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16499.976002200001</v>
      </c>
      <c r="E124" s="6">
        <v>76298.042012799997</v>
      </c>
      <c r="F124" s="6">
        <v>17.7805263034098</v>
      </c>
      <c r="G124" s="6">
        <v>82.2194736965902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70673.277847899997</v>
      </c>
      <c r="E125" s="6">
        <v>232986.0786253</v>
      </c>
      <c r="F125" s="6">
        <v>23.273868017347699</v>
      </c>
      <c r="G125" s="6">
        <v>76.726131982652305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87866.722150100002</v>
      </c>
      <c r="E126" s="6">
        <v>332564.9213776</v>
      </c>
      <c r="F126" s="6">
        <v>20.899169580300899</v>
      </c>
      <c r="G126" s="6">
        <v>79.100830419699193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72443.5536402</v>
      </c>
      <c r="E127" s="6">
        <v>268822.76219470002</v>
      </c>
      <c r="F127" s="6">
        <v>21.2278652415397</v>
      </c>
      <c r="G127" s="6">
        <v>78.772134758460297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118978.44636099999</v>
      </c>
      <c r="E128" s="6">
        <v>574280.23781129997</v>
      </c>
      <c r="F128" s="6">
        <v>17.162200644201299</v>
      </c>
      <c r="G128" s="6">
        <v>82.837799355798694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12267.390028100001</v>
      </c>
      <c r="E129" s="6">
        <v>48019.616228300001</v>
      </c>
      <c r="F129" s="6">
        <v>20.348315150908199</v>
      </c>
      <c r="G129" s="6">
        <v>79.651684849091794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52499.609971700003</v>
      </c>
      <c r="E130" s="6">
        <v>282643.38377180003</v>
      </c>
      <c r="F130" s="6">
        <v>15.664838875277299</v>
      </c>
      <c r="G130" s="6">
        <v>84.335161124722703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29170.775273700001</v>
      </c>
      <c r="E131" s="6">
        <v>124678.2630724</v>
      </c>
      <c r="F131" s="6">
        <v>18.9606484299741</v>
      </c>
      <c r="G131" s="6">
        <v>81.0393515700259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99410.224720900005</v>
      </c>
      <c r="E132" s="6">
        <v>561207.73692629999</v>
      </c>
      <c r="F132" s="6">
        <v>15.0480656736956</v>
      </c>
      <c r="G132" s="6">
        <v>84.951934326304396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47490.8826309</v>
      </c>
      <c r="E133" s="6">
        <v>169766.96903810001</v>
      </c>
      <c r="F133" s="6">
        <v>21.859225002028499</v>
      </c>
      <c r="G133" s="6">
        <v>78.140774997971505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173114.11736249999</v>
      </c>
      <c r="E134" s="6">
        <v>869682.03095529997</v>
      </c>
      <c r="F134" s="6">
        <v>16.6009548119027</v>
      </c>
      <c r="G134" s="6">
        <v>83.399045188097304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4281.2799281999996</v>
      </c>
      <c r="E135" s="6">
        <v>18195.891765299999</v>
      </c>
      <c r="F135" s="6">
        <v>19.047235953792502</v>
      </c>
      <c r="G135" s="6">
        <v>80.952764046207506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16870.720073600001</v>
      </c>
      <c r="E136" s="6">
        <v>108645.1081591</v>
      </c>
      <c r="F136" s="6">
        <v>13.4411096282793</v>
      </c>
      <c r="G136" s="6">
        <v>86.558890371720693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1526.8030675</v>
      </c>
      <c r="E137" s="6">
        <v>8449.5934378000002</v>
      </c>
      <c r="F137" s="6">
        <v>15.3041538263729</v>
      </c>
      <c r="G137" s="6">
        <v>84.695846173627103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17523.196930400001</v>
      </c>
      <c r="E138" s="6">
        <v>140900.40656239999</v>
      </c>
      <c r="F138" s="6">
        <v>11.060976107134399</v>
      </c>
      <c r="G138" s="6">
        <v>88.939023892865606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6270.6673559000001</v>
      </c>
      <c r="E139" s="6">
        <v>25050.284485299999</v>
      </c>
      <c r="F139" s="6">
        <v>20.0206794087639</v>
      </c>
      <c r="G139" s="6">
        <v>79.979320591236004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7735.3326430999996</v>
      </c>
      <c r="E140" s="6">
        <v>44345.7155184</v>
      </c>
      <c r="F140" s="6">
        <v>14.8524903322092</v>
      </c>
      <c r="G140" s="6">
        <v>85.1475096677908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4965.4742576999997</v>
      </c>
      <c r="E141" s="6">
        <v>19102.560192600002</v>
      </c>
      <c r="F141" s="6">
        <v>20.630991982139602</v>
      </c>
      <c r="G141" s="6">
        <v>79.369008017860395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9546.5257419000009</v>
      </c>
      <c r="E142" s="6">
        <v>48807.439806399998</v>
      </c>
      <c r="F142" s="6">
        <v>16.3596863592728</v>
      </c>
      <c r="G142" s="6">
        <v>83.6403136407272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7830.2086572999997</v>
      </c>
      <c r="E143" s="6">
        <v>36788.890295899997</v>
      </c>
      <c r="F143" s="6">
        <v>17.549006683243299</v>
      </c>
      <c r="G143" s="6">
        <v>82.450993316756694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31077.791339899999</v>
      </c>
      <c r="E144" s="6">
        <v>178293.10970150001</v>
      </c>
      <c r="F144" s="6">
        <v>14.843414813291</v>
      </c>
      <c r="G144" s="6">
        <v>85.156585186708995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890.5624699</v>
      </c>
      <c r="E145" s="6">
        <v>5575.8528957999997</v>
      </c>
      <c r="F145" s="6">
        <v>13.7721197840745</v>
      </c>
      <c r="G145" s="6">
        <v>86.227880215925595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1215.4375304</v>
      </c>
      <c r="E146" s="6">
        <v>10288.147105800001</v>
      </c>
      <c r="F146" s="6">
        <v>10.5657285866808</v>
      </c>
      <c r="G146" s="6">
        <v>89.434271413319195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31402.431692400001</v>
      </c>
      <c r="E147" s="6">
        <v>104541.9479963</v>
      </c>
      <c r="F147" s="6">
        <v>23.0994703600904</v>
      </c>
      <c r="G147" s="6">
        <v>76.900529639909607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46824.5683106</v>
      </c>
      <c r="E148" s="6">
        <v>202161.05202120001</v>
      </c>
      <c r="F148" s="6">
        <v>18.806133562332299</v>
      </c>
      <c r="G148" s="6">
        <v>81.193866437667694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77774.488597799995</v>
      </c>
      <c r="E149" s="6">
        <v>226272.46900370001</v>
      </c>
      <c r="F149" s="6">
        <v>25.5797621562572</v>
      </c>
      <c r="G149" s="6">
        <v>74.420237843742797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77985.5114091</v>
      </c>
      <c r="E150" s="6">
        <v>269925.53099629999</v>
      </c>
      <c r="F150" s="6">
        <v>22.415359647661901</v>
      </c>
      <c r="G150" s="6">
        <v>77.584640352338099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420.4793492</v>
      </c>
      <c r="E151" s="6">
        <v>1335.4279759999999</v>
      </c>
      <c r="F151" s="6">
        <v>23.946557040082201</v>
      </c>
      <c r="G151" s="6">
        <v>76.053442959917803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415.06545199999999</v>
      </c>
      <c r="E152" s="6">
        <v>1413.0271691999999</v>
      </c>
      <c r="F152" s="6">
        <v>22.704837117472898</v>
      </c>
      <c r="G152" s="6">
        <v>77.295162882527094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436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430</v>
      </c>
      <c r="F162" s="5" t="s">
        <v>431</v>
      </c>
      <c r="G162" s="5" t="s">
        <v>432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17915.6474887</v>
      </c>
      <c r="E163" s="6">
        <v>55381.997500600002</v>
      </c>
      <c r="F163" s="6">
        <v>24.442323476170799</v>
      </c>
      <c r="G163" s="6">
        <v>75.557676523829201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70647.352510500001</v>
      </c>
      <c r="E164" s="6">
        <v>429276.00250340003</v>
      </c>
      <c r="F164" s="6">
        <v>14.131636740303099</v>
      </c>
      <c r="G164" s="6">
        <v>85.868363259696906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2940.2372197</v>
      </c>
      <c r="E165" s="6">
        <v>10576.2033163</v>
      </c>
      <c r="F165" s="6">
        <v>21.753043723818401</v>
      </c>
      <c r="G165" s="6">
        <v>78.246956276181507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20396.762773599999</v>
      </c>
      <c r="E166" s="6">
        <v>139448.79666719999</v>
      </c>
      <c r="F166" s="6">
        <v>12.7602936515444</v>
      </c>
      <c r="G166" s="6">
        <v>87.239706348455599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9534.2883889999994</v>
      </c>
      <c r="E167" s="6">
        <v>29505.276639299998</v>
      </c>
      <c r="F167" s="6">
        <v>24.4221173624464</v>
      </c>
      <c r="G167" s="6">
        <v>75.5778826375536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10125.7116105</v>
      </c>
      <c r="E168" s="6">
        <v>57537.723364199999</v>
      </c>
      <c r="F168" s="6">
        <v>14.964820533107901</v>
      </c>
      <c r="G168" s="6">
        <v>85.035179466892103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38333.638004200002</v>
      </c>
      <c r="E169" s="6">
        <v>125462.65277070001</v>
      </c>
      <c r="F169" s="6">
        <v>23.403239366928499</v>
      </c>
      <c r="G169" s="6">
        <v>76.596760633071597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46672.361995899999</v>
      </c>
      <c r="E170" s="6">
        <v>191463.34722719999</v>
      </c>
      <c r="F170" s="6">
        <v>19.599060614707899</v>
      </c>
      <c r="G170" s="6">
        <v>80.400939385292105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45137.969790399999</v>
      </c>
      <c r="E171" s="6">
        <v>130453.6517928</v>
      </c>
      <c r="F171" s="6">
        <v>25.706220708835101</v>
      </c>
      <c r="G171" s="6">
        <v>74.293779291164896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46302.0302123</v>
      </c>
      <c r="E172" s="6">
        <v>164502.34821910001</v>
      </c>
      <c r="F172" s="6">
        <v>21.964453754155599</v>
      </c>
      <c r="G172" s="6">
        <v>78.035546245844401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19335.023998699999</v>
      </c>
      <c r="E173" s="6">
        <v>68447.957998500002</v>
      </c>
      <c r="F173" s="6">
        <v>22.025936643752601</v>
      </c>
      <c r="G173" s="6">
        <v>77.974063356247399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16499.976002200001</v>
      </c>
      <c r="E174" s="6">
        <v>76298.042012799997</v>
      </c>
      <c r="F174" s="6">
        <v>17.7805263034098</v>
      </c>
      <c r="G174" s="6">
        <v>82.2194736965902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70673.277847899997</v>
      </c>
      <c r="E175" s="6">
        <v>232986.0786253</v>
      </c>
      <c r="F175" s="6">
        <v>23.273868017347699</v>
      </c>
      <c r="G175" s="6">
        <v>76.726131982652305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87866.722150100002</v>
      </c>
      <c r="E176" s="6">
        <v>332564.9213776</v>
      </c>
      <c r="F176" s="6">
        <v>20.899169580300899</v>
      </c>
      <c r="G176" s="6">
        <v>79.100830419699193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72443.5536402</v>
      </c>
      <c r="E177" s="6">
        <v>268822.76219470002</v>
      </c>
      <c r="F177" s="6">
        <v>21.2278652415397</v>
      </c>
      <c r="G177" s="6">
        <v>78.772134758460297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118978.44636099999</v>
      </c>
      <c r="E178" s="6">
        <v>574280.23781129997</v>
      </c>
      <c r="F178" s="6">
        <v>17.162200644201299</v>
      </c>
      <c r="G178" s="6">
        <v>82.837799355798694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12267.390028100001</v>
      </c>
      <c r="E179" s="6">
        <v>48019.616228300001</v>
      </c>
      <c r="F179" s="6">
        <v>20.348315150908199</v>
      </c>
      <c r="G179" s="6">
        <v>79.651684849091794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52499.609971700003</v>
      </c>
      <c r="E180" s="6">
        <v>282643.38377180003</v>
      </c>
      <c r="F180" s="6">
        <v>15.664838875277299</v>
      </c>
      <c r="G180" s="6">
        <v>84.335161124722703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29170.775273700001</v>
      </c>
      <c r="E181" s="6">
        <v>124678.2630724</v>
      </c>
      <c r="F181" s="6">
        <v>18.9606484299741</v>
      </c>
      <c r="G181" s="6">
        <v>81.0393515700259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99410.224720900005</v>
      </c>
      <c r="E182" s="6">
        <v>561207.73692629999</v>
      </c>
      <c r="F182" s="6">
        <v>15.0480656736956</v>
      </c>
      <c r="G182" s="6">
        <v>84.951934326304396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47200.307511999999</v>
      </c>
      <c r="E183" s="6">
        <v>168996.3679406</v>
      </c>
      <c r="F183" s="6">
        <v>21.832115324247201</v>
      </c>
      <c r="G183" s="6">
        <v>78.167884675752802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172430.69248309999</v>
      </c>
      <c r="E184" s="6">
        <v>867489.63205230003</v>
      </c>
      <c r="F184" s="6">
        <v>16.581144575680401</v>
      </c>
      <c r="G184" s="6">
        <v>83.418855424319503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4281.2799281999996</v>
      </c>
      <c r="E185" s="6">
        <v>18195.891765299999</v>
      </c>
      <c r="F185" s="6">
        <v>19.047235953792502</v>
      </c>
      <c r="G185" s="6">
        <v>80.952764046207506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16870.720073600001</v>
      </c>
      <c r="E186" s="6">
        <v>108645.1081591</v>
      </c>
      <c r="F186" s="6">
        <v>13.4411096282793</v>
      </c>
      <c r="G186" s="6">
        <v>86.558890371720693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1526.8030675</v>
      </c>
      <c r="E187" s="6">
        <v>8449.5934378000002</v>
      </c>
      <c r="F187" s="6">
        <v>15.3041538263729</v>
      </c>
      <c r="G187" s="6">
        <v>84.695846173627103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17523.196930400001</v>
      </c>
      <c r="E188" s="6">
        <v>140900.40656239999</v>
      </c>
      <c r="F188" s="6">
        <v>11.060976107134399</v>
      </c>
      <c r="G188" s="6">
        <v>88.939023892865606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6270.6673559000001</v>
      </c>
      <c r="E189" s="6">
        <v>25050.284485299999</v>
      </c>
      <c r="F189" s="6">
        <v>20.0206794087639</v>
      </c>
      <c r="G189" s="6">
        <v>79.979320591236004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7735.3326430999996</v>
      </c>
      <c r="E190" s="6">
        <v>44345.7155184</v>
      </c>
      <c r="F190" s="6">
        <v>14.8524903322092</v>
      </c>
      <c r="G190" s="6">
        <v>85.1475096677908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4965.4742576999997</v>
      </c>
      <c r="E191" s="6">
        <v>19102.560192600002</v>
      </c>
      <c r="F191" s="6">
        <v>20.630991982139602</v>
      </c>
      <c r="G191" s="6">
        <v>79.369008017860395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9546.5257419000009</v>
      </c>
      <c r="E192" s="6">
        <v>48807.439806399998</v>
      </c>
      <c r="F192" s="6">
        <v>16.3596863592728</v>
      </c>
      <c r="G192" s="6">
        <v>83.6403136407272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7830.2086572999997</v>
      </c>
      <c r="E193" s="6">
        <v>36788.890295899997</v>
      </c>
      <c r="F193" s="6">
        <v>17.549006683243299</v>
      </c>
      <c r="G193" s="6">
        <v>82.450993316756694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31077.791339899999</v>
      </c>
      <c r="E194" s="6">
        <v>178293.10970150001</v>
      </c>
      <c r="F194" s="6">
        <v>14.843414813291</v>
      </c>
      <c r="G194" s="6">
        <v>85.156585186708995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890.5624699</v>
      </c>
      <c r="E195" s="6">
        <v>5575.8528957999997</v>
      </c>
      <c r="F195" s="6">
        <v>13.7721197840745</v>
      </c>
      <c r="G195" s="6">
        <v>86.227880215925595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1215.4375304</v>
      </c>
      <c r="E196" s="6">
        <v>10288.147105800001</v>
      </c>
      <c r="F196" s="6">
        <v>10.5657285866808</v>
      </c>
      <c r="G196" s="6">
        <v>89.434271413319195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31402.431692400001</v>
      </c>
      <c r="E197" s="6">
        <v>104541.9479963</v>
      </c>
      <c r="F197" s="6">
        <v>23.0994703600904</v>
      </c>
      <c r="G197" s="6">
        <v>76.900529639909607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46824.5683106</v>
      </c>
      <c r="E198" s="6">
        <v>202161.05202120001</v>
      </c>
      <c r="F198" s="6">
        <v>18.806133562332299</v>
      </c>
      <c r="G198" s="6">
        <v>81.193866437667694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75890.035329999999</v>
      </c>
      <c r="E199" s="6">
        <v>222232.78554869999</v>
      </c>
      <c r="F199" s="6">
        <v>25.455963118260598</v>
      </c>
      <c r="G199" s="6">
        <v>74.544036881739402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76837.964677800002</v>
      </c>
      <c r="E200" s="6">
        <v>267055.21445560001</v>
      </c>
      <c r="F200" s="6">
        <v>22.343555888904</v>
      </c>
      <c r="G200" s="6">
        <v>77.656444111095993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437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430</v>
      </c>
      <c r="F210" s="5" t="s">
        <v>431</v>
      </c>
      <c r="G210" s="5" t="s">
        <v>432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10378.774349200001</v>
      </c>
      <c r="E211" s="6">
        <v>28495.921768</v>
      </c>
      <c r="F211" s="6">
        <v>26.698020527054201</v>
      </c>
      <c r="G211" s="6">
        <v>73.301979472945803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15680.2256499</v>
      </c>
      <c r="E212" s="6">
        <v>74169.078230400002</v>
      </c>
      <c r="F212" s="6">
        <v>17.4516940841185</v>
      </c>
      <c r="G212" s="6">
        <v>82.5483059158815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3776.0839431999998</v>
      </c>
      <c r="E213" s="6">
        <v>12447.5300491</v>
      </c>
      <c r="F213" s="6">
        <v>23.275232910448899</v>
      </c>
      <c r="G213" s="6">
        <v>76.724767089551094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10356.9160581</v>
      </c>
      <c r="E214" s="6">
        <v>45081.4699549</v>
      </c>
      <c r="F214" s="6">
        <v>18.681849893089201</v>
      </c>
      <c r="G214" s="6">
        <v>81.318150106910807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2121.0119433</v>
      </c>
      <c r="E215" s="6">
        <v>7821.0065379999996</v>
      </c>
      <c r="F215" s="6">
        <v>21.3338161389402</v>
      </c>
      <c r="G215" s="6">
        <v>78.666183861059807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7189.9880581999996</v>
      </c>
      <c r="E216" s="6">
        <v>44839.993465400003</v>
      </c>
      <c r="F216" s="6">
        <v>13.8189325609096</v>
      </c>
      <c r="G216" s="6">
        <v>86.181067439090398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356.64224710000002</v>
      </c>
      <c r="E217" s="6">
        <v>1634.3309526</v>
      </c>
      <c r="F217" s="6">
        <v>17.912960714576101</v>
      </c>
      <c r="G217" s="6">
        <v>82.087039285423899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14425.357753</v>
      </c>
      <c r="E218" s="6">
        <v>115549.66904009999</v>
      </c>
      <c r="F218" s="6">
        <v>11.0985610920188</v>
      </c>
      <c r="G218" s="6">
        <v>88.901438907981202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490.10503510000001</v>
      </c>
      <c r="E219" s="6">
        <v>1701.3379003</v>
      </c>
      <c r="F219" s="6">
        <v>22.364489952394901</v>
      </c>
      <c r="G219" s="6">
        <v>77.635510047605095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5504.8949644000004</v>
      </c>
      <c r="E220" s="6">
        <v>34623.662106600001</v>
      </c>
      <c r="F220" s="6">
        <v>13.7181482869173</v>
      </c>
      <c r="G220" s="6">
        <v>86.281851713082702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2087.8292370999998</v>
      </c>
      <c r="E221" s="6">
        <v>10092.8838189</v>
      </c>
      <c r="F221" s="6">
        <v>17.1404516919605</v>
      </c>
      <c r="G221" s="6">
        <v>82.859548308039507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12487.170764099999</v>
      </c>
      <c r="E222" s="6">
        <v>69431.116183000006</v>
      </c>
      <c r="F222" s="6">
        <v>15.243447134293399</v>
      </c>
      <c r="G222" s="6">
        <v>84.756552865706595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924.26104459999999</v>
      </c>
      <c r="E223" s="6">
        <v>6009.3521360000004</v>
      </c>
      <c r="F223" s="6">
        <v>13.3301501039321</v>
      </c>
      <c r="G223" s="6">
        <v>86.669849896067902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12925.738956200001</v>
      </c>
      <c r="E224" s="6">
        <v>84803.647868700005</v>
      </c>
      <c r="F224" s="6">
        <v>13.2260514223412</v>
      </c>
      <c r="G224" s="6">
        <v>86.7739485776588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0</v>
      </c>
      <c r="E225" s="6">
        <v>950.3736725</v>
      </c>
      <c r="F225" s="6">
        <v>0</v>
      </c>
      <c r="G225" s="6">
        <v>100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4043.9999996000001</v>
      </c>
      <c r="E226" s="6">
        <v>37599.626326600002</v>
      </c>
      <c r="F226" s="6">
        <v>9.7109698562820093</v>
      </c>
      <c r="G226" s="6">
        <v>90.289030143717994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460.37478970000001</v>
      </c>
      <c r="E227" s="6">
        <v>3119.2723430000001</v>
      </c>
      <c r="F227" s="6">
        <v>12.860898648207099</v>
      </c>
      <c r="G227" s="6">
        <v>87.139101351792903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2956.625211</v>
      </c>
      <c r="E228" s="6">
        <v>23890.727578800001</v>
      </c>
      <c r="F228" s="6">
        <v>11.0127252923175</v>
      </c>
      <c r="G228" s="6">
        <v>88.987274707682502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495.55922029999999</v>
      </c>
      <c r="E229" s="6">
        <v>1554.6743971999999</v>
      </c>
      <c r="F229" s="6">
        <v>24.1708659964454</v>
      </c>
      <c r="G229" s="6">
        <v>75.8291340035546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9398.4407785000003</v>
      </c>
      <c r="E230" s="6">
        <v>48958.325596499999</v>
      </c>
      <c r="F230" s="6">
        <v>16.1051431775807</v>
      </c>
      <c r="G230" s="6">
        <v>83.8948568224193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1708.5852037</v>
      </c>
      <c r="E231" s="6">
        <v>7056.482188</v>
      </c>
      <c r="F231" s="6">
        <v>19.493121128970799</v>
      </c>
      <c r="G231" s="6">
        <v>80.506878871029201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9052.4147945999994</v>
      </c>
      <c r="E232" s="6">
        <v>65273.517811999998</v>
      </c>
      <c r="F232" s="6">
        <v>12.179349087368401</v>
      </c>
      <c r="G232" s="6">
        <v>87.820650912631606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279.29836139999998</v>
      </c>
      <c r="E233" s="6">
        <v>2075.0475793999999</v>
      </c>
      <c r="F233" s="6">
        <v>11.863097795436801</v>
      </c>
      <c r="G233" s="6">
        <v>88.136902204563199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6118.7016396999998</v>
      </c>
      <c r="E234" s="6">
        <v>36742.952425099997</v>
      </c>
      <c r="F234" s="6">
        <v>14.2754678353045</v>
      </c>
      <c r="G234" s="6">
        <v>85.724532164695503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2857.2881653999998</v>
      </c>
      <c r="E235" s="6">
        <v>16127.4543808</v>
      </c>
      <c r="F235" s="6">
        <v>15.0504446317705</v>
      </c>
      <c r="G235" s="6">
        <v>84.949555368229497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11956.711834</v>
      </c>
      <c r="E236" s="6">
        <v>69988.545621600002</v>
      </c>
      <c r="F236" s="6">
        <v>14.5910967946845</v>
      </c>
      <c r="G236" s="6">
        <v>85.408903205315497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6150.7483914000004</v>
      </c>
      <c r="E237" s="6">
        <v>28983.9641433</v>
      </c>
      <c r="F237" s="6">
        <v>17.506186752845501</v>
      </c>
      <c r="G237" s="6">
        <v>82.493813247154506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25582.251607599999</v>
      </c>
      <c r="E238" s="6">
        <v>120661.0358538</v>
      </c>
      <c r="F238" s="6">
        <v>17.492940737093502</v>
      </c>
      <c r="G238" s="6">
        <v>82.507059262906495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18946.820332200001</v>
      </c>
      <c r="E239" s="6">
        <v>60827.575250399997</v>
      </c>
      <c r="F239" s="6">
        <v>23.750503145563901</v>
      </c>
      <c r="G239" s="6">
        <v>76.249496854436103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37437.1796684</v>
      </c>
      <c r="E240" s="6">
        <v>171772.424745</v>
      </c>
      <c r="F240" s="6">
        <v>17.894579827426998</v>
      </c>
      <c r="G240" s="6">
        <v>82.105420172573005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4821.5088649999998</v>
      </c>
      <c r="E241" s="6">
        <v>23150.869797200001</v>
      </c>
      <c r="F241" s="6">
        <v>17.236678093148601</v>
      </c>
      <c r="G241" s="6">
        <v>82.763321906851402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12197.4911336</v>
      </c>
      <c r="E242" s="6">
        <v>70389.130201799999</v>
      </c>
      <c r="F242" s="6">
        <v>14.7693305966152</v>
      </c>
      <c r="G242" s="6">
        <v>85.230669403384795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4788.7999896000001</v>
      </c>
      <c r="E243" s="6">
        <v>18437.497837200001</v>
      </c>
      <c r="F243" s="6">
        <v>20.618008196185201</v>
      </c>
      <c r="G243" s="6">
        <v>79.381991803814799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15235.20001</v>
      </c>
      <c r="E244" s="6">
        <v>89616.502157700001</v>
      </c>
      <c r="F244" s="6">
        <v>14.530236224141399</v>
      </c>
      <c r="G244" s="6">
        <v>85.469763775858596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12867.7702443</v>
      </c>
      <c r="E245" s="6">
        <v>45443.689322899998</v>
      </c>
      <c r="F245" s="6">
        <v>22.0673094788011</v>
      </c>
      <c r="G245" s="6">
        <v>77.932690521198893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9785.2297560000006</v>
      </c>
      <c r="E246" s="6">
        <v>35451.310672500003</v>
      </c>
      <c r="F246" s="6">
        <v>21.631251336441899</v>
      </c>
      <c r="G246" s="6">
        <v>78.368748663558094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2300.9403588</v>
      </c>
      <c r="E247" s="6">
        <v>9508.8128882000001</v>
      </c>
      <c r="F247" s="6">
        <v>19.483390640566501</v>
      </c>
      <c r="G247" s="6">
        <v>80.516609359433502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5383.0596416999997</v>
      </c>
      <c r="E248" s="6">
        <v>26835.187113299999</v>
      </c>
      <c r="F248" s="6">
        <v>16.708108553003701</v>
      </c>
      <c r="G248" s="6">
        <v>83.291891446996303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7231.3288307000003</v>
      </c>
      <c r="E249" s="6">
        <v>24486.903206200001</v>
      </c>
      <c r="F249" s="6">
        <v>22.798650385958801</v>
      </c>
      <c r="G249" s="6">
        <v>77.201349614041206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8128.6711685</v>
      </c>
      <c r="E250" s="6">
        <v>40619.096794899997</v>
      </c>
      <c r="F250" s="6">
        <v>16.6749607379009</v>
      </c>
      <c r="G250" s="6">
        <v>83.325039262099097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1509.4505589</v>
      </c>
      <c r="E251" s="6">
        <v>4877.1594004999997</v>
      </c>
      <c r="F251" s="6">
        <v>23.634613174996598</v>
      </c>
      <c r="G251" s="6">
        <v>76.365386825003398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3144.5494407000001</v>
      </c>
      <c r="E252" s="6">
        <v>16833.840600700001</v>
      </c>
      <c r="F252" s="6">
        <v>15.739753975088799</v>
      </c>
      <c r="G252" s="6">
        <v>84.260246024911197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2540.6854149000001</v>
      </c>
      <c r="E253" s="6">
        <v>11093.0724359</v>
      </c>
      <c r="F253" s="6">
        <v>18.6352540708424</v>
      </c>
      <c r="G253" s="6">
        <v>81.364745929157607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5983.3145863999998</v>
      </c>
      <c r="E254" s="6">
        <v>29105.927568899999</v>
      </c>
      <c r="F254" s="6">
        <v>17.051706502861201</v>
      </c>
      <c r="G254" s="6">
        <v>82.948293497138806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2668.0585642999999</v>
      </c>
      <c r="E255" s="6">
        <v>10962.055337899999</v>
      </c>
      <c r="F255" s="6">
        <v>19.574734176427899</v>
      </c>
      <c r="G255" s="6">
        <v>80.425265823572104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4674.9414346000003</v>
      </c>
      <c r="E256" s="6">
        <v>25801.944665899999</v>
      </c>
      <c r="F256" s="6">
        <v>15.339301460076999</v>
      </c>
      <c r="G256" s="6">
        <v>84.660698539923004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3456.0236988000001</v>
      </c>
      <c r="E257" s="6">
        <v>14225.400792099999</v>
      </c>
      <c r="F257" s="6">
        <v>19.5460705135986</v>
      </c>
      <c r="G257" s="6">
        <v>80.453929486401407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6401.9763012000003</v>
      </c>
      <c r="E258" s="6">
        <v>31973.5992057</v>
      </c>
      <c r="F258" s="6">
        <v>16.6824242154985</v>
      </c>
      <c r="G258" s="6">
        <v>83.3175757845015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6008.1463714000001</v>
      </c>
      <c r="E259" s="6">
        <v>23072.1546375</v>
      </c>
      <c r="F259" s="6">
        <v>20.660537074775199</v>
      </c>
      <c r="G259" s="6">
        <v>79.339462925224794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10692.853627099999</v>
      </c>
      <c r="E260" s="6">
        <v>52744.845362499997</v>
      </c>
      <c r="F260" s="6">
        <v>16.855676982945099</v>
      </c>
      <c r="G260" s="6">
        <v>83.144323017054901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2696.9363717000001</v>
      </c>
      <c r="E261" s="6">
        <v>13832.234572400001</v>
      </c>
      <c r="F261" s="6">
        <v>16.3162228814789</v>
      </c>
      <c r="G261" s="6">
        <v>83.683777118521107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12967.0636287</v>
      </c>
      <c r="E262" s="6">
        <v>72841.765425200007</v>
      </c>
      <c r="F262" s="6">
        <v>15.1115727503458</v>
      </c>
      <c r="G262" s="6">
        <v>84.8884272496542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1185.360383</v>
      </c>
      <c r="E263" s="6">
        <v>6499.2547623999999</v>
      </c>
      <c r="F263" s="6">
        <v>15.425110569259299</v>
      </c>
      <c r="G263" s="6">
        <v>84.574889430740697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7979.6396162999999</v>
      </c>
      <c r="E264" s="6">
        <v>43724.745236499999</v>
      </c>
      <c r="F264" s="6">
        <v>15.4331970857359</v>
      </c>
      <c r="G264" s="6">
        <v>84.566802914264102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13886.781982099999</v>
      </c>
      <c r="E265" s="6">
        <v>50118.457619499997</v>
      </c>
      <c r="F265" s="6">
        <v>21.696320595842099</v>
      </c>
      <c r="G265" s="6">
        <v>78.303679404157904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13170.2180185</v>
      </c>
      <c r="E266" s="6">
        <v>62314.542386300003</v>
      </c>
      <c r="F266" s="6">
        <v>17.447519138793599</v>
      </c>
      <c r="G266" s="6">
        <v>82.552480861206405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3548.2748372999999</v>
      </c>
      <c r="E267" s="6">
        <v>13924.0354656</v>
      </c>
      <c r="F267" s="6">
        <v>20.307988902366699</v>
      </c>
      <c r="G267" s="6">
        <v>79.692011097633298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8308.7251622999993</v>
      </c>
      <c r="E268" s="6">
        <v>47898.964537300002</v>
      </c>
      <c r="F268" s="6">
        <v>14.7821858658587</v>
      </c>
      <c r="G268" s="6">
        <v>85.217814134141307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2766.6732382</v>
      </c>
      <c r="E269" s="6">
        <v>9315.2494793999995</v>
      </c>
      <c r="F269" s="6">
        <v>22.899279385140598</v>
      </c>
      <c r="G269" s="6">
        <v>77.100720614859398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9467.3267632000006</v>
      </c>
      <c r="E270" s="6">
        <v>57355.750523000002</v>
      </c>
      <c r="F270" s="6">
        <v>14.167750345665601</v>
      </c>
      <c r="G270" s="6">
        <v>85.832249654334404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5946.4529426999998</v>
      </c>
      <c r="E271" s="6">
        <v>25147.257517499998</v>
      </c>
      <c r="F271" s="6">
        <v>19.124295089553499</v>
      </c>
      <c r="G271" s="6">
        <v>80.875704910446501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9160.5470566000004</v>
      </c>
      <c r="E272" s="6">
        <v>49224.742481699999</v>
      </c>
      <c r="F272" s="6">
        <v>15.6898203794824</v>
      </c>
      <c r="G272" s="6">
        <v>84.310179620517602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3922.7799666000001</v>
      </c>
      <c r="E273" s="6">
        <v>14069.953653500001</v>
      </c>
      <c r="F273" s="6">
        <v>21.802023246861101</v>
      </c>
      <c r="G273" s="6">
        <v>78.197976753138903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10834.220034100001</v>
      </c>
      <c r="E274" s="6">
        <v>64748.046349999997</v>
      </c>
      <c r="F274" s="6">
        <v>14.334341311018401</v>
      </c>
      <c r="G274" s="6">
        <v>85.665658688981594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7457.2804157999999</v>
      </c>
      <c r="E275" s="6">
        <v>34733.455973399999</v>
      </c>
      <c r="F275" s="6">
        <v>17.675160601626601</v>
      </c>
      <c r="G275" s="6">
        <v>82.324839398373399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17515.719584499999</v>
      </c>
      <c r="E276" s="6">
        <v>80699.544028499993</v>
      </c>
      <c r="F276" s="6">
        <v>17.834009643875302</v>
      </c>
      <c r="G276" s="6">
        <v>82.165990356124695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2291.1155871999999</v>
      </c>
      <c r="E277" s="6">
        <v>9174.0860950999995</v>
      </c>
      <c r="F277" s="6">
        <v>19.983212251181101</v>
      </c>
      <c r="G277" s="6">
        <v>80.016787748818899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4012.8844138999998</v>
      </c>
      <c r="E278" s="6">
        <v>20798.913901200001</v>
      </c>
      <c r="F278" s="6">
        <v>16.173291282388998</v>
      </c>
      <c r="G278" s="6">
        <v>83.826708717610998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10584.1045577</v>
      </c>
      <c r="E279" s="6">
        <v>32157.8513733</v>
      </c>
      <c r="F279" s="6">
        <v>24.7627988171302</v>
      </c>
      <c r="G279" s="6">
        <v>75.237201182869697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10556.8954433</v>
      </c>
      <c r="E280" s="6">
        <v>42857.148629000003</v>
      </c>
      <c r="F280" s="6">
        <v>19.764269166757799</v>
      </c>
      <c r="G280" s="6">
        <v>80.235730833242201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5349.4940127</v>
      </c>
      <c r="E281" s="6">
        <v>13865.3959801</v>
      </c>
      <c r="F281" s="6">
        <v>27.840357216224</v>
      </c>
      <c r="G281" s="6">
        <v>72.159642783775993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12818.5059864</v>
      </c>
      <c r="E282" s="6">
        <v>45700.604017500002</v>
      </c>
      <c r="F282" s="6">
        <v>21.904820468981299</v>
      </c>
      <c r="G282" s="6">
        <v>78.095179531018701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2910.1895061999999</v>
      </c>
      <c r="E283" s="6">
        <v>7892.3007883</v>
      </c>
      <c r="F283" s="6">
        <v>26.939987233144699</v>
      </c>
      <c r="G283" s="6">
        <v>73.060012766855294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2298.8104963000001</v>
      </c>
      <c r="E284" s="6">
        <v>6527.6992166999999</v>
      </c>
      <c r="F284" s="6">
        <v>26.044388677375299</v>
      </c>
      <c r="G284" s="6">
        <v>73.955611322624705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5205.1536306999997</v>
      </c>
      <c r="E285" s="6">
        <v>16645.302965300001</v>
      </c>
      <c r="F285" s="6">
        <v>23.8217156141848</v>
      </c>
      <c r="G285" s="6">
        <v>76.178284385815203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5235.8463677999998</v>
      </c>
      <c r="E286" s="6">
        <v>20356.697033699998</v>
      </c>
      <c r="F286" s="6">
        <v>20.458483885947501</v>
      </c>
      <c r="G286" s="6">
        <v>79.541516114052499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9645.7124165000005</v>
      </c>
      <c r="E287" s="6">
        <v>29461.409823099999</v>
      </c>
      <c r="F287" s="6">
        <v>24.664848406392601</v>
      </c>
      <c r="G287" s="6">
        <v>75.335151593607407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14964.287587500001</v>
      </c>
      <c r="E288" s="6">
        <v>66780.590190600007</v>
      </c>
      <c r="F288" s="6">
        <v>18.3060859521024</v>
      </c>
      <c r="G288" s="6">
        <v>81.693914047897593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8002.7338589000001</v>
      </c>
      <c r="E289" s="6">
        <v>24270.0081345</v>
      </c>
      <c r="F289" s="6">
        <v>24.797192195620099</v>
      </c>
      <c r="G289" s="6">
        <v>75.202807804379901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9948.2661418000007</v>
      </c>
      <c r="E290" s="6">
        <v>33172.9918655</v>
      </c>
      <c r="F290" s="6">
        <v>23.070445069380501</v>
      </c>
      <c r="G290" s="6">
        <v>76.929554930619503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15505.402496799999</v>
      </c>
      <c r="E291" s="6">
        <v>43654.715067199999</v>
      </c>
      <c r="F291" s="6">
        <v>26.209215152464999</v>
      </c>
      <c r="G291" s="6">
        <v>73.790784847534994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13804.597501800001</v>
      </c>
      <c r="E292" s="6">
        <v>58365.284932499999</v>
      </c>
      <c r="F292" s="6">
        <v>19.127920174134999</v>
      </c>
      <c r="G292" s="6">
        <v>80.872079825865001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8615.0165145999999</v>
      </c>
      <c r="E293" s="6">
        <v>26868.946320200001</v>
      </c>
      <c r="F293" s="6">
        <v>24.2786200479024</v>
      </c>
      <c r="G293" s="6">
        <v>75.721379952097607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14297.9834852</v>
      </c>
      <c r="E294" s="6">
        <v>49008.053679700002</v>
      </c>
      <c r="F294" s="6">
        <v>22.585497569460099</v>
      </c>
      <c r="G294" s="6">
        <v>77.414502430539898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5448.2420166000002</v>
      </c>
      <c r="E295" s="6">
        <v>18329.500379000001</v>
      </c>
      <c r="F295" s="6">
        <v>22.913201455190201</v>
      </c>
      <c r="G295" s="6">
        <v>77.086798544809795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3329.7579836999998</v>
      </c>
      <c r="E296" s="6">
        <v>13983.499626500001</v>
      </c>
      <c r="F296" s="6">
        <v>19.232417484149799</v>
      </c>
      <c r="G296" s="6">
        <v>80.767582515850194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4882.9391403999998</v>
      </c>
      <c r="E297" s="6">
        <v>19124.178133099998</v>
      </c>
      <c r="F297" s="6">
        <v>20.339547996418499</v>
      </c>
      <c r="G297" s="6">
        <v>79.660452003581497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11531.0608601</v>
      </c>
      <c r="E298" s="6">
        <v>47736.821863999998</v>
      </c>
      <c r="F298" s="6">
        <v>19.455833969603098</v>
      </c>
      <c r="G298" s="6">
        <v>80.544166030396894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7712.7389027999998</v>
      </c>
      <c r="E299" s="6">
        <v>25522.431375299999</v>
      </c>
      <c r="F299" s="6">
        <v>23.206557505987099</v>
      </c>
      <c r="G299" s="6">
        <v>76.793442494012893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7862.2610979999999</v>
      </c>
      <c r="E300" s="6">
        <v>30208.5686202</v>
      </c>
      <c r="F300" s="6">
        <v>20.651667316411</v>
      </c>
      <c r="G300" s="6">
        <v>79.348332683589007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23483.225755700001</v>
      </c>
      <c r="E301" s="6">
        <v>61333.865011200003</v>
      </c>
      <c r="F301" s="6">
        <v>27.686903126916</v>
      </c>
      <c r="G301" s="6">
        <v>72.313096873084007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18704.774248199999</v>
      </c>
      <c r="E302" s="6">
        <v>58309.134997699999</v>
      </c>
      <c r="F302" s="6">
        <v>24.287527319872801</v>
      </c>
      <c r="G302" s="6">
        <v>75.712472680127206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17770.975533000001</v>
      </c>
      <c r="E303" s="6">
        <v>54916.294822600001</v>
      </c>
      <c r="F303" s="6">
        <v>24.4485388515224</v>
      </c>
      <c r="G303" s="6">
        <v>75.5514611484776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19525.024468299998</v>
      </c>
      <c r="E304" s="6">
        <v>72307.705178100005</v>
      </c>
      <c r="F304" s="6">
        <v>21.261509424233299</v>
      </c>
      <c r="G304" s="6">
        <v>78.738490575766704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13801.464644</v>
      </c>
      <c r="E305" s="6">
        <v>41825.719986299999</v>
      </c>
      <c r="F305" s="6">
        <v>24.8106474122769</v>
      </c>
      <c r="G305" s="6">
        <v>75.189352587723107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11370.535356300001</v>
      </c>
      <c r="E306" s="6">
        <v>34329.280014099997</v>
      </c>
      <c r="F306" s="6">
        <v>24.8809218683731</v>
      </c>
      <c r="G306" s="6">
        <v>75.119078131626907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15785.2255957</v>
      </c>
      <c r="E307" s="6">
        <v>47731.047265000001</v>
      </c>
      <c r="F307" s="6">
        <v>24.852254209435699</v>
      </c>
      <c r="G307" s="6">
        <v>75.147745790564301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47733.7744017</v>
      </c>
      <c r="E308" s="6">
        <v>185851.95273369999</v>
      </c>
      <c r="F308" s="6">
        <v>20.4352273518967</v>
      </c>
      <c r="G308" s="6">
        <v>79.5647726481033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632.84511540000005</v>
      </c>
      <c r="E309" s="6">
        <v>7261.5263134999996</v>
      </c>
      <c r="F309" s="6">
        <v>8.0164091732909597</v>
      </c>
      <c r="G309" s="6">
        <v>91.983590826709005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10014.154882700001</v>
      </c>
      <c r="E310" s="6">
        <v>65661.473681500007</v>
      </c>
      <c r="F310" s="6">
        <v>13.232998618841201</v>
      </c>
      <c r="G310" s="6">
        <v>86.767001381158806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6178.4669966000001</v>
      </c>
      <c r="E311" s="6">
        <v>26081.673730999999</v>
      </c>
      <c r="F311" s="6">
        <v>19.152015016828599</v>
      </c>
      <c r="G311" s="6">
        <v>80.847984983171401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20479.533003199998</v>
      </c>
      <c r="E312" s="6">
        <v>114766.32627029999</v>
      </c>
      <c r="F312" s="6">
        <v>15.1424473275632</v>
      </c>
      <c r="G312" s="6">
        <v>84.857552672436796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7670.0508894000004</v>
      </c>
      <c r="E313" s="6">
        <v>23444.3679782</v>
      </c>
      <c r="F313" s="6">
        <v>24.651114076846699</v>
      </c>
      <c r="G313" s="6">
        <v>75.348885923153304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20529.9491112</v>
      </c>
      <c r="E314" s="6">
        <v>89978.632023600003</v>
      </c>
      <c r="F314" s="6">
        <v>18.5776967728481</v>
      </c>
      <c r="G314" s="6">
        <v>81.4223032271519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5078.4457291999997</v>
      </c>
      <c r="E315" s="6">
        <v>19943.498476799999</v>
      </c>
      <c r="F315" s="6">
        <v>20.295967760899401</v>
      </c>
      <c r="G315" s="6">
        <v>79.704032239100599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18151.554271699999</v>
      </c>
      <c r="E316" s="6">
        <v>93915.5015251</v>
      </c>
      <c r="F316" s="6">
        <v>16.1970475111012</v>
      </c>
      <c r="G316" s="6">
        <v>83.802952488898796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3118.9539562</v>
      </c>
      <c r="E317" s="6">
        <v>9621.6631278000004</v>
      </c>
      <c r="F317" s="6">
        <v>24.480399462886801</v>
      </c>
      <c r="G317" s="6">
        <v>75.519600537113206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3973.0460431000001</v>
      </c>
      <c r="E318" s="6">
        <v>17886.336873</v>
      </c>
      <c r="F318" s="6">
        <v>18.175472099780801</v>
      </c>
      <c r="G318" s="6">
        <v>81.824527900219195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3329.4390263999999</v>
      </c>
      <c r="E319" s="6">
        <v>13356.6483314</v>
      </c>
      <c r="F319" s="6">
        <v>19.953383648346001</v>
      </c>
      <c r="G319" s="6">
        <v>80.046616351653995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8652.5609736999995</v>
      </c>
      <c r="E320" s="6">
        <v>38153.3516676</v>
      </c>
      <c r="F320" s="6">
        <v>18.486042650229798</v>
      </c>
      <c r="G320" s="6">
        <v>81.513957349770294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1106.1264282</v>
      </c>
      <c r="E321" s="6">
        <v>4479.5775291999998</v>
      </c>
      <c r="F321" s="6">
        <v>19.802811545975199</v>
      </c>
      <c r="G321" s="6">
        <v>80.197188454024797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4873.8735703000002</v>
      </c>
      <c r="E322" s="6">
        <v>19428.422467299999</v>
      </c>
      <c r="F322" s="6">
        <v>20.0551979235182</v>
      </c>
      <c r="G322" s="6">
        <v>79.944802076481807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10925.2759881</v>
      </c>
      <c r="E323" s="6">
        <v>41098.455193900001</v>
      </c>
      <c r="F323" s="6">
        <v>21.000562127847001</v>
      </c>
      <c r="G323" s="6">
        <v>78.999437872152996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15041.7240122</v>
      </c>
      <c r="E324" s="6">
        <v>64350.5448091</v>
      </c>
      <c r="F324" s="6">
        <v>18.946081571313499</v>
      </c>
      <c r="G324" s="6">
        <v>81.053918428686501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8530.555773</v>
      </c>
      <c r="E325" s="6">
        <v>23998.985330899999</v>
      </c>
      <c r="F325" s="6">
        <v>26.224027402517699</v>
      </c>
      <c r="G325" s="6">
        <v>73.775972597482294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4490.4442264999998</v>
      </c>
      <c r="E326" s="6">
        <v>19443.014669699998</v>
      </c>
      <c r="F326" s="6">
        <v>18.7622033487728</v>
      </c>
      <c r="G326" s="6">
        <v>81.2377966512272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4814.8010341999998</v>
      </c>
      <c r="E327" s="6">
        <v>16821.0869614</v>
      </c>
      <c r="F327" s="6">
        <v>22.253771304321599</v>
      </c>
      <c r="G327" s="6">
        <v>77.746228695678397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7828.1989669000004</v>
      </c>
      <c r="E328" s="6">
        <v>33067.913039599996</v>
      </c>
      <c r="F328" s="6">
        <v>19.1416704004913</v>
      </c>
      <c r="G328" s="6">
        <v>80.858329599508593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18774.596869699999</v>
      </c>
      <c r="E329" s="6">
        <v>65639.896382399995</v>
      </c>
      <c r="F329" s="6">
        <v>22.240963780509301</v>
      </c>
      <c r="G329" s="6">
        <v>77.759036219490696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11816.403129800001</v>
      </c>
      <c r="E330" s="6">
        <v>42427.103620100002</v>
      </c>
      <c r="F330" s="6">
        <v>21.783995611275198</v>
      </c>
      <c r="G330" s="6">
        <v>78.216004388724798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2458.5377091999999</v>
      </c>
      <c r="E331" s="6">
        <v>8573.5451420999998</v>
      </c>
      <c r="F331" s="6">
        <v>22.2853448649571</v>
      </c>
      <c r="G331" s="6">
        <v>77.714655135042904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3854.4622915999998</v>
      </c>
      <c r="E332" s="6">
        <v>16418.4548608</v>
      </c>
      <c r="F332" s="6">
        <v>19.012864614521899</v>
      </c>
      <c r="G332" s="6">
        <v>80.987135385478098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16891.4881924</v>
      </c>
      <c r="E333" s="6">
        <v>52509.988340099997</v>
      </c>
      <c r="F333" s="6">
        <v>24.3388023372815</v>
      </c>
      <c r="G333" s="6">
        <v>75.661197662718493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27707.5118086</v>
      </c>
      <c r="E334" s="6">
        <v>102062.0116618</v>
      </c>
      <c r="F334" s="6">
        <v>21.351324307605999</v>
      </c>
      <c r="G334" s="6">
        <v>78.648675692393994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27164.164431000001</v>
      </c>
      <c r="E335" s="6">
        <v>91787.119812399993</v>
      </c>
      <c r="F335" s="6">
        <v>22.8363776009482</v>
      </c>
      <c r="G335" s="6">
        <v>77.163622399051803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22712.8355667</v>
      </c>
      <c r="E336" s="6">
        <v>95229.880183700006</v>
      </c>
      <c r="F336" s="6">
        <v>19.257514482510899</v>
      </c>
      <c r="G336" s="6">
        <v>80.742485517489101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13491.326123700001</v>
      </c>
      <c r="E337" s="6">
        <v>44751.087578300001</v>
      </c>
      <c r="F337" s="6">
        <v>23.164091709400999</v>
      </c>
      <c r="G337" s="6">
        <v>76.835908290598994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18771.673875299999</v>
      </c>
      <c r="E338" s="6">
        <v>64509.912427399999</v>
      </c>
      <c r="F338" s="6">
        <v>22.540005190428801</v>
      </c>
      <c r="G338" s="6">
        <v>77.459994809571199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10835.183513600001</v>
      </c>
      <c r="E339" s="6">
        <v>34763.796799399999</v>
      </c>
      <c r="F339" s="6">
        <v>23.7618987074388</v>
      </c>
      <c r="G339" s="6">
        <v>76.238101292561197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14661.8164856</v>
      </c>
      <c r="E340" s="6">
        <v>49964.203203500001</v>
      </c>
      <c r="F340" s="6">
        <v>22.687172374431299</v>
      </c>
      <c r="G340" s="6">
        <v>77.312827625568701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1716.3800567999999</v>
      </c>
      <c r="E341" s="6">
        <v>5142.2790377000001</v>
      </c>
      <c r="F341" s="6">
        <v>25.0250090163597</v>
      </c>
      <c r="G341" s="6">
        <v>74.974990983640296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2232.6199412999999</v>
      </c>
      <c r="E342" s="6">
        <v>8186.7209659999999</v>
      </c>
      <c r="F342" s="6">
        <v>21.427650377921498</v>
      </c>
      <c r="G342" s="6">
        <v>78.572349622078505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525.23041069999999</v>
      </c>
      <c r="E343" s="6">
        <v>2829.5616371000001</v>
      </c>
      <c r="F343" s="6">
        <v>15.656124231140801</v>
      </c>
      <c r="G343" s="6">
        <v>84.343875768859206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1075.7695893</v>
      </c>
      <c r="E344" s="6">
        <v>7875.4383637999999</v>
      </c>
      <c r="F344" s="6">
        <v>12.018149895930399</v>
      </c>
      <c r="G344" s="6">
        <v>87.981850104069593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890.5624699</v>
      </c>
      <c r="E345" s="6">
        <v>5575.8528957999997</v>
      </c>
      <c r="F345" s="6">
        <v>13.7721197840745</v>
      </c>
      <c r="G345" s="6">
        <v>86.227880215925595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1215.4375304</v>
      </c>
      <c r="E346" s="6">
        <v>10288.147105800001</v>
      </c>
      <c r="F346" s="6">
        <v>10.5657285866808</v>
      </c>
      <c r="G346" s="6">
        <v>89.434271413319195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1960.8039335999999</v>
      </c>
      <c r="E347" s="6">
        <v>5652.6884808000004</v>
      </c>
      <c r="F347" s="6">
        <v>25.754329641038002</v>
      </c>
      <c r="G347" s="6">
        <v>74.245670358962002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2316.1960660999998</v>
      </c>
      <c r="E348" s="6">
        <v>10950.3115225</v>
      </c>
      <c r="F348" s="6">
        <v>17.458973664556002</v>
      </c>
      <c r="G348" s="6">
        <v>82.541026335444002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5984.9172681999999</v>
      </c>
      <c r="E349" s="6">
        <v>17333.031783999999</v>
      </c>
      <c r="F349" s="6">
        <v>25.666568079388298</v>
      </c>
      <c r="G349" s="6">
        <v>74.333431920611702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4425.0827311000003</v>
      </c>
      <c r="E350" s="6">
        <v>17558.968214100001</v>
      </c>
      <c r="F350" s="6">
        <v>20.128604787764001</v>
      </c>
      <c r="G350" s="6">
        <v>79.871395212235996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1485.1083231</v>
      </c>
      <c r="E351" s="6">
        <v>6507.8502962000002</v>
      </c>
      <c r="F351" s="6">
        <v>18.580207828350598</v>
      </c>
      <c r="G351" s="6">
        <v>81.419792171649405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4532.8916775999996</v>
      </c>
      <c r="E352" s="6">
        <v>30799.149703800002</v>
      </c>
      <c r="F352" s="6">
        <v>12.8294078133461</v>
      </c>
      <c r="G352" s="6">
        <v>87.170592186653906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835.24077599999998</v>
      </c>
      <c r="E353" s="6">
        <v>3946.8594134</v>
      </c>
      <c r="F353" s="6">
        <v>17.4659823700765</v>
      </c>
      <c r="G353" s="6">
        <v>82.534017629923497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3268.7592235000002</v>
      </c>
      <c r="E354" s="6">
        <v>30950.140583199998</v>
      </c>
      <c r="F354" s="6">
        <v>9.5524965500497601</v>
      </c>
      <c r="G354" s="6">
        <v>90.447503449950304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345.56960559999999</v>
      </c>
      <c r="E355" s="6">
        <v>2051.3623493</v>
      </c>
      <c r="F355" s="6">
        <v>14.4171637786195</v>
      </c>
      <c r="G355" s="6">
        <v>85.582836221380504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2478.4303939000001</v>
      </c>
      <c r="E356" s="6">
        <v>24466.6376509</v>
      </c>
      <c r="F356" s="6">
        <v>9.1980854892600696</v>
      </c>
      <c r="G356" s="6">
        <v>90.801914510739905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3602.6087916000001</v>
      </c>
      <c r="E357" s="6">
        <v>14088.229147399999</v>
      </c>
      <c r="F357" s="6">
        <v>20.364263151481001</v>
      </c>
      <c r="G357" s="6">
        <v>79.635736848519002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3060.3912085000002</v>
      </c>
      <c r="E358" s="6">
        <v>18543.770852500002</v>
      </c>
      <c r="F358" s="6">
        <v>14.165748247300201</v>
      </c>
      <c r="G358" s="6">
        <v>85.834251752699799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293.2370368</v>
      </c>
      <c r="E359" s="6">
        <v>1381.7489218999999</v>
      </c>
      <c r="F359" s="6">
        <v>17.506835521629601</v>
      </c>
      <c r="G359" s="6">
        <v>82.493164478370403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2809.7629625999998</v>
      </c>
      <c r="E360" s="6">
        <v>24873.2510826</v>
      </c>
      <c r="F360" s="6">
        <v>10.1497725573245</v>
      </c>
      <c r="G360" s="6">
        <v>89.850227442675504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7.3211139999999997</v>
      </c>
      <c r="E361" s="6">
        <v>300.9981995</v>
      </c>
      <c r="F361" s="6">
        <v>2.3745233202849598</v>
      </c>
      <c r="G361" s="6">
        <v>97.625476679715007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3739.6788855999998</v>
      </c>
      <c r="E362" s="6">
        <v>21689.001798900001</v>
      </c>
      <c r="F362" s="6">
        <v>14.706539171257599</v>
      </c>
      <c r="G362" s="6">
        <v>85.293460828742397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67.305466999999993</v>
      </c>
      <c r="E363" s="6">
        <v>1107.7265788</v>
      </c>
      <c r="F363" s="6">
        <v>5.72796863205346</v>
      </c>
      <c r="G363" s="6">
        <v>94.272031367946596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5522.6945325999995</v>
      </c>
      <c r="E364" s="6">
        <v>39125.2734193</v>
      </c>
      <c r="F364" s="6">
        <v>12.3694196756047</v>
      </c>
      <c r="G364" s="6">
        <v>87.630580324395297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154.06974650000001</v>
      </c>
      <c r="E365" s="6">
        <v>1121.611365</v>
      </c>
      <c r="F365" s="6">
        <v>12.077449850992799</v>
      </c>
      <c r="G365" s="6">
        <v>87.922550149007193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8191.9302541999996</v>
      </c>
      <c r="E366" s="6">
        <v>41422.388639299999</v>
      </c>
      <c r="F366" s="6">
        <v>16.511221834536201</v>
      </c>
      <c r="G366" s="6">
        <v>83.488778165463799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154.53794679999999</v>
      </c>
      <c r="E367" s="6">
        <v>1324.5288255999999</v>
      </c>
      <c r="F367" s="6">
        <v>10.448341459881499</v>
      </c>
      <c r="G367" s="6">
        <v>89.551658540118495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5586.4620519999999</v>
      </c>
      <c r="E368" s="6">
        <v>37400.471173099999</v>
      </c>
      <c r="F368" s="6">
        <v>12.995721334077601</v>
      </c>
      <c r="G368" s="6">
        <v>87.004278665922399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470.89280500000001</v>
      </c>
      <c r="E369" s="6">
        <v>2027.4058924000001</v>
      </c>
      <c r="F369" s="6">
        <v>18.848539027381399</v>
      </c>
      <c r="G369" s="6">
        <v>81.151460972618594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1345.1071950999999</v>
      </c>
      <c r="E370" s="6">
        <v>8220.5941105999991</v>
      </c>
      <c r="F370" s="6">
        <v>14.0617729125462</v>
      </c>
      <c r="G370" s="6">
        <v>85.938227087453797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5740.4732745000001</v>
      </c>
      <c r="E371" s="6">
        <v>24945.299030999999</v>
      </c>
      <c r="F371" s="6">
        <v>18.7072797691036</v>
      </c>
      <c r="G371" s="6">
        <v>81.292720230896407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24095.526725299998</v>
      </c>
      <c r="E372" s="6">
        <v>127116.7009615</v>
      </c>
      <c r="F372" s="6">
        <v>15.9349062532219</v>
      </c>
      <c r="G372" s="6">
        <v>84.065093746778103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105.2899194</v>
      </c>
      <c r="E373" s="6">
        <v>511.99313360000002</v>
      </c>
      <c r="F373" s="6">
        <v>17.056991746053999</v>
      </c>
      <c r="G373" s="6">
        <v>82.943008253946005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11476.7100804</v>
      </c>
      <c r="E374" s="6">
        <v>86256.006867899996</v>
      </c>
      <c r="F374" s="6">
        <v>11.7429561346085</v>
      </c>
      <c r="G374" s="6">
        <v>88.257043865391495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687.74005139999997</v>
      </c>
      <c r="E375" s="6">
        <v>2769.8771590000001</v>
      </c>
      <c r="F375" s="6">
        <v>19.8905780932424</v>
      </c>
      <c r="G375" s="6">
        <v>80.109421906757603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6013.2599465000003</v>
      </c>
      <c r="E376" s="6">
        <v>28756.1228381</v>
      </c>
      <c r="F376" s="6">
        <v>17.294698567854301</v>
      </c>
      <c r="G376" s="6">
        <v>82.705301432145703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821.98012559999995</v>
      </c>
      <c r="E377" s="6">
        <v>3714.9674899000001</v>
      </c>
      <c r="F377" s="6">
        <v>18.117470053914499</v>
      </c>
      <c r="G377" s="6">
        <v>81.882529946085498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7651.0198726999997</v>
      </c>
      <c r="E378" s="6">
        <v>46395.032507900003</v>
      </c>
      <c r="F378" s="6">
        <v>14.156482362153699</v>
      </c>
      <c r="G378" s="6">
        <v>85.843517637846304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2335.7968154</v>
      </c>
      <c r="E379" s="6">
        <v>8568.7691261</v>
      </c>
      <c r="F379" s="6">
        <v>21.420355729250598</v>
      </c>
      <c r="G379" s="6">
        <v>78.579644270749398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9381.2031850000003</v>
      </c>
      <c r="E380" s="6">
        <v>53955.230876499998</v>
      </c>
      <c r="F380" s="6">
        <v>14.8117009175016</v>
      </c>
      <c r="G380" s="6">
        <v>85.188299082498403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45.434535099999998</v>
      </c>
      <c r="E381" s="6">
        <v>768.62455369999998</v>
      </c>
      <c r="F381" s="6">
        <v>5.58123307326189</v>
      </c>
      <c r="G381" s="6">
        <v>94.418766926738101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5226.5654648</v>
      </c>
      <c r="E382" s="6">
        <v>38921.375446799997</v>
      </c>
      <c r="F382" s="6">
        <v>11.838752514563399</v>
      </c>
      <c r="G382" s="6">
        <v>88.161247485436604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399.63706530000002</v>
      </c>
      <c r="E383" s="6">
        <v>2533.3654955000002</v>
      </c>
      <c r="F383" s="6">
        <v>13.6255273227922</v>
      </c>
      <c r="G383" s="6">
        <v>86.374472677207805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1822.3629326</v>
      </c>
      <c r="E384" s="6">
        <v>13827.634502499999</v>
      </c>
      <c r="F384" s="6">
        <v>11.6444934905407</v>
      </c>
      <c r="G384" s="6">
        <v>88.355506509459303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1750.9224472999999</v>
      </c>
      <c r="E385" s="6">
        <v>8147.4671421000003</v>
      </c>
      <c r="F385" s="6">
        <v>17.688962749809601</v>
      </c>
      <c r="G385" s="6">
        <v>82.311037250190395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7652.0775511000002</v>
      </c>
      <c r="E386" s="6">
        <v>52586.532859200001</v>
      </c>
      <c r="F386" s="6">
        <v>12.702945003179501</v>
      </c>
      <c r="G386" s="6">
        <v>87.297054996820407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12412.894604700001</v>
      </c>
      <c r="E387" s="6">
        <v>36102.049585100001</v>
      </c>
      <c r="F387" s="6">
        <v>25.585713457977601</v>
      </c>
      <c r="G387" s="6">
        <v>74.414286542022396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7291.1053955999996</v>
      </c>
      <c r="E388" s="6">
        <v>23399.950417299999</v>
      </c>
      <c r="F388" s="6">
        <v>23.7564502180972</v>
      </c>
      <c r="G388" s="6">
        <v>76.2435497819028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5694.4666680999999</v>
      </c>
      <c r="E389" s="6">
        <v>15935.640031999999</v>
      </c>
      <c r="F389" s="6">
        <v>26.3265768729364</v>
      </c>
      <c r="G389" s="6">
        <v>73.6734231270636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8609.5333334000006</v>
      </c>
      <c r="E390" s="6">
        <v>27201.359972900002</v>
      </c>
      <c r="F390" s="6">
        <v>24.041660339942901</v>
      </c>
      <c r="G390" s="6">
        <v>75.958339660057106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364.63815599999998</v>
      </c>
      <c r="E391" s="6">
        <v>1543.9395228999999</v>
      </c>
      <c r="F391" s="6">
        <v>19.105230037593099</v>
      </c>
      <c r="G391" s="6">
        <v>80.894769962406897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2421.3618443999999</v>
      </c>
      <c r="E392" s="6">
        <v>14740.060474399999</v>
      </c>
      <c r="F392" s="6">
        <v>14.1093307968271</v>
      </c>
      <c r="G392" s="6">
        <v>85.890669203172905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1063.3367765</v>
      </c>
      <c r="E393" s="6">
        <v>3689.9947373999998</v>
      </c>
      <c r="F393" s="6">
        <v>22.3703474792474</v>
      </c>
      <c r="G393" s="6">
        <v>77.6296525207526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2308.6632239999999</v>
      </c>
      <c r="E394" s="6">
        <v>21153.005263800002</v>
      </c>
      <c r="F394" s="6">
        <v>9.8401493704529095</v>
      </c>
      <c r="G394" s="6">
        <v>90.159850629547094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8238.6913540999994</v>
      </c>
      <c r="E395" s="6">
        <v>19510.296220200002</v>
      </c>
      <c r="F395" s="6">
        <v>29.6900610591298</v>
      </c>
      <c r="G395" s="6">
        <v>70.309938940870197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7844.3086469</v>
      </c>
      <c r="E396" s="6">
        <v>24163.7037815</v>
      </c>
      <c r="F396" s="6">
        <v>24.5073281711798</v>
      </c>
      <c r="G396" s="6">
        <v>75.492671828820207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1120.2391639</v>
      </c>
      <c r="E397" s="6">
        <v>4338.7950532000004</v>
      </c>
      <c r="F397" s="6">
        <v>20.5208305965722</v>
      </c>
      <c r="G397" s="6">
        <v>79.479169403427804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7887.7608348000003</v>
      </c>
      <c r="E398" s="6">
        <v>64617.204948799998</v>
      </c>
      <c r="F398" s="6">
        <v>10.8789249805896</v>
      </c>
      <c r="G398" s="6">
        <v>89.121075019410398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103.617999</v>
      </c>
      <c r="E399" s="6">
        <v>1095.1292254</v>
      </c>
      <c r="F399" s="6">
        <v>8.6438572612222906</v>
      </c>
      <c r="G399" s="6">
        <v>91.356142738777706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10276.381997500001</v>
      </c>
      <c r="E400" s="6">
        <v>66644.870752400006</v>
      </c>
      <c r="F400" s="6">
        <v>13.359613409979699</v>
      </c>
      <c r="G400" s="6">
        <v>86.640386590020299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438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430</v>
      </c>
      <c r="F410" s="5" t="s">
        <v>431</v>
      </c>
      <c r="G410" s="5" t="s">
        <v>432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127.64792</v>
      </c>
      <c r="E411" s="6">
        <v>199.8164184</v>
      </c>
      <c r="F411" s="6">
        <v>38.980708746390903</v>
      </c>
      <c r="G411" s="6">
        <v>61.019291253609097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71.352080900000004</v>
      </c>
      <c r="E412" s="6">
        <v>175.18358860000001</v>
      </c>
      <c r="F412" s="6">
        <v>28.941889441276199</v>
      </c>
      <c r="G412" s="6">
        <v>71.058110558723797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66.241207500000002</v>
      </c>
      <c r="E413" s="6">
        <v>210.61306999999999</v>
      </c>
      <c r="F413" s="6">
        <v>23.926380368098201</v>
      </c>
      <c r="G413" s="6">
        <v>76.073619631901806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122.29146</v>
      </c>
      <c r="E414" s="6">
        <v>614.854285</v>
      </c>
      <c r="F414" s="6">
        <v>16.5898617511521</v>
      </c>
      <c r="G414" s="6">
        <v>83.4101382488479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57.326647800000003</v>
      </c>
      <c r="E415" s="6">
        <v>182.3450383</v>
      </c>
      <c r="F415" s="6">
        <v>23.9188235927381</v>
      </c>
      <c r="G415" s="6">
        <v>76.081176407261907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289.6733534</v>
      </c>
      <c r="E416" s="6">
        <v>497.6549655</v>
      </c>
      <c r="F416" s="6">
        <v>36.7919388197177</v>
      </c>
      <c r="G416" s="6">
        <v>63.2080611802823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17.4390249</v>
      </c>
      <c r="E417" s="6">
        <v>26.951220299999999</v>
      </c>
      <c r="F417" s="6">
        <v>39.285714285714299</v>
      </c>
      <c r="G417" s="6">
        <v>60.714285714285701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6.3414636</v>
      </c>
      <c r="E418" s="6">
        <v>14.268293099999999</v>
      </c>
      <c r="F418" s="6">
        <v>30.769230769230798</v>
      </c>
      <c r="G418" s="6">
        <v>69.230769230769198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1291.140674</v>
      </c>
      <c r="E419" s="6">
        <v>3593.0093502</v>
      </c>
      <c r="F419" s="6">
        <v>26.435319709727398</v>
      </c>
      <c r="G419" s="6">
        <v>73.564680290272506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1291.8593252000001</v>
      </c>
      <c r="E420" s="6">
        <v>3187.990652</v>
      </c>
      <c r="F420" s="6">
        <v>28.837111326826999</v>
      </c>
      <c r="G420" s="6">
        <v>71.162888673173001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290.57511890000001</v>
      </c>
      <c r="E421" s="6">
        <v>770.60109750000004</v>
      </c>
      <c r="F421" s="6">
        <v>27.3823625529193</v>
      </c>
      <c r="G421" s="6">
        <v>72.617637447080597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683.42487940000001</v>
      </c>
      <c r="E422" s="6">
        <v>2192.3989029999998</v>
      </c>
      <c r="F422" s="6">
        <v>23.764490841982401</v>
      </c>
      <c r="G422" s="6">
        <v>76.235509158017607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1884.4532678</v>
      </c>
      <c r="E423" s="6">
        <v>4039.6834549999999</v>
      </c>
      <c r="F423" s="6">
        <v>31.8097531501489</v>
      </c>
      <c r="G423" s="6">
        <v>68.190246849851107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1147.5467312999999</v>
      </c>
      <c r="E424" s="6">
        <v>2870.3165407000001</v>
      </c>
      <c r="F424" s="6">
        <v>28.5611195208437</v>
      </c>
      <c r="G424" s="6">
        <v>71.438880479156296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420.4793492</v>
      </c>
      <c r="E425" s="6">
        <v>1335.4279759999999</v>
      </c>
      <c r="F425" s="6">
        <v>23.946557040082201</v>
      </c>
      <c r="G425" s="6">
        <v>76.053442959917803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415.06545199999999</v>
      </c>
      <c r="E426" s="6">
        <v>1413.0271691999999</v>
      </c>
      <c r="F426" s="6">
        <v>22.704837117472898</v>
      </c>
      <c r="G426" s="6">
        <v>77.295162882527094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439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430</v>
      </c>
      <c r="F436" s="5" t="s">
        <v>431</v>
      </c>
      <c r="G436" s="5" t="s">
        <v>432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4155.3032100999999</v>
      </c>
      <c r="E437" s="6">
        <v>10358.447625700001</v>
      </c>
      <c r="F437" s="6">
        <v>28.6301126229232</v>
      </c>
      <c r="G437" s="6">
        <v>71.369887377076793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4027.5547458000001</v>
      </c>
      <c r="E438" s="6">
        <v>10965.6943971</v>
      </c>
      <c r="F438" s="6">
        <v>26.862454611495799</v>
      </c>
      <c r="G438" s="6">
        <v>73.137545388504194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2585.4294788000002</v>
      </c>
      <c r="E439" s="6">
        <v>6527.2868371000004</v>
      </c>
      <c r="F439" s="6">
        <v>28.3716664622699</v>
      </c>
      <c r="G439" s="6">
        <v>71.6283335377301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3622.5705208999998</v>
      </c>
      <c r="E440" s="6">
        <v>12623.7131644</v>
      </c>
      <c r="F440" s="6">
        <v>22.2978411005945</v>
      </c>
      <c r="G440" s="6">
        <v>77.702158899405504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875.31549529999995</v>
      </c>
      <c r="E441" s="6">
        <v>2389.7356365000001</v>
      </c>
      <c r="F441" s="6">
        <v>26.808630553281599</v>
      </c>
      <c r="G441" s="6">
        <v>73.191369446718397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2305.6845069999999</v>
      </c>
      <c r="E442" s="6">
        <v>7059.2643672000004</v>
      </c>
      <c r="F442" s="6">
        <v>24.620364061485201</v>
      </c>
      <c r="G442" s="6">
        <v>75.379635938514795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145.986333</v>
      </c>
      <c r="E443" s="6">
        <v>408.53539699999999</v>
      </c>
      <c r="F443" s="6">
        <v>26.326530612244898</v>
      </c>
      <c r="G443" s="6">
        <v>73.673469387755105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278.39254199999999</v>
      </c>
      <c r="E444" s="6">
        <v>989.08569799999998</v>
      </c>
      <c r="F444" s="6">
        <v>21.964285714285701</v>
      </c>
      <c r="G444" s="6">
        <v>78.035714285714306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1249.5883776000001</v>
      </c>
      <c r="E445" s="6">
        <v>4496.1660699000004</v>
      </c>
      <c r="F445" s="6">
        <v>21.748029593288699</v>
      </c>
      <c r="G445" s="6">
        <v>78.251970406711294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2571.4116245999999</v>
      </c>
      <c r="E446" s="6">
        <v>8974.8339288000006</v>
      </c>
      <c r="F446" s="6">
        <v>22.270543378863099</v>
      </c>
      <c r="G446" s="6">
        <v>77.729456621136904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268.49370629999999</v>
      </c>
      <c r="E447" s="6">
        <v>765.51725859999999</v>
      </c>
      <c r="F447" s="6">
        <v>25.9662339582604</v>
      </c>
      <c r="G447" s="6">
        <v>74.033766041739597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209.5707314</v>
      </c>
      <c r="E448" s="6">
        <v>713.41825719999997</v>
      </c>
      <c r="F448" s="6">
        <v>22.7056588960914</v>
      </c>
      <c r="G448" s="6">
        <v>77.294341103908593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611.97296059999996</v>
      </c>
      <c r="E449" s="6">
        <v>1453.8967806000001</v>
      </c>
      <c r="F449" s="6">
        <v>29.623017772869101</v>
      </c>
      <c r="G449" s="6">
        <v>70.376982227130895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667.02703859999997</v>
      </c>
      <c r="E450" s="6">
        <v>1799.1032199000001</v>
      </c>
      <c r="F450" s="6">
        <v>27.0475185283081</v>
      </c>
      <c r="G450" s="6">
        <v>72.952481471691897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861.02662569999995</v>
      </c>
      <c r="E451" s="6">
        <v>3149.7103029</v>
      </c>
      <c r="F451" s="6">
        <v>21.4680404381584</v>
      </c>
      <c r="G451" s="6">
        <v>78.531959561841603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994.97337689999995</v>
      </c>
      <c r="E452" s="6">
        <v>3082.2896988000002</v>
      </c>
      <c r="F452" s="6">
        <v>24.402972249446499</v>
      </c>
      <c r="G452" s="6">
        <v>75.597027750553494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440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441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442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443</v>
      </c>
      <c r="F16" s="5" t="s">
        <v>431</v>
      </c>
      <c r="G16" s="5" t="s">
        <v>444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656065.71811050002</v>
      </c>
      <c r="E17" s="6">
        <v>1057561.3642124</v>
      </c>
      <c r="F17" s="6">
        <v>38.2852094763333</v>
      </c>
      <c r="G17" s="6">
        <v>61.7147905236667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1667630.1043358999</v>
      </c>
      <c r="E18" s="6">
        <v>3020543.9553248002</v>
      </c>
      <c r="F18" s="6">
        <v>35.570993805135998</v>
      </c>
      <c r="G18" s="6">
        <v>64.429006194864002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4489.1880609999998</v>
      </c>
      <c r="E19" s="6">
        <v>5869.2595646999998</v>
      </c>
      <c r="F19" s="6">
        <v>43.338425053789202</v>
      </c>
      <c r="G19" s="6">
        <v>56.661574946210798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4234.2596338000003</v>
      </c>
      <c r="E20" s="6">
        <v>6731.4347632999998</v>
      </c>
      <c r="F20" s="6">
        <v>38.6136935835071</v>
      </c>
      <c r="G20" s="6">
        <v>61.3863064164929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651576.53004950006</v>
      </c>
      <c r="E21" s="6">
        <v>1051692.1046477</v>
      </c>
      <c r="F21" s="6">
        <v>38.254478288172898</v>
      </c>
      <c r="G21" s="6">
        <v>61.745521711827102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1663395.8447020999</v>
      </c>
      <c r="E22" s="6">
        <v>3013812.5205615</v>
      </c>
      <c r="F22" s="6">
        <v>35.563860208916601</v>
      </c>
      <c r="G22" s="6">
        <v>64.436139791083406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445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443</v>
      </c>
      <c r="F32" s="5" t="s">
        <v>431</v>
      </c>
      <c r="G32" s="5" t="s">
        <v>444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656065.71811050002</v>
      </c>
      <c r="E33" s="6">
        <v>1057561.3642124</v>
      </c>
      <c r="F33" s="6">
        <v>38.2852094763333</v>
      </c>
      <c r="G33" s="6">
        <v>61.7147905236667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1667630.1043358999</v>
      </c>
      <c r="E34" s="6">
        <v>3020543.9553248002</v>
      </c>
      <c r="F34" s="6">
        <v>35.570993805135998</v>
      </c>
      <c r="G34" s="6">
        <v>64.429006194864002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9739.0285237000007</v>
      </c>
      <c r="E35" s="6">
        <v>19609.122103199999</v>
      </c>
      <c r="F35" s="6">
        <v>33.184470965517598</v>
      </c>
      <c r="G35" s="6">
        <v>66.815529034482395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33528.315425699999</v>
      </c>
      <c r="E36" s="6">
        <v>64033.533948299999</v>
      </c>
      <c r="F36" s="6">
        <v>34.366215524646698</v>
      </c>
      <c r="G36" s="6">
        <v>65.633784475353295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2455.5622434000002</v>
      </c>
      <c r="E37" s="6">
        <v>4184.5440984999996</v>
      </c>
      <c r="F37" s="6">
        <v>36.980766827559101</v>
      </c>
      <c r="G37" s="6">
        <v>63.019233172440899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7791.1008462999998</v>
      </c>
      <c r="E38" s="6">
        <v>15824.7928182</v>
      </c>
      <c r="F38" s="6">
        <v>32.990921101629901</v>
      </c>
      <c r="G38" s="6">
        <v>67.009078898370106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3568.8544299</v>
      </c>
      <c r="E39" s="6">
        <v>6950.2582429000004</v>
      </c>
      <c r="F39" s="6">
        <v>33.927333425453597</v>
      </c>
      <c r="G39" s="6">
        <v>66.072666574546403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24887.237465599999</v>
      </c>
      <c r="E40" s="6">
        <v>51335.270965399999</v>
      </c>
      <c r="F40" s="6">
        <v>32.650772032947501</v>
      </c>
      <c r="G40" s="6">
        <v>67.349227967052499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3468.3337587999999</v>
      </c>
      <c r="E41" s="6">
        <v>5348.1928403000002</v>
      </c>
      <c r="F41" s="6">
        <v>39.339004083014402</v>
      </c>
      <c r="G41" s="6">
        <v>60.660995916985598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6421.0776563999998</v>
      </c>
      <c r="E42" s="6">
        <v>12342.3957448</v>
      </c>
      <c r="F42" s="6">
        <v>34.221156814118103</v>
      </c>
      <c r="G42" s="6">
        <v>65.778843185881797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13546.2160274</v>
      </c>
      <c r="E43" s="6">
        <v>25649.599324300001</v>
      </c>
      <c r="F43" s="6">
        <v>34.560362900608702</v>
      </c>
      <c r="G43" s="6">
        <v>65.439637099391305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25607.373381900001</v>
      </c>
      <c r="E44" s="6">
        <v>57719.746778599998</v>
      </c>
      <c r="F44" s="6">
        <v>30.731139312839002</v>
      </c>
      <c r="G44" s="6">
        <v>69.268860687160995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74044.716864600006</v>
      </c>
      <c r="E45" s="6">
        <v>150374.44557790001</v>
      </c>
      <c r="F45" s="6">
        <v>32.993936907491801</v>
      </c>
      <c r="G45" s="6">
        <v>67.006063092508199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118794.5994941</v>
      </c>
      <c r="E46" s="6">
        <v>263039.2380669</v>
      </c>
      <c r="F46" s="6">
        <v>31.1115956230888</v>
      </c>
      <c r="G46" s="6">
        <v>68.888404376911197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3390.4175446999998</v>
      </c>
      <c r="E47" s="6">
        <v>5220.8986039000001</v>
      </c>
      <c r="F47" s="6">
        <v>39.371653370910103</v>
      </c>
      <c r="G47" s="6">
        <v>60.628346629089897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5607.8834786999996</v>
      </c>
      <c r="E48" s="6">
        <v>10038.8003787</v>
      </c>
      <c r="F48" s="6">
        <v>35.840715705697498</v>
      </c>
      <c r="G48" s="6">
        <v>64.159284294302495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446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443</v>
      </c>
      <c r="F58" s="5" t="s">
        <v>431</v>
      </c>
      <c r="G58" s="5" t="s">
        <v>444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651576.53004950006</v>
      </c>
      <c r="E59" s="6">
        <v>1051692.1046477</v>
      </c>
      <c r="F59" s="6">
        <v>38.254478288172898</v>
      </c>
      <c r="G59" s="6">
        <v>61.745521711827102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1663395.8447020999</v>
      </c>
      <c r="E60" s="6">
        <v>3013812.5205615</v>
      </c>
      <c r="F60" s="6">
        <v>35.563860208916601</v>
      </c>
      <c r="G60" s="6">
        <v>64.436139791083406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922.50354560000005</v>
      </c>
      <c r="E61" s="6">
        <v>1467.8324998999999</v>
      </c>
      <c r="F61" s="6">
        <v>38.5930483430013</v>
      </c>
      <c r="G61" s="6">
        <v>61.4069516569987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1658.5593928999999</v>
      </c>
      <c r="E62" s="6">
        <v>3236.1045623</v>
      </c>
      <c r="F62" s="6">
        <v>33.885051314666399</v>
      </c>
      <c r="G62" s="6">
        <v>66.114948685333601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2719.8660808</v>
      </c>
      <c r="E63" s="6">
        <v>4634.0843097999996</v>
      </c>
      <c r="F63" s="6">
        <v>36.985102378125902</v>
      </c>
      <c r="G63" s="6">
        <v>63.014897621874098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16879.623941900001</v>
      </c>
      <c r="E64" s="6">
        <v>30191.425671600002</v>
      </c>
      <c r="F64" s="6">
        <v>35.859884324863103</v>
      </c>
      <c r="G64" s="6">
        <v>64.140115675136897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7779.8882942999999</v>
      </c>
      <c r="E65" s="6">
        <v>15040.975495500001</v>
      </c>
      <c r="F65" s="6">
        <v>34.091121028369201</v>
      </c>
      <c r="G65" s="6">
        <v>65.908878971630799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29309.3035408</v>
      </c>
      <c r="E66" s="6">
        <v>55628.832668800002</v>
      </c>
      <c r="F66" s="6">
        <v>34.506647836578502</v>
      </c>
      <c r="G66" s="6">
        <v>65.493352163421505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1687.3803914</v>
      </c>
      <c r="E67" s="6">
        <v>2562.9903140000001</v>
      </c>
      <c r="F67" s="6">
        <v>39.699605242813803</v>
      </c>
      <c r="G67" s="6">
        <v>60.300394757186197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5497.6064699999997</v>
      </c>
      <c r="E68" s="6">
        <v>11059.022827299999</v>
      </c>
      <c r="F68" s="6">
        <v>33.204865382210002</v>
      </c>
      <c r="G68" s="6">
        <v>66.795134617789998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1501.9238192</v>
      </c>
      <c r="E69" s="6">
        <v>2553.9662659999999</v>
      </c>
      <c r="F69" s="6">
        <v>37.030683466510602</v>
      </c>
      <c r="G69" s="6">
        <v>62.969316533489398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4086.4980907999998</v>
      </c>
      <c r="E70" s="6">
        <v>9512.6118274</v>
      </c>
      <c r="F70" s="6">
        <v>30.049746750932201</v>
      </c>
      <c r="G70" s="6">
        <v>69.950253249067799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15312.454699600001</v>
      </c>
      <c r="E71" s="6">
        <v>26818.963781099999</v>
      </c>
      <c r="F71" s="6">
        <v>36.344503109038399</v>
      </c>
      <c r="G71" s="6">
        <v>63.655496890961601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27622.457858900001</v>
      </c>
      <c r="E72" s="6">
        <v>49712.123663699997</v>
      </c>
      <c r="F72" s="6">
        <v>35.718119003240098</v>
      </c>
      <c r="G72" s="6">
        <v>64.281880996759895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3427.3948049000001</v>
      </c>
      <c r="E73" s="6">
        <v>6683.1824709000002</v>
      </c>
      <c r="F73" s="6">
        <v>33.8991010246624</v>
      </c>
      <c r="G73" s="6">
        <v>66.1008989753376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24571.499582600001</v>
      </c>
      <c r="E74" s="6">
        <v>50661.923150399998</v>
      </c>
      <c r="F74" s="6">
        <v>32.660350533037899</v>
      </c>
      <c r="G74" s="6">
        <v>67.339649466962101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15169.676921300001</v>
      </c>
      <c r="E75" s="6">
        <v>19643.554532099999</v>
      </c>
      <c r="F75" s="6">
        <v>43.574458009178798</v>
      </c>
      <c r="G75" s="6">
        <v>56.425541990821202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36279.824471799999</v>
      </c>
      <c r="E76" s="6">
        <v>43069.944070700003</v>
      </c>
      <c r="F76" s="6">
        <v>45.721399240589299</v>
      </c>
      <c r="G76" s="6">
        <v>54.278600759410701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943.80892759999995</v>
      </c>
      <c r="E77" s="6">
        <v>1702.3469809999999</v>
      </c>
      <c r="F77" s="6">
        <v>35.667170045900299</v>
      </c>
      <c r="G77" s="6">
        <v>64.332829954099694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2602.2754730000001</v>
      </c>
      <c r="E78" s="6">
        <v>5624.5686169000001</v>
      </c>
      <c r="F78" s="6">
        <v>31.631515615991599</v>
      </c>
      <c r="G78" s="6">
        <v>68.368484384008397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1690.2375827999999</v>
      </c>
      <c r="E79" s="6">
        <v>2630.1229463999998</v>
      </c>
      <c r="F79" s="6">
        <v>39.122604962622901</v>
      </c>
      <c r="G79" s="6">
        <v>60.877395037377099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3101.1411566000002</v>
      </c>
      <c r="E80" s="6">
        <v>6687.4983157999995</v>
      </c>
      <c r="F80" s="6">
        <v>31.681023346951999</v>
      </c>
      <c r="G80" s="6">
        <v>68.318976653047997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9582.7417724000006</v>
      </c>
      <c r="E81" s="6">
        <v>14036.474021</v>
      </c>
      <c r="F81" s="6">
        <v>40.5718032987265</v>
      </c>
      <c r="G81" s="6">
        <v>59.4281967012735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24643.0614016</v>
      </c>
      <c r="E82" s="6">
        <v>49202.722805600002</v>
      </c>
      <c r="F82" s="6">
        <v>33.3709793540215</v>
      </c>
      <c r="G82" s="6">
        <v>66.6290206459785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13306.906487</v>
      </c>
      <c r="E83" s="6">
        <v>25123.391606100002</v>
      </c>
      <c r="F83" s="6">
        <v>34.626081886648699</v>
      </c>
      <c r="G83" s="6">
        <v>65.373918113351294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25416.9160042</v>
      </c>
      <c r="E84" s="6">
        <v>57196.785899100003</v>
      </c>
      <c r="F84" s="6">
        <v>30.765981209691699</v>
      </c>
      <c r="G84" s="6">
        <v>69.234018790308298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2366.9357464999998</v>
      </c>
      <c r="E85" s="6">
        <v>3556.3166783000001</v>
      </c>
      <c r="F85" s="6">
        <v>39.9600688397122</v>
      </c>
      <c r="G85" s="6">
        <v>60.0399311602878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5386.6541497999997</v>
      </c>
      <c r="E86" s="6">
        <v>10869.0934268</v>
      </c>
      <c r="F86" s="6">
        <v>33.136920491765302</v>
      </c>
      <c r="G86" s="6">
        <v>66.863079508234705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73525.859114100007</v>
      </c>
      <c r="E87" s="6">
        <v>149439.4065478</v>
      </c>
      <c r="F87" s="6">
        <v>32.976373649872997</v>
      </c>
      <c r="G87" s="6">
        <v>67.023626350127103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117999.36206270001</v>
      </c>
      <c r="E88" s="6">
        <v>262035.3722784</v>
      </c>
      <c r="F88" s="6">
        <v>31.049625573642899</v>
      </c>
      <c r="G88" s="6">
        <v>68.950374426357101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2116.0952511</v>
      </c>
      <c r="E89" s="6">
        <v>3345.5105945999999</v>
      </c>
      <c r="F89" s="6">
        <v>38.744927973263302</v>
      </c>
      <c r="G89" s="6">
        <v>61.255072026736698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4277.5948729000002</v>
      </c>
      <c r="E90" s="6">
        <v>8286.7992857000008</v>
      </c>
      <c r="F90" s="6">
        <v>34.045373130642297</v>
      </c>
      <c r="G90" s="6">
        <v>65.954626869357696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926.5177807</v>
      </c>
      <c r="E91" s="6">
        <v>1483.1331193999999</v>
      </c>
      <c r="F91" s="6">
        <v>38.450290897388903</v>
      </c>
      <c r="G91" s="6">
        <v>61.549709102611097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1771.0091121</v>
      </c>
      <c r="E92" s="6">
        <v>3246.3399857999998</v>
      </c>
      <c r="F92" s="6">
        <v>35.2977055720769</v>
      </c>
      <c r="G92" s="6">
        <v>64.702294427923107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568.41868899999997</v>
      </c>
      <c r="E93" s="6">
        <v>1071.7901336</v>
      </c>
      <c r="F93" s="6">
        <v>34.655263474254603</v>
      </c>
      <c r="G93" s="6">
        <v>65.344736525745304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1596.2921974000001</v>
      </c>
      <c r="E94" s="6">
        <v>3681.4989768</v>
      </c>
      <c r="F94" s="6">
        <v>30.245459600662699</v>
      </c>
      <c r="G94" s="6">
        <v>69.754540399337401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237.65668009999999</v>
      </c>
      <c r="E95" s="6">
        <v>379.16440290000003</v>
      </c>
      <c r="F95" s="6">
        <v>38.529273179853298</v>
      </c>
      <c r="G95" s="6">
        <v>61.470726820146702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2813.4740584000001</v>
      </c>
      <c r="E96" s="6">
        <v>5637.7048617</v>
      </c>
      <c r="F96" s="6">
        <v>33.290906333890597</v>
      </c>
      <c r="G96" s="6">
        <v>66.709093666109396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599.06880999999998</v>
      </c>
      <c r="E97" s="6">
        <v>1821.4671613</v>
      </c>
      <c r="F97" s="6">
        <v>24.749428106133799</v>
      </c>
      <c r="G97" s="6">
        <v>75.250571893866294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4261.3186050000004</v>
      </c>
      <c r="E98" s="6">
        <v>9169.1454231999996</v>
      </c>
      <c r="F98" s="6">
        <v>31.728751858852299</v>
      </c>
      <c r="G98" s="6">
        <v>68.271248141147694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259.51669959999998</v>
      </c>
      <c r="E99" s="6">
        <v>356.02299299999999</v>
      </c>
      <c r="F99" s="6">
        <v>42.160839133511999</v>
      </c>
      <c r="G99" s="6">
        <v>57.839160866488001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285.81721700000003</v>
      </c>
      <c r="E100" s="6">
        <v>411.64309839999999</v>
      </c>
      <c r="F100" s="6">
        <v>40.979710341810801</v>
      </c>
      <c r="G100" s="6">
        <v>59.020289658189199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12411.5431921</v>
      </c>
      <c r="E101" s="6">
        <v>23632.7683039</v>
      </c>
      <c r="F101" s="6">
        <v>34.434124767447301</v>
      </c>
      <c r="G101" s="6">
        <v>65.565875232552699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20752.073473600001</v>
      </c>
      <c r="E102" s="6">
        <v>45103.615031399997</v>
      </c>
      <c r="F102" s="6">
        <v>31.511436513224599</v>
      </c>
      <c r="G102" s="6">
        <v>68.488563486775405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447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443</v>
      </c>
      <c r="F112" s="5" t="s">
        <v>431</v>
      </c>
      <c r="G112" s="5" t="s">
        <v>444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17542.496646399999</v>
      </c>
      <c r="E113" s="6">
        <v>38039.317272599998</v>
      </c>
      <c r="F113" s="6">
        <v>31.561576367343601</v>
      </c>
      <c r="G113" s="6">
        <v>68.438423632656395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155850.95099059999</v>
      </c>
      <c r="E114" s="6">
        <v>273600.2351014</v>
      </c>
      <c r="F114" s="6">
        <v>36.290725474259702</v>
      </c>
      <c r="G114" s="6">
        <v>63.709274525740298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3464.6691645000001</v>
      </c>
      <c r="E115" s="6">
        <v>7322.1472217999999</v>
      </c>
      <c r="F115" s="6">
        <v>32.119478448714197</v>
      </c>
      <c r="G115" s="6">
        <v>67.880521551285796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45212.028231099997</v>
      </c>
      <c r="E116" s="6">
        <v>94851.622721099993</v>
      </c>
      <c r="F116" s="6">
        <v>32.2796299566185</v>
      </c>
      <c r="G116" s="6">
        <v>67.720370043381493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11680.351624700001</v>
      </c>
      <c r="E117" s="6">
        <v>18007.270052899999</v>
      </c>
      <c r="F117" s="6">
        <v>39.344181058171799</v>
      </c>
      <c r="G117" s="6">
        <v>60.655818941828201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19092.405913099999</v>
      </c>
      <c r="E118" s="6">
        <v>38942.972416600001</v>
      </c>
      <c r="F118" s="6">
        <v>32.897874473456</v>
      </c>
      <c r="G118" s="6">
        <v>67.102125526544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46542.975253099998</v>
      </c>
      <c r="E119" s="6">
        <v>78946.628737899999</v>
      </c>
      <c r="F119" s="6">
        <v>37.089108398523599</v>
      </c>
      <c r="G119" s="6">
        <v>62.910891601476401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66664.849152199997</v>
      </c>
      <c r="E120" s="6">
        <v>124812.7663681</v>
      </c>
      <c r="F120" s="6">
        <v>34.8160013226885</v>
      </c>
      <c r="G120" s="6">
        <v>65.183998677311493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53205.080269500002</v>
      </c>
      <c r="E121" s="6">
        <v>80841.580873500003</v>
      </c>
      <c r="F121" s="6">
        <v>39.691462521950598</v>
      </c>
      <c r="G121" s="6">
        <v>60.308537478049402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62082.569372999998</v>
      </c>
      <c r="E122" s="6">
        <v>105607.76949809999</v>
      </c>
      <c r="F122" s="6">
        <v>37.022150346253099</v>
      </c>
      <c r="G122" s="6">
        <v>62.977849653746901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24327.351317199998</v>
      </c>
      <c r="E123" s="6">
        <v>44120.6066813</v>
      </c>
      <c r="F123" s="6">
        <v>35.541383597934498</v>
      </c>
      <c r="G123" s="6">
        <v>64.458616402065502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25886.761543100001</v>
      </c>
      <c r="E124" s="6">
        <v>50411.280469700003</v>
      </c>
      <c r="F124" s="6">
        <v>33.9284742572518</v>
      </c>
      <c r="G124" s="6">
        <v>66.071525742748193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101312.4686239</v>
      </c>
      <c r="E125" s="6">
        <v>131673.6100014</v>
      </c>
      <c r="F125" s="6">
        <v>43.484344310045998</v>
      </c>
      <c r="G125" s="6">
        <v>56.515655689954002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123026.8159417</v>
      </c>
      <c r="E126" s="6">
        <v>209538.10543590001</v>
      </c>
      <c r="F126" s="6">
        <v>36.993323117808103</v>
      </c>
      <c r="G126" s="6">
        <v>63.006676882191897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96046.968794600005</v>
      </c>
      <c r="E127" s="6">
        <v>172775.7934001</v>
      </c>
      <c r="F127" s="6">
        <v>35.728733687006802</v>
      </c>
      <c r="G127" s="6">
        <v>64.271266312993205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203790.4861671</v>
      </c>
      <c r="E128" s="6">
        <v>370489.75164420001</v>
      </c>
      <c r="F128" s="6">
        <v>35.486243953611798</v>
      </c>
      <c r="G128" s="6">
        <v>64.513756046388195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15832.902759099999</v>
      </c>
      <c r="E129" s="6">
        <v>32186.7134692</v>
      </c>
      <c r="F129" s="6">
        <v>32.9717394737715</v>
      </c>
      <c r="G129" s="6">
        <v>67.028260526228493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100749.5180845</v>
      </c>
      <c r="E130" s="6">
        <v>181893.86568729999</v>
      </c>
      <c r="F130" s="6">
        <v>35.645454261134603</v>
      </c>
      <c r="G130" s="6">
        <v>64.354545738865397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49154.729860899999</v>
      </c>
      <c r="E131" s="6">
        <v>75523.533211500006</v>
      </c>
      <c r="F131" s="6">
        <v>39.4252603858911</v>
      </c>
      <c r="G131" s="6">
        <v>60.5747396141089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198765.88036330001</v>
      </c>
      <c r="E132" s="6">
        <v>362441.85656300001</v>
      </c>
      <c r="F132" s="6">
        <v>35.4175231888157</v>
      </c>
      <c r="G132" s="6">
        <v>64.582476811184307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64407.433138100001</v>
      </c>
      <c r="E133" s="6">
        <v>105359.5359</v>
      </c>
      <c r="F133" s="6">
        <v>37.938730662997997</v>
      </c>
      <c r="G133" s="6">
        <v>62.061269337002003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307405.46767669998</v>
      </c>
      <c r="E134" s="6">
        <v>562276.56327859999</v>
      </c>
      <c r="F134" s="6">
        <v>35.346880438478301</v>
      </c>
      <c r="G134" s="6">
        <v>64.653119561521706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6316.0688135</v>
      </c>
      <c r="E135" s="6">
        <v>11879.822951800001</v>
      </c>
      <c r="F135" s="6">
        <v>34.711510130791702</v>
      </c>
      <c r="G135" s="6">
        <v>65.288489869208306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38953.329222</v>
      </c>
      <c r="E136" s="6">
        <v>69691.778937099996</v>
      </c>
      <c r="F136" s="6">
        <v>35.853735048021399</v>
      </c>
      <c r="G136" s="6">
        <v>64.146264951978594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3062.7570045000002</v>
      </c>
      <c r="E137" s="6">
        <v>5386.8364333</v>
      </c>
      <c r="F137" s="6">
        <v>36.247389025825598</v>
      </c>
      <c r="G137" s="6">
        <v>63.752610974174402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48713.960495200001</v>
      </c>
      <c r="E138" s="6">
        <v>92186.446067199999</v>
      </c>
      <c r="F138" s="6">
        <v>34.573328554326203</v>
      </c>
      <c r="G138" s="6">
        <v>65.426671445673804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7518.1025823999998</v>
      </c>
      <c r="E139" s="6">
        <v>17532.1819029</v>
      </c>
      <c r="F139" s="6">
        <v>30.0120447207367</v>
      </c>
      <c r="G139" s="6">
        <v>69.987955279263304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15743.4896357</v>
      </c>
      <c r="E140" s="6">
        <v>28602.225882700001</v>
      </c>
      <c r="F140" s="6">
        <v>35.501715220194598</v>
      </c>
      <c r="G140" s="6">
        <v>64.498284779805402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5972.3738206999997</v>
      </c>
      <c r="E141" s="6">
        <v>13130.186371899999</v>
      </c>
      <c r="F141" s="6">
        <v>31.264782105037401</v>
      </c>
      <c r="G141" s="6">
        <v>68.735217894962602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17346.218747399998</v>
      </c>
      <c r="E142" s="6">
        <v>31461.221059</v>
      </c>
      <c r="F142" s="6">
        <v>35.540111950566697</v>
      </c>
      <c r="G142" s="6">
        <v>64.459888049433303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16173.126310600001</v>
      </c>
      <c r="E143" s="6">
        <v>20615.7639853</v>
      </c>
      <c r="F143" s="6">
        <v>43.961984665795804</v>
      </c>
      <c r="G143" s="6">
        <v>56.038015334204196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71701.186759200005</v>
      </c>
      <c r="E144" s="6">
        <v>106591.92294230001</v>
      </c>
      <c r="F144" s="6">
        <v>40.215343643533302</v>
      </c>
      <c r="G144" s="6">
        <v>59.784656356466698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2052.8177977</v>
      </c>
      <c r="E145" s="6">
        <v>3523.0350981000001</v>
      </c>
      <c r="F145" s="6">
        <v>36.816211547587301</v>
      </c>
      <c r="G145" s="6">
        <v>63.183788452412699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3732.4817530999999</v>
      </c>
      <c r="E146" s="6">
        <v>6555.6653526999999</v>
      </c>
      <c r="F146" s="6">
        <v>36.279436080339401</v>
      </c>
      <c r="G146" s="6">
        <v>63.720563919660599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39317.550854000001</v>
      </c>
      <c r="E147" s="6">
        <v>65224.397142299997</v>
      </c>
      <c r="F147" s="6">
        <v>37.609353572971102</v>
      </c>
      <c r="G147" s="6">
        <v>62.390646427028898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70318.182084</v>
      </c>
      <c r="E148" s="6">
        <v>131842.86993720001</v>
      </c>
      <c r="F148" s="6">
        <v>34.783248989338396</v>
      </c>
      <c r="G148" s="6">
        <v>65.216751010661596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91518.309194300004</v>
      </c>
      <c r="E149" s="6">
        <v>134754.15980940001</v>
      </c>
      <c r="F149" s="6">
        <v>40.446064692387999</v>
      </c>
      <c r="G149" s="6">
        <v>59.553935307612001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92077.397336499998</v>
      </c>
      <c r="E150" s="6">
        <v>177848.13365979999</v>
      </c>
      <c r="F150" s="6">
        <v>34.112148264241902</v>
      </c>
      <c r="G150" s="6">
        <v>65.887851735758105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617.18428080000001</v>
      </c>
      <c r="E151" s="6">
        <v>718.24369520000005</v>
      </c>
      <c r="F151" s="6">
        <v>46.216216216216203</v>
      </c>
      <c r="G151" s="6">
        <v>53.783783783783797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516.12486639999997</v>
      </c>
      <c r="E152" s="6">
        <v>896.90230280000003</v>
      </c>
      <c r="F152" s="6">
        <v>36.526181353767598</v>
      </c>
      <c r="G152" s="6">
        <v>63.473818646232402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448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443</v>
      </c>
      <c r="F162" s="5" t="s">
        <v>431</v>
      </c>
      <c r="G162" s="5" t="s">
        <v>444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17473.668570400001</v>
      </c>
      <c r="E163" s="6">
        <v>37908.328930199998</v>
      </c>
      <c r="F163" s="6">
        <v>31.551170703459501</v>
      </c>
      <c r="G163" s="6">
        <v>68.448829296540495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155795.02986430001</v>
      </c>
      <c r="E164" s="6">
        <v>273480.97263909999</v>
      </c>
      <c r="F164" s="6">
        <v>36.292508538970999</v>
      </c>
      <c r="G164" s="6">
        <v>63.707491461029001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3386.5385095000001</v>
      </c>
      <c r="E165" s="6">
        <v>7189.6648068000004</v>
      </c>
      <c r="F165" s="6">
        <v>32.020361260270803</v>
      </c>
      <c r="G165" s="6">
        <v>67.979638739729197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44992.922698599999</v>
      </c>
      <c r="E166" s="6">
        <v>94455.873968600004</v>
      </c>
      <c r="F166" s="6">
        <v>32.264833956206402</v>
      </c>
      <c r="G166" s="6">
        <v>67.735166043793598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11593.590846999999</v>
      </c>
      <c r="E167" s="6">
        <v>17911.685792299999</v>
      </c>
      <c r="F167" s="6">
        <v>39.2932796012417</v>
      </c>
      <c r="G167" s="6">
        <v>60.7067203987583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18897.578132999999</v>
      </c>
      <c r="E168" s="6">
        <v>38640.145231199996</v>
      </c>
      <c r="F168" s="6">
        <v>32.843805816547302</v>
      </c>
      <c r="G168" s="6">
        <v>67.156194183452698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46531.8776918</v>
      </c>
      <c r="E169" s="6">
        <v>78930.775078899998</v>
      </c>
      <c r="F169" s="6">
        <v>37.088230373100203</v>
      </c>
      <c r="G169" s="6">
        <v>62.911769626899797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66658.507688600002</v>
      </c>
      <c r="E170" s="6">
        <v>124804.8395386</v>
      </c>
      <c r="F170" s="6">
        <v>34.815283788755501</v>
      </c>
      <c r="G170" s="6">
        <v>65.184716211244506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51606.388350499998</v>
      </c>
      <c r="E171" s="6">
        <v>78847.263442299998</v>
      </c>
      <c r="F171" s="6">
        <v>39.559174956992898</v>
      </c>
      <c r="G171" s="6">
        <v>60.440825043007102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60796.613770999997</v>
      </c>
      <c r="E172" s="6">
        <v>103705.7344481</v>
      </c>
      <c r="F172" s="6">
        <v>36.957900254423897</v>
      </c>
      <c r="G172" s="6">
        <v>63.042099745576103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24327.351317199998</v>
      </c>
      <c r="E173" s="6">
        <v>44120.6066813</v>
      </c>
      <c r="F173" s="6">
        <v>35.541383597934498</v>
      </c>
      <c r="G173" s="6">
        <v>64.458616402065502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25886.761543100001</v>
      </c>
      <c r="E174" s="6">
        <v>50411.280469700003</v>
      </c>
      <c r="F174" s="6">
        <v>33.9284742572518</v>
      </c>
      <c r="G174" s="6">
        <v>66.071525742748193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101312.4686239</v>
      </c>
      <c r="E175" s="6">
        <v>131673.6100014</v>
      </c>
      <c r="F175" s="6">
        <v>43.484344310045998</v>
      </c>
      <c r="G175" s="6">
        <v>56.515655689954002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123026.8159417</v>
      </c>
      <c r="E176" s="6">
        <v>209538.10543590001</v>
      </c>
      <c r="F176" s="6">
        <v>36.993323117808103</v>
      </c>
      <c r="G176" s="6">
        <v>63.006676882191897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96046.968794600005</v>
      </c>
      <c r="E177" s="6">
        <v>172775.7934001</v>
      </c>
      <c r="F177" s="6">
        <v>35.728733687006802</v>
      </c>
      <c r="G177" s="6">
        <v>64.271266312993205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203790.4861671</v>
      </c>
      <c r="E178" s="6">
        <v>370489.75164420001</v>
      </c>
      <c r="F178" s="6">
        <v>35.486243953611798</v>
      </c>
      <c r="G178" s="6">
        <v>64.513756046388195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15832.902759099999</v>
      </c>
      <c r="E179" s="6">
        <v>32186.7134692</v>
      </c>
      <c r="F179" s="6">
        <v>32.9717394737715</v>
      </c>
      <c r="G179" s="6">
        <v>67.028260526228493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100749.5180845</v>
      </c>
      <c r="E180" s="6">
        <v>181893.86568729999</v>
      </c>
      <c r="F180" s="6">
        <v>35.645454261134603</v>
      </c>
      <c r="G180" s="6">
        <v>64.354545738865397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49154.729860899999</v>
      </c>
      <c r="E181" s="6">
        <v>75523.533211500006</v>
      </c>
      <c r="F181" s="6">
        <v>39.4252603858911</v>
      </c>
      <c r="G181" s="6">
        <v>60.5747396141089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198765.88036330001</v>
      </c>
      <c r="E182" s="6">
        <v>362441.85656300001</v>
      </c>
      <c r="F182" s="6">
        <v>35.4175231888157</v>
      </c>
      <c r="G182" s="6">
        <v>64.582476811184307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64150.240600800003</v>
      </c>
      <c r="E183" s="6">
        <v>104846.1273398</v>
      </c>
      <c r="F183" s="6">
        <v>37.959538055485297</v>
      </c>
      <c r="G183" s="6">
        <v>62.040461944514703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306594.93391840003</v>
      </c>
      <c r="E184" s="6">
        <v>560894.69813389995</v>
      </c>
      <c r="F184" s="6">
        <v>35.342777895000303</v>
      </c>
      <c r="G184" s="6">
        <v>64.657222104999704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6316.0688135</v>
      </c>
      <c r="E185" s="6">
        <v>11879.822951800001</v>
      </c>
      <c r="F185" s="6">
        <v>34.711510130791702</v>
      </c>
      <c r="G185" s="6">
        <v>65.288489869208306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38953.329222</v>
      </c>
      <c r="E186" s="6">
        <v>69691.778937099996</v>
      </c>
      <c r="F186" s="6">
        <v>35.853735048021399</v>
      </c>
      <c r="G186" s="6">
        <v>64.146264951978594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3062.7570045000002</v>
      </c>
      <c r="E187" s="6">
        <v>5386.8364333</v>
      </c>
      <c r="F187" s="6">
        <v>36.247389025825598</v>
      </c>
      <c r="G187" s="6">
        <v>63.752610974174402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48713.960495200001</v>
      </c>
      <c r="E188" s="6">
        <v>92186.446067199999</v>
      </c>
      <c r="F188" s="6">
        <v>34.573328554326203</v>
      </c>
      <c r="G188" s="6">
        <v>65.426671445673804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7518.1025823999998</v>
      </c>
      <c r="E189" s="6">
        <v>17532.1819029</v>
      </c>
      <c r="F189" s="6">
        <v>30.0120447207367</v>
      </c>
      <c r="G189" s="6">
        <v>69.987955279263304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15743.4896357</v>
      </c>
      <c r="E190" s="6">
        <v>28602.225882700001</v>
      </c>
      <c r="F190" s="6">
        <v>35.501715220194598</v>
      </c>
      <c r="G190" s="6">
        <v>64.498284779805402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5972.3738206999997</v>
      </c>
      <c r="E191" s="6">
        <v>13130.186371899999</v>
      </c>
      <c r="F191" s="6">
        <v>31.264782105037401</v>
      </c>
      <c r="G191" s="6">
        <v>68.735217894962602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17346.218747399998</v>
      </c>
      <c r="E192" s="6">
        <v>31461.221059</v>
      </c>
      <c r="F192" s="6">
        <v>35.540111950566697</v>
      </c>
      <c r="G192" s="6">
        <v>64.459888049433303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16173.126310600001</v>
      </c>
      <c r="E193" s="6">
        <v>20615.7639853</v>
      </c>
      <c r="F193" s="6">
        <v>43.961984665795804</v>
      </c>
      <c r="G193" s="6">
        <v>56.038015334204196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71701.186759200005</v>
      </c>
      <c r="E194" s="6">
        <v>106591.92294230001</v>
      </c>
      <c r="F194" s="6">
        <v>40.215343643533302</v>
      </c>
      <c r="G194" s="6">
        <v>59.784656356466698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2052.8177977</v>
      </c>
      <c r="E195" s="6">
        <v>3523.0350981000001</v>
      </c>
      <c r="F195" s="6">
        <v>36.816211547587301</v>
      </c>
      <c r="G195" s="6">
        <v>63.183788452412699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3732.4817530999999</v>
      </c>
      <c r="E196" s="6">
        <v>6555.6653526999999</v>
      </c>
      <c r="F196" s="6">
        <v>36.279436080339401</v>
      </c>
      <c r="G196" s="6">
        <v>63.720563919660599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39317.550854000001</v>
      </c>
      <c r="E197" s="6">
        <v>65224.397142299997</v>
      </c>
      <c r="F197" s="6">
        <v>37.609353572971102</v>
      </c>
      <c r="G197" s="6">
        <v>62.390646427028898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70318.182084</v>
      </c>
      <c r="E198" s="6">
        <v>131842.86993720001</v>
      </c>
      <c r="F198" s="6">
        <v>34.783248989338396</v>
      </c>
      <c r="G198" s="6">
        <v>65.216751010661596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89747.006940399995</v>
      </c>
      <c r="E199" s="6">
        <v>132485.7786083</v>
      </c>
      <c r="F199" s="6">
        <v>40.3842334598883</v>
      </c>
      <c r="G199" s="6">
        <v>59.6157665401117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90931.947831900005</v>
      </c>
      <c r="E200" s="6">
        <v>176123.26662370001</v>
      </c>
      <c r="F200" s="6">
        <v>34.049867933591003</v>
      </c>
      <c r="G200" s="6">
        <v>65.950132066408997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449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443</v>
      </c>
      <c r="F210" s="5" t="s">
        <v>431</v>
      </c>
      <c r="G210" s="5" t="s">
        <v>444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8026.4700892999999</v>
      </c>
      <c r="E211" s="6">
        <v>20469.451678699999</v>
      </c>
      <c r="F211" s="6">
        <v>28.167083537945</v>
      </c>
      <c r="G211" s="6">
        <v>71.832916462055096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22365.9142029</v>
      </c>
      <c r="E212" s="6">
        <v>51803.164027500003</v>
      </c>
      <c r="F212" s="6">
        <v>30.155308298995099</v>
      </c>
      <c r="G212" s="6">
        <v>69.844691701004905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4389.7358666999999</v>
      </c>
      <c r="E213" s="6">
        <v>8057.7941824</v>
      </c>
      <c r="F213" s="6">
        <v>35.265919016740099</v>
      </c>
      <c r="G213" s="6">
        <v>64.734080983259901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14706.740949700001</v>
      </c>
      <c r="E214" s="6">
        <v>30374.729005199999</v>
      </c>
      <c r="F214" s="6">
        <v>32.622585209428102</v>
      </c>
      <c r="G214" s="6">
        <v>67.377414790571805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2845.9598833</v>
      </c>
      <c r="E215" s="6">
        <v>4975.0466546999996</v>
      </c>
      <c r="F215" s="6">
        <v>36.388665186153602</v>
      </c>
      <c r="G215" s="6">
        <v>63.611334813846398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17536.489398999998</v>
      </c>
      <c r="E216" s="6">
        <v>27303.504066400001</v>
      </c>
      <c r="F216" s="6">
        <v>39.109036473280803</v>
      </c>
      <c r="G216" s="6">
        <v>60.890963526719197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596.34862729999998</v>
      </c>
      <c r="E217" s="6">
        <v>1037.9823253</v>
      </c>
      <c r="F217" s="6">
        <v>36.488853518394798</v>
      </c>
      <c r="G217" s="6">
        <v>63.511146481605202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45701.5791713</v>
      </c>
      <c r="E218" s="6">
        <v>69848.089868800002</v>
      </c>
      <c r="F218" s="6">
        <v>39.551458304428301</v>
      </c>
      <c r="G218" s="6">
        <v>60.448541695571699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446.14883839999999</v>
      </c>
      <c r="E219" s="6">
        <v>1255.1890619000001</v>
      </c>
      <c r="F219" s="6">
        <v>26.223411488178201</v>
      </c>
      <c r="G219" s="6">
        <v>73.776588511821799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13149.835842500001</v>
      </c>
      <c r="E220" s="6">
        <v>21473.8262641</v>
      </c>
      <c r="F220" s="6">
        <v>37.979332752306902</v>
      </c>
      <c r="G220" s="6">
        <v>62.020667247693098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4246.4011067000001</v>
      </c>
      <c r="E221" s="6">
        <v>5846.4827121999997</v>
      </c>
      <c r="F221" s="6">
        <v>42.073218942124001</v>
      </c>
      <c r="G221" s="6">
        <v>57.926781057875999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21936.089013699999</v>
      </c>
      <c r="E222" s="6">
        <v>47495.027169300003</v>
      </c>
      <c r="F222" s="6">
        <v>31.594031926381401</v>
      </c>
      <c r="G222" s="6">
        <v>68.405968073618595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2886.4161134999999</v>
      </c>
      <c r="E223" s="6">
        <v>3122.9360225</v>
      </c>
      <c r="F223" s="6">
        <v>48.032068152712398</v>
      </c>
      <c r="G223" s="6">
        <v>51.967931847287602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29860.071145999998</v>
      </c>
      <c r="E224" s="6">
        <v>54943.576722700003</v>
      </c>
      <c r="F224" s="6">
        <v>35.210833373856502</v>
      </c>
      <c r="G224" s="6">
        <v>64.789166626143498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395.84332119999999</v>
      </c>
      <c r="E225" s="6">
        <v>554.53035130000001</v>
      </c>
      <c r="F225" s="6">
        <v>41.6513349069021</v>
      </c>
      <c r="G225" s="6">
        <v>58.3486650930979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13141.2142587</v>
      </c>
      <c r="E226" s="6">
        <v>24458.412067900001</v>
      </c>
      <c r="F226" s="6">
        <v>34.950385263279102</v>
      </c>
      <c r="G226" s="6">
        <v>65.049614736720898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1409.9460730999999</v>
      </c>
      <c r="E227" s="6">
        <v>1709.3262698999999</v>
      </c>
      <c r="F227" s="6">
        <v>45.2011212250857</v>
      </c>
      <c r="G227" s="6">
        <v>54.7988787749143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9214.5226277000002</v>
      </c>
      <c r="E228" s="6">
        <v>14676.2049511</v>
      </c>
      <c r="F228" s="6">
        <v>38.569451672441801</v>
      </c>
      <c r="G228" s="6">
        <v>61.430548327558199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649.76490639999997</v>
      </c>
      <c r="E229" s="6">
        <v>904.90949079999996</v>
      </c>
      <c r="F229" s="6">
        <v>41.794275867039403</v>
      </c>
      <c r="G229" s="6">
        <v>58.205724132960597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19673.5162002</v>
      </c>
      <c r="E230" s="6">
        <v>29284.809396299999</v>
      </c>
      <c r="F230" s="6">
        <v>40.1842096528041</v>
      </c>
      <c r="G230" s="6">
        <v>59.8157903471959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2824.5303362</v>
      </c>
      <c r="E231" s="6">
        <v>4231.9518518000004</v>
      </c>
      <c r="F231" s="6">
        <v>40.027456471204502</v>
      </c>
      <c r="G231" s="6">
        <v>59.972543528795498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26577.817095300001</v>
      </c>
      <c r="E232" s="6">
        <v>38695.700716699997</v>
      </c>
      <c r="F232" s="6">
        <v>40.717611040742597</v>
      </c>
      <c r="G232" s="6">
        <v>59.282388959257403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982.9396921</v>
      </c>
      <c r="E233" s="6">
        <v>1092.1078872999999</v>
      </c>
      <c r="F233" s="6">
        <v>47.369501396407401</v>
      </c>
      <c r="G233" s="6">
        <v>52.630498603592599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12448.2204532</v>
      </c>
      <c r="E234" s="6">
        <v>24294.731971900001</v>
      </c>
      <c r="F234" s="6">
        <v>33.879205756738003</v>
      </c>
      <c r="G234" s="6">
        <v>66.120794243261997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7211.7227640999999</v>
      </c>
      <c r="E235" s="6">
        <v>8915.7316167000008</v>
      </c>
      <c r="F235" s="6">
        <v>44.717055735005999</v>
      </c>
      <c r="G235" s="6">
        <v>55.282944264994001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23947.931433199999</v>
      </c>
      <c r="E236" s="6">
        <v>46040.614188400003</v>
      </c>
      <c r="F236" s="6">
        <v>34.216929671144797</v>
      </c>
      <c r="G236" s="6">
        <v>65.783070328855203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10224.319603399999</v>
      </c>
      <c r="E237" s="6">
        <v>18759.6445399</v>
      </c>
      <c r="F237" s="6">
        <v>35.2757806104431</v>
      </c>
      <c r="G237" s="6">
        <v>64.724219389556893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39901.416746800001</v>
      </c>
      <c r="E238" s="6">
        <v>80759.619107000006</v>
      </c>
      <c r="F238" s="6">
        <v>33.069015581091897</v>
      </c>
      <c r="G238" s="6">
        <v>66.930984418908096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21722.434937599999</v>
      </c>
      <c r="E239" s="6">
        <v>39105.140312800002</v>
      </c>
      <c r="F239" s="6">
        <v>35.711492441016098</v>
      </c>
      <c r="G239" s="6">
        <v>64.288507558983895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58626.2834372</v>
      </c>
      <c r="E240" s="6">
        <v>113146.1413078</v>
      </c>
      <c r="F240" s="6">
        <v>34.130206594121297</v>
      </c>
      <c r="G240" s="6">
        <v>65.869793405878696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9753.8659164000001</v>
      </c>
      <c r="E241" s="6">
        <v>13397.003880800001</v>
      </c>
      <c r="F241" s="6">
        <v>42.131747108610497</v>
      </c>
      <c r="G241" s="6">
        <v>57.868252891389503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26607.381344099998</v>
      </c>
      <c r="E242" s="6">
        <v>43781.748857699997</v>
      </c>
      <c r="F242" s="6">
        <v>37.800412177020497</v>
      </c>
      <c r="G242" s="6">
        <v>62.199587822979503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7697.1840755000003</v>
      </c>
      <c r="E243" s="6">
        <v>10740.313761699999</v>
      </c>
      <c r="F243" s="6">
        <v>41.747443950718498</v>
      </c>
      <c r="G243" s="6">
        <v>58.252556049281502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33726.578833599997</v>
      </c>
      <c r="E244" s="6">
        <v>55889.923324099997</v>
      </c>
      <c r="F244" s="6">
        <v>37.634339682495799</v>
      </c>
      <c r="G244" s="6">
        <v>62.365660317504201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17116.299166199999</v>
      </c>
      <c r="E245" s="6">
        <v>28327.390156699999</v>
      </c>
      <c r="F245" s="6">
        <v>37.664853847099003</v>
      </c>
      <c r="G245" s="6">
        <v>62.335146152900997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11966.078693199999</v>
      </c>
      <c r="E246" s="6">
        <v>23485.231979299999</v>
      </c>
      <c r="F246" s="6">
        <v>33.753557953732397</v>
      </c>
      <c r="G246" s="6">
        <v>66.246442046267603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3690.0550414999998</v>
      </c>
      <c r="E247" s="6">
        <v>5818.7578467000003</v>
      </c>
      <c r="F247" s="6">
        <v>38.806684755351398</v>
      </c>
      <c r="G247" s="6">
        <v>61.193315244648602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8587.3730890000006</v>
      </c>
      <c r="E248" s="6">
        <v>18247.814024300002</v>
      </c>
      <c r="F248" s="6">
        <v>32.000421881701499</v>
      </c>
      <c r="G248" s="6">
        <v>67.999578118298501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8915.1260925999995</v>
      </c>
      <c r="E249" s="6">
        <v>15571.777113599999</v>
      </c>
      <c r="F249" s="6">
        <v>36.407731992597299</v>
      </c>
      <c r="G249" s="6">
        <v>63.592268007402801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14973.046287700001</v>
      </c>
      <c r="E250" s="6">
        <v>25646.050507200001</v>
      </c>
      <c r="F250" s="6">
        <v>36.862085740862597</v>
      </c>
      <c r="G250" s="6">
        <v>63.137914259137403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1499.8646037999999</v>
      </c>
      <c r="E251" s="6">
        <v>3377.2947967</v>
      </c>
      <c r="F251" s="6">
        <v>30.752831323213201</v>
      </c>
      <c r="G251" s="6">
        <v>69.247168676786799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6207.1383249</v>
      </c>
      <c r="E252" s="6">
        <v>10626.7022758</v>
      </c>
      <c r="F252" s="6">
        <v>36.872977902867198</v>
      </c>
      <c r="G252" s="6">
        <v>63.127022097132802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4260.6259136999997</v>
      </c>
      <c r="E253" s="6">
        <v>6832.4465221999999</v>
      </c>
      <c r="F253" s="6">
        <v>38.407987852955301</v>
      </c>
      <c r="G253" s="6">
        <v>61.592012147044699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10252.521901</v>
      </c>
      <c r="E254" s="6">
        <v>18853.405667899999</v>
      </c>
      <c r="F254" s="6">
        <v>35.224858842687901</v>
      </c>
      <c r="G254" s="6">
        <v>64.775141157312106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3714.4919154999998</v>
      </c>
      <c r="E255" s="6">
        <v>7247.5634223999996</v>
      </c>
      <c r="F255" s="6">
        <v>33.8849951127102</v>
      </c>
      <c r="G255" s="6">
        <v>66.1150048872898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9705.2110319999992</v>
      </c>
      <c r="E256" s="6">
        <v>16096.733633899999</v>
      </c>
      <c r="F256" s="6">
        <v>37.614261861534999</v>
      </c>
      <c r="G256" s="6">
        <v>62.385738138465001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4472.5092169</v>
      </c>
      <c r="E257" s="6">
        <v>9752.8915751999994</v>
      </c>
      <c r="F257" s="6">
        <v>31.440303737408801</v>
      </c>
      <c r="G257" s="6">
        <v>68.559696262591203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11139.080422499999</v>
      </c>
      <c r="E258" s="6">
        <v>20834.518783200001</v>
      </c>
      <c r="F258" s="6">
        <v>34.838368839358601</v>
      </c>
      <c r="G258" s="6">
        <v>65.161631160641406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8014.7735587999996</v>
      </c>
      <c r="E259" s="6">
        <v>15057.3810787</v>
      </c>
      <c r="F259" s="6">
        <v>34.737863388681099</v>
      </c>
      <c r="G259" s="6">
        <v>65.262136611318894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18728.692802000001</v>
      </c>
      <c r="E260" s="6">
        <v>34016.152560499999</v>
      </c>
      <c r="F260" s="6">
        <v>35.5081006935998</v>
      </c>
      <c r="G260" s="6">
        <v>64.4918993064002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6976.9886673999999</v>
      </c>
      <c r="E261" s="6">
        <v>6855.2459049999998</v>
      </c>
      <c r="F261" s="6">
        <v>50.440069034987701</v>
      </c>
      <c r="G261" s="6">
        <v>49.559930965012299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30976.3452201</v>
      </c>
      <c r="E262" s="6">
        <v>41865.420205100003</v>
      </c>
      <c r="F262" s="6">
        <v>42.525527819488502</v>
      </c>
      <c r="G262" s="6">
        <v>57.474472180511498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2539.6343965999999</v>
      </c>
      <c r="E263" s="6">
        <v>3959.6203657999999</v>
      </c>
      <c r="F263" s="6">
        <v>39.075778522985303</v>
      </c>
      <c r="G263" s="6">
        <v>60.924221477014697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16833.7525307</v>
      </c>
      <c r="E264" s="6">
        <v>26890.992705799999</v>
      </c>
      <c r="F264" s="6">
        <v>38.499372471237898</v>
      </c>
      <c r="G264" s="6">
        <v>61.500627528762102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17820.620895</v>
      </c>
      <c r="E265" s="6">
        <v>32297.836724500001</v>
      </c>
      <c r="F265" s="6">
        <v>35.557001834123497</v>
      </c>
      <c r="G265" s="6">
        <v>64.442998165876503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20668.9832441</v>
      </c>
      <c r="E266" s="6">
        <v>41645.5591422</v>
      </c>
      <c r="F266" s="6">
        <v>33.168795681702903</v>
      </c>
      <c r="G266" s="6">
        <v>66.831204318297097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5255.4160750999999</v>
      </c>
      <c r="E267" s="6">
        <v>8668.6193905</v>
      </c>
      <c r="F267" s="6">
        <v>37.743483834724202</v>
      </c>
      <c r="G267" s="6">
        <v>62.256516165275798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17928.052844599999</v>
      </c>
      <c r="E268" s="6">
        <v>29970.9116927</v>
      </c>
      <c r="F268" s="6">
        <v>37.428894377537198</v>
      </c>
      <c r="G268" s="6">
        <v>62.571105622462802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2974.5796891</v>
      </c>
      <c r="E269" s="6">
        <v>6340.6697903000004</v>
      </c>
      <c r="F269" s="6">
        <v>31.932367411931001</v>
      </c>
      <c r="G269" s="6">
        <v>68.067632588069003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20877.187854899999</v>
      </c>
      <c r="E270" s="6">
        <v>36478.562668099999</v>
      </c>
      <c r="F270" s="6">
        <v>36.399467646279199</v>
      </c>
      <c r="G270" s="6">
        <v>63.600532353720801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9006.0744940999994</v>
      </c>
      <c r="E271" s="6">
        <v>16141.183023400001</v>
      </c>
      <c r="F271" s="6">
        <v>35.813346595877</v>
      </c>
      <c r="G271" s="6">
        <v>64.186653404123007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17953.881299600002</v>
      </c>
      <c r="E272" s="6">
        <v>31270.861182100001</v>
      </c>
      <c r="F272" s="6">
        <v>36.473286389003697</v>
      </c>
      <c r="G272" s="6">
        <v>63.526713610996303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4777.7091510999999</v>
      </c>
      <c r="E273" s="6">
        <v>9292.2445024000008</v>
      </c>
      <c r="F273" s="6">
        <v>33.956822238085401</v>
      </c>
      <c r="G273" s="6">
        <v>66.043177761914606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23325.427313200002</v>
      </c>
      <c r="E274" s="6">
        <v>41422.619036800003</v>
      </c>
      <c r="F274" s="6">
        <v>36.024912917237401</v>
      </c>
      <c r="G274" s="6">
        <v>63.975087082762599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15189.8249316</v>
      </c>
      <c r="E275" s="6">
        <v>19543.631041799999</v>
      </c>
      <c r="F275" s="6">
        <v>43.7325469231534</v>
      </c>
      <c r="G275" s="6">
        <v>56.2674530768466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32983.496492300001</v>
      </c>
      <c r="E276" s="6">
        <v>47716.0475362</v>
      </c>
      <c r="F276" s="6">
        <v>40.871973800312297</v>
      </c>
      <c r="G276" s="6">
        <v>59.128026199687703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3876.6287563000001</v>
      </c>
      <c r="E277" s="6">
        <v>5297.4573387999999</v>
      </c>
      <c r="F277" s="6">
        <v>42.256293609131902</v>
      </c>
      <c r="G277" s="6">
        <v>57.743706390868098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9078.5049080000008</v>
      </c>
      <c r="E278" s="6">
        <v>11720.408993200001</v>
      </c>
      <c r="F278" s="6">
        <v>43.648937397044598</v>
      </c>
      <c r="G278" s="6">
        <v>56.351062602955402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11698.5274078</v>
      </c>
      <c r="E279" s="6">
        <v>20459.3239655</v>
      </c>
      <c r="F279" s="6">
        <v>36.378448522568398</v>
      </c>
      <c r="G279" s="6">
        <v>63.621551477431602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15033.5855837</v>
      </c>
      <c r="E280" s="6">
        <v>27823.563045300001</v>
      </c>
      <c r="F280" s="6">
        <v>35.078361637729799</v>
      </c>
      <c r="G280" s="6">
        <v>64.921638362270201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5111.8699837000004</v>
      </c>
      <c r="E281" s="6">
        <v>8753.5259963999997</v>
      </c>
      <c r="F281" s="6">
        <v>36.867825419747803</v>
      </c>
      <c r="G281" s="6">
        <v>63.132174580252197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16098.424035</v>
      </c>
      <c r="E282" s="6">
        <v>29602.179982500002</v>
      </c>
      <c r="F282" s="6">
        <v>35.2258452182284</v>
      </c>
      <c r="G282" s="6">
        <v>64.7741547817716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2992.2699839000002</v>
      </c>
      <c r="E283" s="6">
        <v>4900.0308044000003</v>
      </c>
      <c r="F283" s="6">
        <v>37.913785398751102</v>
      </c>
      <c r="G283" s="6">
        <v>62.086214601248898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2291.3420500000002</v>
      </c>
      <c r="E284" s="6">
        <v>4236.3571666999997</v>
      </c>
      <c r="F284" s="6">
        <v>35.101832574301099</v>
      </c>
      <c r="G284" s="6">
        <v>64.898167425698901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6282.1400715</v>
      </c>
      <c r="E285" s="6">
        <v>10363.162893799999</v>
      </c>
      <c r="F285" s="6">
        <v>37.741217955577</v>
      </c>
      <c r="G285" s="6">
        <v>62.258782044423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8437.3967692000006</v>
      </c>
      <c r="E286" s="6">
        <v>11919.3002645</v>
      </c>
      <c r="F286" s="6">
        <v>41.447769032628898</v>
      </c>
      <c r="G286" s="6">
        <v>58.552230967371102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12350.955669499999</v>
      </c>
      <c r="E287" s="6">
        <v>17110.4541536</v>
      </c>
      <c r="F287" s="6">
        <v>41.922486885932699</v>
      </c>
      <c r="G287" s="6">
        <v>58.077513114067301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22725.837455699999</v>
      </c>
      <c r="E288" s="6">
        <v>44054.752734900001</v>
      </c>
      <c r="F288" s="6">
        <v>34.030602890507097</v>
      </c>
      <c r="G288" s="6">
        <v>65.969397109492903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8409.0556405000007</v>
      </c>
      <c r="E289" s="6">
        <v>15860.952493999999</v>
      </c>
      <c r="F289" s="6">
        <v>34.647930869649997</v>
      </c>
      <c r="G289" s="6">
        <v>65.352069130350003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10173.733156099999</v>
      </c>
      <c r="E290" s="6">
        <v>22999.258709400001</v>
      </c>
      <c r="F290" s="6">
        <v>30.668723512637701</v>
      </c>
      <c r="G290" s="6">
        <v>69.331276487362302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17851.976825900001</v>
      </c>
      <c r="E291" s="6">
        <v>25802.738241300001</v>
      </c>
      <c r="F291" s="6">
        <v>40.893582281821097</v>
      </c>
      <c r="G291" s="6">
        <v>59.106417718178903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22357.555281699999</v>
      </c>
      <c r="E292" s="6">
        <v>36007.7296508</v>
      </c>
      <c r="F292" s="6">
        <v>38.306255692157997</v>
      </c>
      <c r="G292" s="6">
        <v>61.693744307842003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11597.711055399999</v>
      </c>
      <c r="E293" s="6">
        <v>15271.2352648</v>
      </c>
      <c r="F293" s="6">
        <v>43.163996522933502</v>
      </c>
      <c r="G293" s="6">
        <v>56.836003477066498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19901.517959299999</v>
      </c>
      <c r="E294" s="6">
        <v>29106.535720399999</v>
      </c>
      <c r="F294" s="6">
        <v>40.608668300458497</v>
      </c>
      <c r="G294" s="6">
        <v>59.391331699541503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6506.7304222000002</v>
      </c>
      <c r="E295" s="6">
        <v>11822.769956800001</v>
      </c>
      <c r="F295" s="6">
        <v>35.498678565481903</v>
      </c>
      <c r="G295" s="6">
        <v>64.501321434518104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5217.7782989999996</v>
      </c>
      <c r="E296" s="6">
        <v>8765.7213274999995</v>
      </c>
      <c r="F296" s="6">
        <v>37.313822994008099</v>
      </c>
      <c r="G296" s="6">
        <v>62.686177005991901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7679.6307679000001</v>
      </c>
      <c r="E297" s="6">
        <v>11444.5473652</v>
      </c>
      <c r="F297" s="6">
        <v>40.156657789168698</v>
      </c>
      <c r="G297" s="6">
        <v>59.843342210831302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14431.8555681</v>
      </c>
      <c r="E298" s="6">
        <v>33304.966295899998</v>
      </c>
      <c r="F298" s="6">
        <v>30.232124813871501</v>
      </c>
      <c r="G298" s="6">
        <v>69.767875186128506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9394.1324734000009</v>
      </c>
      <c r="E299" s="6">
        <v>16128.2989019</v>
      </c>
      <c r="F299" s="6">
        <v>36.8073571646133</v>
      </c>
      <c r="G299" s="6">
        <v>63.1926428353867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10156.546521300001</v>
      </c>
      <c r="E300" s="6">
        <v>20052.022098900001</v>
      </c>
      <c r="F300" s="6">
        <v>33.621409372268197</v>
      </c>
      <c r="G300" s="6">
        <v>66.378590627731796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26337.4510873</v>
      </c>
      <c r="E301" s="6">
        <v>34996.4139239</v>
      </c>
      <c r="F301" s="6">
        <v>42.941124095947004</v>
      </c>
      <c r="G301" s="6">
        <v>57.058875904052996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22269.243289599999</v>
      </c>
      <c r="E302" s="6">
        <v>36039.891708100004</v>
      </c>
      <c r="F302" s="6">
        <v>38.191688644461003</v>
      </c>
      <c r="G302" s="6">
        <v>61.808311355538997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20693.9111152</v>
      </c>
      <c r="E303" s="6">
        <v>34222.383707399997</v>
      </c>
      <c r="F303" s="6">
        <v>37.682642614635597</v>
      </c>
      <c r="G303" s="6">
        <v>62.317357385364403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21480.5628029</v>
      </c>
      <c r="E304" s="6">
        <v>50827.142375199997</v>
      </c>
      <c r="F304" s="6">
        <v>29.707156035434299</v>
      </c>
      <c r="G304" s="6">
        <v>70.292843964565705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17138.931941999999</v>
      </c>
      <c r="E305" s="6">
        <v>24686.788044299999</v>
      </c>
      <c r="F305" s="6">
        <v>40.9770159309005</v>
      </c>
      <c r="G305" s="6">
        <v>59.0229840690995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12062.079001300001</v>
      </c>
      <c r="E306" s="6">
        <v>22267.2010128</v>
      </c>
      <c r="F306" s="6">
        <v>35.136417065390702</v>
      </c>
      <c r="G306" s="6">
        <v>64.863582934609298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18502.721931100001</v>
      </c>
      <c r="E307" s="6">
        <v>29228.3253339</v>
      </c>
      <c r="F307" s="6">
        <v>38.7645421404101</v>
      </c>
      <c r="G307" s="6">
        <v>61.2354578595899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66477.044347300005</v>
      </c>
      <c r="E308" s="6">
        <v>119374.9083864</v>
      </c>
      <c r="F308" s="6">
        <v>35.768816721851898</v>
      </c>
      <c r="G308" s="6">
        <v>64.231183278148094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3130.0312445999998</v>
      </c>
      <c r="E309" s="6">
        <v>4131.4950688999998</v>
      </c>
      <c r="F309" s="6">
        <v>43.1043159449952</v>
      </c>
      <c r="G309" s="6">
        <v>56.8956840550048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25838.8837852</v>
      </c>
      <c r="E310" s="6">
        <v>39822.5898963</v>
      </c>
      <c r="F310" s="6">
        <v>39.351665956410102</v>
      </c>
      <c r="G310" s="6">
        <v>60.648334043589898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9616.4374057000005</v>
      </c>
      <c r="E311" s="6">
        <v>16465.2363253</v>
      </c>
      <c r="F311" s="6">
        <v>36.870476583986097</v>
      </c>
      <c r="G311" s="6">
        <v>63.129523416013903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39225.501206399997</v>
      </c>
      <c r="E312" s="6">
        <v>75540.825063900003</v>
      </c>
      <c r="F312" s="6">
        <v>34.178580495828797</v>
      </c>
      <c r="G312" s="6">
        <v>65.821419504171203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8151.8856186000003</v>
      </c>
      <c r="E313" s="6">
        <v>15292.482359600001</v>
      </c>
      <c r="F313" s="6">
        <v>34.7711895077748</v>
      </c>
      <c r="G313" s="6">
        <v>65.228810492225193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28035.5570831</v>
      </c>
      <c r="E314" s="6">
        <v>61943.074940500002</v>
      </c>
      <c r="F314" s="6">
        <v>31.158016578588001</v>
      </c>
      <c r="G314" s="6">
        <v>68.841983421411996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6483.9441958999996</v>
      </c>
      <c r="E315" s="6">
        <v>13459.5542809</v>
      </c>
      <c r="F315" s="6">
        <v>32.511568636980499</v>
      </c>
      <c r="G315" s="6">
        <v>67.488431363019501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34793.936264299999</v>
      </c>
      <c r="E316" s="6">
        <v>59121.565260800002</v>
      </c>
      <c r="F316" s="6">
        <v>37.048129115299403</v>
      </c>
      <c r="G316" s="6">
        <v>62.951870884700597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3152.330195</v>
      </c>
      <c r="E317" s="6">
        <v>6469.3329328</v>
      </c>
      <c r="F317" s="6">
        <v>32.762841029966303</v>
      </c>
      <c r="G317" s="6">
        <v>67.237158970033704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6319.5139104</v>
      </c>
      <c r="E318" s="6">
        <v>11566.822962599999</v>
      </c>
      <c r="F318" s="6">
        <v>35.331515643873999</v>
      </c>
      <c r="G318" s="6">
        <v>64.668484356126001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4011.3323890000001</v>
      </c>
      <c r="E319" s="6">
        <v>9345.3159424000005</v>
      </c>
      <c r="F319" s="6">
        <v>30.0324773810942</v>
      </c>
      <c r="G319" s="6">
        <v>69.967522618905804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9488.1463724000005</v>
      </c>
      <c r="E320" s="6">
        <v>28665.205295200001</v>
      </c>
      <c r="F320" s="6">
        <v>24.8684478759893</v>
      </c>
      <c r="G320" s="6">
        <v>75.131552124010696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1565.6341098</v>
      </c>
      <c r="E321" s="6">
        <v>2913.9434194</v>
      </c>
      <c r="F321" s="6">
        <v>34.950485834756897</v>
      </c>
      <c r="G321" s="6">
        <v>65.049514165243096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5465.1316712999997</v>
      </c>
      <c r="E322" s="6">
        <v>13963.290795999999</v>
      </c>
      <c r="F322" s="6">
        <v>28.1295698634224</v>
      </c>
      <c r="G322" s="6">
        <v>71.870430136577596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13458.49893</v>
      </c>
      <c r="E323" s="6">
        <v>27639.9562639</v>
      </c>
      <c r="F323" s="6">
        <v>32.746970333808498</v>
      </c>
      <c r="G323" s="6">
        <v>67.253029666191495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18696.977216499999</v>
      </c>
      <c r="E324" s="6">
        <v>45653.567592599997</v>
      </c>
      <c r="F324" s="6">
        <v>29.054885660977298</v>
      </c>
      <c r="G324" s="6">
        <v>70.945114339022695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8260.5232474000004</v>
      </c>
      <c r="E325" s="6">
        <v>15738.462083500001</v>
      </c>
      <c r="F325" s="6">
        <v>34.4203020815389</v>
      </c>
      <c r="G325" s="6">
        <v>65.579697918460994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6619.6974860999999</v>
      </c>
      <c r="E326" s="6">
        <v>12823.3171836</v>
      </c>
      <c r="F326" s="6">
        <v>34.046661994326101</v>
      </c>
      <c r="G326" s="6">
        <v>65.953338005673899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6665.4528882000004</v>
      </c>
      <c r="E327" s="6">
        <v>10155.634073200001</v>
      </c>
      <c r="F327" s="6">
        <v>39.625577725717001</v>
      </c>
      <c r="G327" s="6">
        <v>60.374422274282999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12902.2474014</v>
      </c>
      <c r="E328" s="6">
        <v>20165.6656382</v>
      </c>
      <c r="F328" s="6">
        <v>39.017422677836102</v>
      </c>
      <c r="G328" s="6">
        <v>60.982577322163898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23479.167750799999</v>
      </c>
      <c r="E329" s="6">
        <v>42160.728631600003</v>
      </c>
      <c r="F329" s="6">
        <v>35.769659985471101</v>
      </c>
      <c r="G329" s="6">
        <v>64.230340014528906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14454.8307269</v>
      </c>
      <c r="E330" s="6">
        <v>27972.272893199999</v>
      </c>
      <c r="F330" s="6">
        <v>34.069803247308997</v>
      </c>
      <c r="G330" s="6">
        <v>65.930196752691003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3492.7395190000002</v>
      </c>
      <c r="E331" s="6">
        <v>5080.8056231</v>
      </c>
      <c r="F331" s="6">
        <v>40.738568014870097</v>
      </c>
      <c r="G331" s="6">
        <v>59.261431985129903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5594.6939082999997</v>
      </c>
      <c r="E332" s="6">
        <v>10823.760952500001</v>
      </c>
      <c r="F332" s="6">
        <v>34.075642048738999</v>
      </c>
      <c r="G332" s="6">
        <v>65.924357951261001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22422.8631776</v>
      </c>
      <c r="E333" s="6">
        <v>30087.1251625</v>
      </c>
      <c r="F333" s="6">
        <v>42.702091328549102</v>
      </c>
      <c r="G333" s="6">
        <v>57.297908671450898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37518.973738599998</v>
      </c>
      <c r="E334" s="6">
        <v>64543.037923199998</v>
      </c>
      <c r="F334" s="6">
        <v>36.760958487596298</v>
      </c>
      <c r="G334" s="6">
        <v>63.239041512403702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41520.424877500001</v>
      </c>
      <c r="E335" s="6">
        <v>50266.694934899999</v>
      </c>
      <c r="F335" s="6">
        <v>45.235567868740098</v>
      </c>
      <c r="G335" s="6">
        <v>54.764432131259902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40637.443797899999</v>
      </c>
      <c r="E336" s="6">
        <v>54592.4363858</v>
      </c>
      <c r="F336" s="6">
        <v>42.672996878195903</v>
      </c>
      <c r="G336" s="6">
        <v>57.327003121804097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19691.095433800001</v>
      </c>
      <c r="E337" s="6">
        <v>25059.9921445</v>
      </c>
      <c r="F337" s="6">
        <v>44.0013785125265</v>
      </c>
      <c r="G337" s="6">
        <v>55.9986214874735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20207.451429500001</v>
      </c>
      <c r="E338" s="6">
        <v>44302.460997900002</v>
      </c>
      <c r="F338" s="6">
        <v>31.324568068886499</v>
      </c>
      <c r="G338" s="6">
        <v>68.675431931113494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13801.456378700001</v>
      </c>
      <c r="E339" s="6">
        <v>20962.340420699999</v>
      </c>
      <c r="F339" s="6">
        <v>39.700658873193603</v>
      </c>
      <c r="G339" s="6">
        <v>60.299341126806397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15584.4420677</v>
      </c>
      <c r="E340" s="6">
        <v>34379.761135799999</v>
      </c>
      <c r="F340" s="6">
        <v>31.1912150469525</v>
      </c>
      <c r="G340" s="6">
        <v>68.808784953047507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1775.3901665999999</v>
      </c>
      <c r="E341" s="6">
        <v>3366.8888711</v>
      </c>
      <c r="F341" s="6">
        <v>34.525356434062402</v>
      </c>
      <c r="G341" s="6">
        <v>65.474643565937598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2521.0114311000002</v>
      </c>
      <c r="E342" s="6">
        <v>5665.7095349000001</v>
      </c>
      <c r="F342" s="6">
        <v>30.793909326700302</v>
      </c>
      <c r="G342" s="6">
        <v>69.206090673299698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1038.2132497</v>
      </c>
      <c r="E343" s="6">
        <v>1791.3483874000001</v>
      </c>
      <c r="F343" s="6">
        <v>36.691664040372601</v>
      </c>
      <c r="G343" s="6">
        <v>63.308335959627399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2521.2711198000002</v>
      </c>
      <c r="E344" s="6">
        <v>5354.1672440000002</v>
      </c>
      <c r="F344" s="6">
        <v>32.0143591166836</v>
      </c>
      <c r="G344" s="6">
        <v>67.985640883316407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2052.8177977</v>
      </c>
      <c r="E345" s="6">
        <v>3523.0350981000001</v>
      </c>
      <c r="F345" s="6">
        <v>36.816211547587301</v>
      </c>
      <c r="G345" s="6">
        <v>63.183788452412699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3732.4817530999999</v>
      </c>
      <c r="E346" s="6">
        <v>6555.6653526999999</v>
      </c>
      <c r="F346" s="6">
        <v>36.279436080339401</v>
      </c>
      <c r="G346" s="6">
        <v>63.720563919660599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2060.9195138999999</v>
      </c>
      <c r="E347" s="6">
        <v>3591.7689669000001</v>
      </c>
      <c r="F347" s="6">
        <v>36.459102971977799</v>
      </c>
      <c r="G347" s="6">
        <v>63.540897028022201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3665.1858591999999</v>
      </c>
      <c r="E348" s="6">
        <v>7285.1256633000003</v>
      </c>
      <c r="F348" s="6">
        <v>33.471064742487101</v>
      </c>
      <c r="G348" s="6">
        <v>66.528935257512899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7292.4550441000001</v>
      </c>
      <c r="E349" s="6">
        <v>10040.5767399</v>
      </c>
      <c r="F349" s="6">
        <v>42.072587963703</v>
      </c>
      <c r="G349" s="6">
        <v>57.927412036297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6393.8061291000004</v>
      </c>
      <c r="E350" s="6">
        <v>11165.162085</v>
      </c>
      <c r="F350" s="6">
        <v>36.413336200277001</v>
      </c>
      <c r="G350" s="6">
        <v>63.586663799722999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1770.7412503999999</v>
      </c>
      <c r="E351" s="6">
        <v>4737.1090457999999</v>
      </c>
      <c r="F351" s="6">
        <v>27.2093113671338</v>
      </c>
      <c r="G351" s="6">
        <v>72.790688632866093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9846.6576506000001</v>
      </c>
      <c r="E352" s="6">
        <v>20952.4920532</v>
      </c>
      <c r="F352" s="6">
        <v>31.970550308358401</v>
      </c>
      <c r="G352" s="6">
        <v>68.029449691641602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1350.2425799</v>
      </c>
      <c r="E353" s="6">
        <v>2596.6168335000002</v>
      </c>
      <c r="F353" s="6">
        <v>34.2105567610487</v>
      </c>
      <c r="G353" s="6">
        <v>65.789443238951307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9605.5215656</v>
      </c>
      <c r="E354" s="6">
        <v>21344.619017599998</v>
      </c>
      <c r="F354" s="6">
        <v>31.035469902886199</v>
      </c>
      <c r="G354" s="6">
        <v>68.964530097113794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747.78797829999996</v>
      </c>
      <c r="E355" s="6">
        <v>1303.5743709999999</v>
      </c>
      <c r="F355" s="6">
        <v>36.453236969820203</v>
      </c>
      <c r="G355" s="6">
        <v>63.546763030179797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7749.7881970999997</v>
      </c>
      <c r="E356" s="6">
        <v>16716.849453800001</v>
      </c>
      <c r="F356" s="6">
        <v>31.674921203629001</v>
      </c>
      <c r="G356" s="6">
        <v>68.325078796371002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3803.6106669000001</v>
      </c>
      <c r="E357" s="6">
        <v>10284.618480499999</v>
      </c>
      <c r="F357" s="6">
        <v>26.998500855602298</v>
      </c>
      <c r="G357" s="6">
        <v>73.001499144397698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6038.2786036999996</v>
      </c>
      <c r="E358" s="6">
        <v>12505.492248799999</v>
      </c>
      <c r="F358" s="6">
        <v>32.562301657680102</v>
      </c>
      <c r="G358" s="6">
        <v>67.437698342319905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364.64691379999999</v>
      </c>
      <c r="E359" s="6">
        <v>1017.1020081</v>
      </c>
      <c r="F359" s="6">
        <v>26.390244133397601</v>
      </c>
      <c r="G359" s="6">
        <v>73.609755866602399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8396.2853176000008</v>
      </c>
      <c r="E360" s="6">
        <v>16476.965765000001</v>
      </c>
      <c r="F360" s="6">
        <v>33.756284169356498</v>
      </c>
      <c r="G360" s="6">
        <v>66.243715830643495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130.82705039999999</v>
      </c>
      <c r="E361" s="6">
        <v>170.17114910000001</v>
      </c>
      <c r="F361" s="6">
        <v>43.464396337693003</v>
      </c>
      <c r="G361" s="6">
        <v>56.535603662306997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7323.3924827999999</v>
      </c>
      <c r="E362" s="6">
        <v>14365.609316100001</v>
      </c>
      <c r="F362" s="6">
        <v>33.765465790921802</v>
      </c>
      <c r="G362" s="6">
        <v>66.234534209078205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596.32147180000004</v>
      </c>
      <c r="E363" s="6">
        <v>511.40510699999999</v>
      </c>
      <c r="F363" s="6">
        <v>53.8329117683531</v>
      </c>
      <c r="G363" s="6">
        <v>46.1670882316469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15369.243596800001</v>
      </c>
      <c r="E364" s="6">
        <v>23756.029822500001</v>
      </c>
      <c r="F364" s="6">
        <v>39.282137231579199</v>
      </c>
      <c r="G364" s="6">
        <v>60.717862768420801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522.00632040000005</v>
      </c>
      <c r="E365" s="6">
        <v>599.60504460000004</v>
      </c>
      <c r="F365" s="6">
        <v>46.5407481315955</v>
      </c>
      <c r="G365" s="6">
        <v>53.4592518684045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14711.8091539</v>
      </c>
      <c r="E366" s="6">
        <v>26710.579485400001</v>
      </c>
      <c r="F366" s="6">
        <v>35.516563957738498</v>
      </c>
      <c r="G366" s="6">
        <v>64.483436042261502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585.52749470000003</v>
      </c>
      <c r="E367" s="6">
        <v>739.00133089999997</v>
      </c>
      <c r="F367" s="6">
        <v>44.206474286036098</v>
      </c>
      <c r="G367" s="6">
        <v>55.793525713963902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14919.200388699999</v>
      </c>
      <c r="E368" s="6">
        <v>22481.2707844</v>
      </c>
      <c r="F368" s="6">
        <v>39.890407582433099</v>
      </c>
      <c r="G368" s="6">
        <v>60.109592417566901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700.45929839999997</v>
      </c>
      <c r="E369" s="6">
        <v>1326.946594</v>
      </c>
      <c r="F369" s="6">
        <v>34.549534507409902</v>
      </c>
      <c r="G369" s="6">
        <v>65.450465492590098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2740.2305793999999</v>
      </c>
      <c r="E370" s="6">
        <v>5480.3635311999997</v>
      </c>
      <c r="F370" s="6">
        <v>33.333729199287703</v>
      </c>
      <c r="G370" s="6">
        <v>66.666270800712297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7176.7640835000002</v>
      </c>
      <c r="E371" s="6">
        <v>17768.5349475</v>
      </c>
      <c r="F371" s="6">
        <v>28.7700062227408</v>
      </c>
      <c r="G371" s="6">
        <v>71.229993777259196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44916.914796600002</v>
      </c>
      <c r="E372" s="6">
        <v>82199.786164899997</v>
      </c>
      <c r="F372" s="6">
        <v>35.335179765406302</v>
      </c>
      <c r="G372" s="6">
        <v>64.664820234593705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175.87175780000001</v>
      </c>
      <c r="E373" s="6">
        <v>336.12137580000001</v>
      </c>
      <c r="F373" s="6">
        <v>34.350413366559302</v>
      </c>
      <c r="G373" s="6">
        <v>65.649586633440705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32501.3481723</v>
      </c>
      <c r="E374" s="6">
        <v>53754.658695600003</v>
      </c>
      <c r="F374" s="6">
        <v>37.680098293995201</v>
      </c>
      <c r="G374" s="6">
        <v>62.319901706004799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993.13350760000003</v>
      </c>
      <c r="E375" s="6">
        <v>1776.7436514000001</v>
      </c>
      <c r="F375" s="6">
        <v>35.854785269919603</v>
      </c>
      <c r="G375" s="6">
        <v>64.145214730080397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9833.1221265999993</v>
      </c>
      <c r="E376" s="6">
        <v>18923.000711500001</v>
      </c>
      <c r="F376" s="6">
        <v>34.194881493452797</v>
      </c>
      <c r="G376" s="6">
        <v>65.805118506547203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1714.8686525999999</v>
      </c>
      <c r="E377" s="6">
        <v>2000.0988373</v>
      </c>
      <c r="F377" s="6">
        <v>46.161067553411101</v>
      </c>
      <c r="G377" s="6">
        <v>53.838932446588899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17953.26122</v>
      </c>
      <c r="E378" s="6">
        <v>28441.771287899999</v>
      </c>
      <c r="F378" s="6">
        <v>38.696516091335802</v>
      </c>
      <c r="G378" s="6">
        <v>61.303483908664198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3135.3814900000002</v>
      </c>
      <c r="E379" s="6">
        <v>5433.3876361000002</v>
      </c>
      <c r="F379" s="6">
        <v>36.590803694894802</v>
      </c>
      <c r="G379" s="6">
        <v>63.409196305105198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19892.148943699998</v>
      </c>
      <c r="E380" s="6">
        <v>34063.0819328</v>
      </c>
      <c r="F380" s="6">
        <v>36.8678784624828</v>
      </c>
      <c r="G380" s="6">
        <v>63.1321215375172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469.25248210000001</v>
      </c>
      <c r="E381" s="6">
        <v>299.37207160000003</v>
      </c>
      <c r="F381" s="6">
        <v>61.050935706010897</v>
      </c>
      <c r="G381" s="6">
        <v>38.949064293989103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15638.9729321</v>
      </c>
      <c r="E382" s="6">
        <v>23282.402514699999</v>
      </c>
      <c r="F382" s="6">
        <v>40.1809359319181</v>
      </c>
      <c r="G382" s="6">
        <v>59.8190640680819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1401.0871715000001</v>
      </c>
      <c r="E383" s="6">
        <v>1132.2783240000001</v>
      </c>
      <c r="F383" s="6">
        <v>55.305370424786403</v>
      </c>
      <c r="G383" s="6">
        <v>44.694629575213597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5963.0361638000004</v>
      </c>
      <c r="E384" s="6">
        <v>7864.5983386999997</v>
      </c>
      <c r="F384" s="6">
        <v>43.124051063990002</v>
      </c>
      <c r="G384" s="6">
        <v>56.875948936009998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2893.1435375999999</v>
      </c>
      <c r="E385" s="6">
        <v>5254.3236045000003</v>
      </c>
      <c r="F385" s="6">
        <v>35.509729430517197</v>
      </c>
      <c r="G385" s="6">
        <v>64.490270569482803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18643.816098300002</v>
      </c>
      <c r="E386" s="6">
        <v>33942.716760900003</v>
      </c>
      <c r="F386" s="6">
        <v>35.453594455863197</v>
      </c>
      <c r="G386" s="6">
        <v>64.546405544136803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12748.3560218</v>
      </c>
      <c r="E387" s="6">
        <v>23353.693563299999</v>
      </c>
      <c r="F387" s="6">
        <v>35.312000754277101</v>
      </c>
      <c r="G387" s="6">
        <v>64.687999245722906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6783.2302215</v>
      </c>
      <c r="E388" s="6">
        <v>16616.720195800001</v>
      </c>
      <c r="F388" s="6">
        <v>28.988224763438101</v>
      </c>
      <c r="G388" s="6">
        <v>71.011775236561903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6416.0744635000001</v>
      </c>
      <c r="E389" s="6">
        <v>9519.5655685000002</v>
      </c>
      <c r="F389" s="6">
        <v>40.262420904438301</v>
      </c>
      <c r="G389" s="6">
        <v>59.737579095561699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9462.9682584999991</v>
      </c>
      <c r="E390" s="6">
        <v>17738.391714400001</v>
      </c>
      <c r="F390" s="6">
        <v>34.788585085185801</v>
      </c>
      <c r="G390" s="6">
        <v>65.211414914814199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481.44069230000002</v>
      </c>
      <c r="E391" s="6">
        <v>1062.4988306</v>
      </c>
      <c r="F391" s="6">
        <v>31.182613383437701</v>
      </c>
      <c r="G391" s="6">
        <v>68.817386616562302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5147.6683979999998</v>
      </c>
      <c r="E392" s="6">
        <v>9592.3920763999995</v>
      </c>
      <c r="F392" s="6">
        <v>34.9229801800358</v>
      </c>
      <c r="G392" s="6">
        <v>65.077019819964207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1202.0030393</v>
      </c>
      <c r="E393" s="6">
        <v>2487.9916981000001</v>
      </c>
      <c r="F393" s="6">
        <v>32.574654568394898</v>
      </c>
      <c r="G393" s="6">
        <v>67.425345431605095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6317.3150249</v>
      </c>
      <c r="E394" s="6">
        <v>14835.690238900001</v>
      </c>
      <c r="F394" s="6">
        <v>29.864858189730001</v>
      </c>
      <c r="G394" s="6">
        <v>70.135141810269999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8502.9495545999998</v>
      </c>
      <c r="E395" s="6">
        <v>11007.3466656</v>
      </c>
      <c r="F395" s="6">
        <v>43.581857797712303</v>
      </c>
      <c r="G395" s="6">
        <v>56.418142202287697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10531.660648700001</v>
      </c>
      <c r="E396" s="6">
        <v>13632.0431328</v>
      </c>
      <c r="F396" s="6">
        <v>43.584629011894897</v>
      </c>
      <c r="G396" s="6">
        <v>56.415370988105103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1217.7309832999999</v>
      </c>
      <c r="E397" s="6">
        <v>3121.0640699</v>
      </c>
      <c r="F397" s="6">
        <v>28.0661097924384</v>
      </c>
      <c r="G397" s="6">
        <v>71.933890207561603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18547.487353600001</v>
      </c>
      <c r="E398" s="6">
        <v>46069.717595200003</v>
      </c>
      <c r="F398" s="6">
        <v>28.703636080044401</v>
      </c>
      <c r="G398" s="6">
        <v>71.296363919955596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393.4173596</v>
      </c>
      <c r="E399" s="6">
        <v>701.71186580000006</v>
      </c>
      <c r="F399" s="6">
        <v>35.9242864198335</v>
      </c>
      <c r="G399" s="6">
        <v>64.075713580166493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23924.423913899998</v>
      </c>
      <c r="E400" s="6">
        <v>42720.4468385</v>
      </c>
      <c r="F400" s="6">
        <v>35.898372438569801</v>
      </c>
      <c r="G400" s="6">
        <v>64.101627561430206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450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443</v>
      </c>
      <c r="F410" s="5" t="s">
        <v>431</v>
      </c>
      <c r="G410" s="5" t="s">
        <v>444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68.828075999999996</v>
      </c>
      <c r="E411" s="6">
        <v>130.98834239999999</v>
      </c>
      <c r="F411" s="6">
        <v>34.445655943155501</v>
      </c>
      <c r="G411" s="6">
        <v>65.554344056844499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55.921126299999997</v>
      </c>
      <c r="E412" s="6">
        <v>119.2624623</v>
      </c>
      <c r="F412" s="6">
        <v>31.9214412416712</v>
      </c>
      <c r="G412" s="6">
        <v>68.078558758328796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78.130655000000004</v>
      </c>
      <c r="E413" s="6">
        <v>132.482415</v>
      </c>
      <c r="F413" s="6">
        <v>37.096774193548399</v>
      </c>
      <c r="G413" s="6">
        <v>62.903225806451601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219.10553250000001</v>
      </c>
      <c r="E414" s="6">
        <v>395.74875250000002</v>
      </c>
      <c r="F414" s="6">
        <v>35.635359116022101</v>
      </c>
      <c r="G414" s="6">
        <v>64.364640883977899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86.760777700000006</v>
      </c>
      <c r="E415" s="6">
        <v>95.584260599999993</v>
      </c>
      <c r="F415" s="6">
        <v>47.580553059666101</v>
      </c>
      <c r="G415" s="6">
        <v>52.419446940333899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194.82778010000001</v>
      </c>
      <c r="E416" s="6">
        <v>302.82718540000002</v>
      </c>
      <c r="F416" s="6">
        <v>39.149168320716797</v>
      </c>
      <c r="G416" s="6">
        <v>60.850831679283203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11.097561300000001</v>
      </c>
      <c r="E417" s="6">
        <v>15.853659</v>
      </c>
      <c r="F417" s="6">
        <v>41.176470588235297</v>
      </c>
      <c r="G417" s="6">
        <v>58.823529411764703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6.3414636</v>
      </c>
      <c r="E418" s="6">
        <v>7.9268295000000002</v>
      </c>
      <c r="F418" s="6">
        <v>44.4444444444444</v>
      </c>
      <c r="G418" s="6">
        <v>55.5555555555556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1598.6919190000001</v>
      </c>
      <c r="E419" s="6">
        <v>1994.3174312000001</v>
      </c>
      <c r="F419" s="6">
        <v>44.494510400063703</v>
      </c>
      <c r="G419" s="6">
        <v>55.505489599936297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1285.955602</v>
      </c>
      <c r="E420" s="6">
        <v>1902.03505</v>
      </c>
      <c r="F420" s="6">
        <v>40.337496008441903</v>
      </c>
      <c r="G420" s="6">
        <v>59.662503991558097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257.19253730000003</v>
      </c>
      <c r="E421" s="6">
        <v>513.40856020000001</v>
      </c>
      <c r="F421" s="6">
        <v>33.375573709197802</v>
      </c>
      <c r="G421" s="6">
        <v>66.624426290802205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810.53375830000004</v>
      </c>
      <c r="E422" s="6">
        <v>1381.8651447</v>
      </c>
      <c r="F422" s="6">
        <v>36.970177151196999</v>
      </c>
      <c r="G422" s="6">
        <v>63.029822848803001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1771.3022539000001</v>
      </c>
      <c r="E423" s="6">
        <v>2268.3812011</v>
      </c>
      <c r="F423" s="6">
        <v>43.847550770534298</v>
      </c>
      <c r="G423" s="6">
        <v>56.152449229465702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1145.4495046</v>
      </c>
      <c r="E424" s="6">
        <v>1724.8670361</v>
      </c>
      <c r="F424" s="6">
        <v>39.9067311342829</v>
      </c>
      <c r="G424" s="6">
        <v>60.0932688657171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617.18428080000001</v>
      </c>
      <c r="E425" s="6">
        <v>718.24369520000005</v>
      </c>
      <c r="F425" s="6">
        <v>46.216216216216203</v>
      </c>
      <c r="G425" s="6">
        <v>53.783783783783797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516.12486639999997</v>
      </c>
      <c r="E426" s="6">
        <v>896.90230280000003</v>
      </c>
      <c r="F426" s="6">
        <v>36.526181353767598</v>
      </c>
      <c r="G426" s="6">
        <v>63.473818646232402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451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443</v>
      </c>
      <c r="F436" s="5" t="s">
        <v>431</v>
      </c>
      <c r="G436" s="5" t="s">
        <v>444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4489.1880609999998</v>
      </c>
      <c r="E437" s="6">
        <v>5869.2595646999998</v>
      </c>
      <c r="F437" s="6">
        <v>43.338425053789202</v>
      </c>
      <c r="G437" s="6">
        <v>56.661574946210798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4234.2596338000003</v>
      </c>
      <c r="E438" s="6">
        <v>6731.4347632999998</v>
      </c>
      <c r="F438" s="6">
        <v>38.6136935835071</v>
      </c>
      <c r="G438" s="6">
        <v>61.3863064164929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1959.1402294</v>
      </c>
      <c r="E439" s="6">
        <v>4568.1466076999995</v>
      </c>
      <c r="F439" s="6">
        <v>30.0146182984418</v>
      </c>
      <c r="G439" s="6">
        <v>69.985381701558197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4219.0118849</v>
      </c>
      <c r="E440" s="6">
        <v>8404.7012794999991</v>
      </c>
      <c r="F440" s="6">
        <v>33.421322474262098</v>
      </c>
      <c r="G440" s="6">
        <v>66.578677525737902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768.18185200000005</v>
      </c>
      <c r="E441" s="6">
        <v>1621.5537844999999</v>
      </c>
      <c r="F441" s="6">
        <v>32.145055723614597</v>
      </c>
      <c r="G441" s="6">
        <v>67.854944276385396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2293.4943763000001</v>
      </c>
      <c r="E442" s="6">
        <v>4765.7699909000003</v>
      </c>
      <c r="F442" s="6">
        <v>32.489141318413303</v>
      </c>
      <c r="G442" s="6">
        <v>67.510858681586697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141.45962499999999</v>
      </c>
      <c r="E443" s="6">
        <v>267.07577199999997</v>
      </c>
      <c r="F443" s="6">
        <v>34.626038781163402</v>
      </c>
      <c r="G443" s="6">
        <v>65.373961218836598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315.73788300000001</v>
      </c>
      <c r="E444" s="6">
        <v>673.34781499999997</v>
      </c>
      <c r="F444" s="6">
        <v>31.922196796338699</v>
      </c>
      <c r="G444" s="6">
        <v>68.077803203661304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1778.096176</v>
      </c>
      <c r="E445" s="6">
        <v>2718.0698938999999</v>
      </c>
      <c r="F445" s="6">
        <v>39.546941735618503</v>
      </c>
      <c r="G445" s="6">
        <v>60.453058264381497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3319.9364998000001</v>
      </c>
      <c r="E446" s="6">
        <v>5654.8974289999996</v>
      </c>
      <c r="F446" s="6">
        <v>36.991620414795797</v>
      </c>
      <c r="G446" s="6">
        <v>63.008379585204203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239.3095404</v>
      </c>
      <c r="E447" s="6">
        <v>526.20771820000004</v>
      </c>
      <c r="F447" s="6">
        <v>31.261155475143202</v>
      </c>
      <c r="G447" s="6">
        <v>68.738844524856802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190.4573777</v>
      </c>
      <c r="E448" s="6">
        <v>522.96087950000003</v>
      </c>
      <c r="F448" s="6">
        <v>26.696454117602901</v>
      </c>
      <c r="G448" s="6">
        <v>73.303545882397103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518.85775049999995</v>
      </c>
      <c r="E449" s="6">
        <v>935.03903009999999</v>
      </c>
      <c r="F449" s="6">
        <v>35.687385612469399</v>
      </c>
      <c r="G449" s="6">
        <v>64.312614387530601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795.23743139999999</v>
      </c>
      <c r="E450" s="6">
        <v>1003.8657885</v>
      </c>
      <c r="F450" s="6">
        <v>44.201879169789997</v>
      </c>
      <c r="G450" s="6">
        <v>55.798120830210003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1274.3222936</v>
      </c>
      <c r="E451" s="6">
        <v>1875.3880093</v>
      </c>
      <c r="F451" s="6">
        <v>40.458396838169698</v>
      </c>
      <c r="G451" s="6">
        <v>59.541603161830302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1330.2886057999999</v>
      </c>
      <c r="E452" s="6">
        <v>1752.0010930000001</v>
      </c>
      <c r="F452" s="6">
        <v>43.159103646808703</v>
      </c>
      <c r="G452" s="6">
        <v>56.840896353191297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452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453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454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455</v>
      </c>
      <c r="F16" s="5" t="s">
        <v>431</v>
      </c>
      <c r="G16" s="5" t="s">
        <v>456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899090.67858599999</v>
      </c>
      <c r="E17" s="6">
        <v>814536.40373689996</v>
      </c>
      <c r="F17" s="6">
        <v>52.4671142199294</v>
      </c>
      <c r="G17" s="6">
        <v>47.5328857800706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1962306.4438163</v>
      </c>
      <c r="E18" s="6">
        <v>2725867.6158444001</v>
      </c>
      <c r="F18" s="6">
        <v>41.856518526070197</v>
      </c>
      <c r="G18" s="6">
        <v>58.143481473929803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5358.7878345999998</v>
      </c>
      <c r="E19" s="6">
        <v>4999.6597910999999</v>
      </c>
      <c r="F19" s="6">
        <v>51.733503206643498</v>
      </c>
      <c r="G19" s="6">
        <v>48.266496793356502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4666.8368723000003</v>
      </c>
      <c r="E20" s="6">
        <v>6298.8575247999997</v>
      </c>
      <c r="F20" s="6">
        <v>42.558516618283598</v>
      </c>
      <c r="G20" s="6">
        <v>57.441483381716402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893731.89075140003</v>
      </c>
      <c r="E21" s="6">
        <v>809536.7439458</v>
      </c>
      <c r="F21" s="6">
        <v>52.471575683672697</v>
      </c>
      <c r="G21" s="6">
        <v>47.528424316327303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1957639.6069440001</v>
      </c>
      <c r="E22" s="6">
        <v>2719568.7583196</v>
      </c>
      <c r="F22" s="6">
        <v>41.854872694637201</v>
      </c>
      <c r="G22" s="6">
        <v>58.145127305362799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457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455</v>
      </c>
      <c r="F32" s="5" t="s">
        <v>431</v>
      </c>
      <c r="G32" s="5" t="s">
        <v>456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899090.67858599999</v>
      </c>
      <c r="E33" s="6">
        <v>814536.40373689996</v>
      </c>
      <c r="F33" s="6">
        <v>52.4671142199294</v>
      </c>
      <c r="G33" s="6">
        <v>47.5328857800706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1962306.4438163</v>
      </c>
      <c r="E34" s="6">
        <v>2725867.6158444001</v>
      </c>
      <c r="F34" s="6">
        <v>41.856518526070197</v>
      </c>
      <c r="G34" s="6">
        <v>58.143481473929803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12746.256862800001</v>
      </c>
      <c r="E35" s="6">
        <v>16601.893764100001</v>
      </c>
      <c r="F35" s="6">
        <v>43.431209771415702</v>
      </c>
      <c r="G35" s="6">
        <v>56.568790228584298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38179.259049499997</v>
      </c>
      <c r="E36" s="6">
        <v>59382.590324500001</v>
      </c>
      <c r="F36" s="6">
        <v>39.133390043828598</v>
      </c>
      <c r="G36" s="6">
        <v>60.866609956171402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3013.6339929999999</v>
      </c>
      <c r="E37" s="6">
        <v>3626.4723488999998</v>
      </c>
      <c r="F37" s="6">
        <v>45.3853272497091</v>
      </c>
      <c r="G37" s="6">
        <v>54.6146727502909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8994.1999300999996</v>
      </c>
      <c r="E38" s="6">
        <v>14621.6937344</v>
      </c>
      <c r="F38" s="6">
        <v>38.085367667539501</v>
      </c>
      <c r="G38" s="6">
        <v>61.914632332460499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4985.7663763</v>
      </c>
      <c r="E39" s="6">
        <v>5533.3462964999999</v>
      </c>
      <c r="F39" s="6">
        <v>47.397214302990001</v>
      </c>
      <c r="G39" s="6">
        <v>52.602785697009999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29120.259871800001</v>
      </c>
      <c r="E40" s="6">
        <v>47102.248559200001</v>
      </c>
      <c r="F40" s="6">
        <v>38.204279118104502</v>
      </c>
      <c r="G40" s="6">
        <v>61.795720881895498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4304.4723151999997</v>
      </c>
      <c r="E41" s="6">
        <v>4512.0542839</v>
      </c>
      <c r="F41" s="6">
        <v>48.822767864607897</v>
      </c>
      <c r="G41" s="6">
        <v>51.177232135392103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7169.4413844000001</v>
      </c>
      <c r="E42" s="6">
        <v>11594.0320168</v>
      </c>
      <c r="F42" s="6">
        <v>38.209564034884302</v>
      </c>
      <c r="G42" s="6">
        <v>61.790435965115698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18014.8736407</v>
      </c>
      <c r="E43" s="6">
        <v>21180.941710999999</v>
      </c>
      <c r="F43" s="6">
        <v>45.961216724424297</v>
      </c>
      <c r="G43" s="6">
        <v>54.038783275575703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32716.514960299999</v>
      </c>
      <c r="E44" s="6">
        <v>50610.6052002</v>
      </c>
      <c r="F44" s="6">
        <v>39.262745307030002</v>
      </c>
      <c r="G44" s="6">
        <v>60.737254692969998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108599.91378459999</v>
      </c>
      <c r="E45" s="6">
        <v>115819.2486579</v>
      </c>
      <c r="F45" s="6">
        <v>48.3915511503725</v>
      </c>
      <c r="G45" s="6">
        <v>51.6084488496275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145766.3429165</v>
      </c>
      <c r="E46" s="6">
        <v>236067.4946445</v>
      </c>
      <c r="F46" s="6">
        <v>38.1753340268627</v>
      </c>
      <c r="G46" s="6">
        <v>61.8246659731373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4023.4314813999999</v>
      </c>
      <c r="E47" s="6">
        <v>4587.8846672</v>
      </c>
      <c r="F47" s="6">
        <v>46.722607926247299</v>
      </c>
      <c r="G47" s="6">
        <v>53.277392073752701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6201.2309224999999</v>
      </c>
      <c r="E48" s="6">
        <v>9445.4529349000004</v>
      </c>
      <c r="F48" s="6">
        <v>39.632876710595603</v>
      </c>
      <c r="G48" s="6">
        <v>60.367123289404397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458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455</v>
      </c>
      <c r="F58" s="5" t="s">
        <v>431</v>
      </c>
      <c r="G58" s="5" t="s">
        <v>456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893731.89075140003</v>
      </c>
      <c r="E59" s="6">
        <v>809536.7439458</v>
      </c>
      <c r="F59" s="6">
        <v>52.471575683672697</v>
      </c>
      <c r="G59" s="6">
        <v>47.528424316327303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1957639.6069440001</v>
      </c>
      <c r="E60" s="6">
        <v>2719568.7583196</v>
      </c>
      <c r="F60" s="6">
        <v>41.854872694637201</v>
      </c>
      <c r="G60" s="6">
        <v>58.145127305362799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1142.2559435000001</v>
      </c>
      <c r="E61" s="6">
        <v>1248.0801019999999</v>
      </c>
      <c r="F61" s="6">
        <v>47.786416711172798</v>
      </c>
      <c r="G61" s="6">
        <v>52.213583288827202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1948.6328004</v>
      </c>
      <c r="E62" s="6">
        <v>2946.0311548</v>
      </c>
      <c r="F62" s="6">
        <v>39.811370468646999</v>
      </c>
      <c r="G62" s="6">
        <v>60.188629531353001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3431.2817021000001</v>
      </c>
      <c r="E63" s="6">
        <v>3922.6686884999999</v>
      </c>
      <c r="F63" s="6">
        <v>46.659027051446401</v>
      </c>
      <c r="G63" s="6">
        <v>53.340972948553599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18598.5242196</v>
      </c>
      <c r="E64" s="6">
        <v>28472.525393899999</v>
      </c>
      <c r="F64" s="6">
        <v>39.5115986839306</v>
      </c>
      <c r="G64" s="6">
        <v>60.4884013160694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10006.1186351</v>
      </c>
      <c r="E65" s="6">
        <v>12814.7451547</v>
      </c>
      <c r="F65" s="6">
        <v>43.846362378151198</v>
      </c>
      <c r="G65" s="6">
        <v>56.153637621848802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33351.876982200003</v>
      </c>
      <c r="E66" s="6">
        <v>51586.259227399998</v>
      </c>
      <c r="F66" s="6">
        <v>39.266080550552999</v>
      </c>
      <c r="G66" s="6">
        <v>60.733919449447001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2039.3169104999999</v>
      </c>
      <c r="E67" s="6">
        <v>2211.0537949</v>
      </c>
      <c r="F67" s="6">
        <v>47.9797422824577</v>
      </c>
      <c r="G67" s="6">
        <v>52.0202577175423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6339.2865060000004</v>
      </c>
      <c r="E68" s="6">
        <v>10217.3427913</v>
      </c>
      <c r="F68" s="6">
        <v>38.288509044735299</v>
      </c>
      <c r="G68" s="6">
        <v>61.711490955264701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1746.6282914999999</v>
      </c>
      <c r="E69" s="6">
        <v>2309.2617937</v>
      </c>
      <c r="F69" s="6">
        <v>43.063994704232002</v>
      </c>
      <c r="G69" s="6">
        <v>56.936005295767998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4918.4011670999998</v>
      </c>
      <c r="E70" s="6">
        <v>8680.7087511000009</v>
      </c>
      <c r="F70" s="6">
        <v>36.167081497867699</v>
      </c>
      <c r="G70" s="6">
        <v>63.832918502132301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19911.212745699999</v>
      </c>
      <c r="E71" s="6">
        <v>22220.205735</v>
      </c>
      <c r="F71" s="6">
        <v>47.259773023832899</v>
      </c>
      <c r="G71" s="6">
        <v>52.740226976167101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33614.208899700003</v>
      </c>
      <c r="E72" s="6">
        <v>43720.372622900002</v>
      </c>
      <c r="F72" s="6">
        <v>43.465947882418803</v>
      </c>
      <c r="G72" s="6">
        <v>56.534052117581197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4808.0930872999998</v>
      </c>
      <c r="E73" s="6">
        <v>5302.4841884999996</v>
      </c>
      <c r="F73" s="6">
        <v>47.555079756012802</v>
      </c>
      <c r="G73" s="6">
        <v>52.444920243987198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28749.069815800001</v>
      </c>
      <c r="E74" s="6">
        <v>46484.352917199998</v>
      </c>
      <c r="F74" s="6">
        <v>38.213162144475497</v>
      </c>
      <c r="G74" s="6">
        <v>61.786837855524503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18985.361695600001</v>
      </c>
      <c r="E75" s="6">
        <v>15827.869757799999</v>
      </c>
      <c r="F75" s="6">
        <v>54.5349021133337</v>
      </c>
      <c r="G75" s="6">
        <v>45.4650978866663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41019.630735500003</v>
      </c>
      <c r="E76" s="6">
        <v>38330.137806999999</v>
      </c>
      <c r="F76" s="6">
        <v>51.694707481761299</v>
      </c>
      <c r="G76" s="6">
        <v>48.305292518238701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1139.6656926999999</v>
      </c>
      <c r="E77" s="6">
        <v>1506.4902159000001</v>
      </c>
      <c r="F77" s="6">
        <v>43.068728074414999</v>
      </c>
      <c r="G77" s="6">
        <v>56.931271925585001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3028.2973827999999</v>
      </c>
      <c r="E78" s="6">
        <v>5198.5467071000003</v>
      </c>
      <c r="F78" s="6">
        <v>36.809952269762903</v>
      </c>
      <c r="G78" s="6">
        <v>63.190047730237097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2194.5251733999999</v>
      </c>
      <c r="E79" s="6">
        <v>2125.8353557999999</v>
      </c>
      <c r="F79" s="6">
        <v>50.794954693430597</v>
      </c>
      <c r="G79" s="6">
        <v>49.205045306569403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3504.1444093</v>
      </c>
      <c r="E80" s="6">
        <v>6284.4950631000002</v>
      </c>
      <c r="F80" s="6">
        <v>35.798074075363303</v>
      </c>
      <c r="G80" s="6">
        <v>64.201925924636697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11236.617962099999</v>
      </c>
      <c r="E81" s="6">
        <v>12382.5978313</v>
      </c>
      <c r="F81" s="6">
        <v>47.574051824531303</v>
      </c>
      <c r="G81" s="6">
        <v>52.425948175468697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29755.9371852</v>
      </c>
      <c r="E82" s="6">
        <v>44089.847022000002</v>
      </c>
      <c r="F82" s="6">
        <v>40.294699967853802</v>
      </c>
      <c r="G82" s="6">
        <v>59.705300032146198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17708.678266300001</v>
      </c>
      <c r="E83" s="6">
        <v>20721.619826800001</v>
      </c>
      <c r="F83" s="6">
        <v>46.079991946457298</v>
      </c>
      <c r="G83" s="6">
        <v>53.920008053542702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32489.730057199999</v>
      </c>
      <c r="E84" s="6">
        <v>50123.971846100001</v>
      </c>
      <c r="F84" s="6">
        <v>39.327289915212198</v>
      </c>
      <c r="G84" s="6">
        <v>60.672710084787802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3031.6160447000002</v>
      </c>
      <c r="E85" s="6">
        <v>2891.6363801000002</v>
      </c>
      <c r="F85" s="6">
        <v>51.1816115080114</v>
      </c>
      <c r="G85" s="6">
        <v>48.8183884919886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6297.1086028</v>
      </c>
      <c r="E86" s="6">
        <v>9958.6389737999998</v>
      </c>
      <c r="F86" s="6">
        <v>38.737736133800603</v>
      </c>
      <c r="G86" s="6">
        <v>61.262263866199397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107992.61340810001</v>
      </c>
      <c r="E87" s="6">
        <v>114972.6522538</v>
      </c>
      <c r="F87" s="6">
        <v>48.434725062448898</v>
      </c>
      <c r="G87" s="6">
        <v>51.565274937551102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144880.64741589999</v>
      </c>
      <c r="E88" s="6">
        <v>235154.08692520001</v>
      </c>
      <c r="F88" s="6">
        <v>38.123001484875402</v>
      </c>
      <c r="G88" s="6">
        <v>61.876998515124598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2501.7195047999999</v>
      </c>
      <c r="E89" s="6">
        <v>2959.8863409000001</v>
      </c>
      <c r="F89" s="6">
        <v>45.805566631463201</v>
      </c>
      <c r="G89" s="6">
        <v>54.194433368536799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4746.1099757000002</v>
      </c>
      <c r="E90" s="6">
        <v>7818.2841828999999</v>
      </c>
      <c r="F90" s="6">
        <v>37.7742843450308</v>
      </c>
      <c r="G90" s="6">
        <v>62.2257156549692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1083.8490924</v>
      </c>
      <c r="E91" s="6">
        <v>1325.8018076999999</v>
      </c>
      <c r="F91" s="6">
        <v>44.979506880229899</v>
      </c>
      <c r="G91" s="6">
        <v>55.020493119770201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1921.6879193</v>
      </c>
      <c r="E92" s="6">
        <v>3095.6611785999999</v>
      </c>
      <c r="F92" s="6">
        <v>38.300861307504398</v>
      </c>
      <c r="G92" s="6">
        <v>61.699138692495602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680.40745890000005</v>
      </c>
      <c r="E93" s="6">
        <v>959.80136370000002</v>
      </c>
      <c r="F93" s="6">
        <v>41.482977626070998</v>
      </c>
      <c r="G93" s="6">
        <v>58.517022373929002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1853.5892813</v>
      </c>
      <c r="E94" s="6">
        <v>3424.2018929000001</v>
      </c>
      <c r="F94" s="6">
        <v>35.1205498686856</v>
      </c>
      <c r="G94" s="6">
        <v>64.8794501313144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316.67349430000002</v>
      </c>
      <c r="E95" s="6">
        <v>300.14758869999997</v>
      </c>
      <c r="F95" s="6">
        <v>51.339602848821599</v>
      </c>
      <c r="G95" s="6">
        <v>48.660397151178401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3300.1757575000001</v>
      </c>
      <c r="E96" s="6">
        <v>5151.0031626</v>
      </c>
      <c r="F96" s="6">
        <v>39.049886278599203</v>
      </c>
      <c r="G96" s="6">
        <v>60.950113721400797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929.72108179999998</v>
      </c>
      <c r="E97" s="6">
        <v>1490.8148894999999</v>
      </c>
      <c r="F97" s="6">
        <v>38.409719699421501</v>
      </c>
      <c r="G97" s="6">
        <v>61.590280300578499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5182.5413165</v>
      </c>
      <c r="E98" s="6">
        <v>8247.9227116999991</v>
      </c>
      <c r="F98" s="6">
        <v>38.587954262921897</v>
      </c>
      <c r="G98" s="6">
        <v>61.412045737078103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294.13598889999997</v>
      </c>
      <c r="E99" s="6">
        <v>321.40370369999999</v>
      </c>
      <c r="F99" s="6">
        <v>47.785056339354597</v>
      </c>
      <c r="G99" s="6">
        <v>52.214943660645403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300.88190600000001</v>
      </c>
      <c r="E100" s="6">
        <v>396.5784094</v>
      </c>
      <c r="F100" s="6">
        <v>43.1396452753647</v>
      </c>
      <c r="G100" s="6">
        <v>56.8603547246353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15898.699037099999</v>
      </c>
      <c r="E101" s="6">
        <v>20145.612458899999</v>
      </c>
      <c r="F101" s="6">
        <v>44.108760515135202</v>
      </c>
      <c r="G101" s="6">
        <v>55.891239484864798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24402.6126019</v>
      </c>
      <c r="E102" s="6">
        <v>41453.075903099998</v>
      </c>
      <c r="F102" s="6">
        <v>37.054676909265403</v>
      </c>
      <c r="G102" s="6">
        <v>62.945323090734597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459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455</v>
      </c>
      <c r="F112" s="5" t="s">
        <v>431</v>
      </c>
      <c r="G112" s="5" t="s">
        <v>456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24614.684954699998</v>
      </c>
      <c r="E113" s="6">
        <v>30967.128964299998</v>
      </c>
      <c r="F113" s="6">
        <v>44.285501352243102</v>
      </c>
      <c r="G113" s="6">
        <v>55.714498647756898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173256.21440180001</v>
      </c>
      <c r="E114" s="6">
        <v>256194.97169020001</v>
      </c>
      <c r="F114" s="6">
        <v>40.343633924597903</v>
      </c>
      <c r="G114" s="6">
        <v>59.656366075402097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4856.6073883999998</v>
      </c>
      <c r="E115" s="6">
        <v>5930.2089979000002</v>
      </c>
      <c r="F115" s="6">
        <v>45.023547397805203</v>
      </c>
      <c r="G115" s="6">
        <v>54.976452602194797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50276.160571499997</v>
      </c>
      <c r="E116" s="6">
        <v>89787.490380699994</v>
      </c>
      <c r="F116" s="6">
        <v>35.895223514241998</v>
      </c>
      <c r="G116" s="6">
        <v>64.104776485757895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16072.237845600001</v>
      </c>
      <c r="E117" s="6">
        <v>13615.383832</v>
      </c>
      <c r="F117" s="6">
        <v>54.137842431907799</v>
      </c>
      <c r="G117" s="6">
        <v>45.862157568092201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23094.378258699999</v>
      </c>
      <c r="E118" s="6">
        <v>34941.000071000002</v>
      </c>
      <c r="F118" s="6">
        <v>39.793620586912397</v>
      </c>
      <c r="G118" s="6">
        <v>60.206379413087603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65164.968393000003</v>
      </c>
      <c r="E119" s="6">
        <v>60324.635598000001</v>
      </c>
      <c r="F119" s="6">
        <v>51.9285791974239</v>
      </c>
      <c r="G119" s="6">
        <v>48.0714208025761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83960.048275299996</v>
      </c>
      <c r="E120" s="6">
        <v>107517.567245</v>
      </c>
      <c r="F120" s="6">
        <v>43.848492706134998</v>
      </c>
      <c r="G120" s="6">
        <v>56.151507293865002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72278.179847799998</v>
      </c>
      <c r="E121" s="6">
        <v>61768.481295199999</v>
      </c>
      <c r="F121" s="6">
        <v>53.920164240938597</v>
      </c>
      <c r="G121" s="6">
        <v>46.079835759061403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74723.854244500006</v>
      </c>
      <c r="E122" s="6">
        <v>92966.484626599995</v>
      </c>
      <c r="F122" s="6">
        <v>44.560619739661099</v>
      </c>
      <c r="G122" s="6">
        <v>55.439380260338901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32789.414883500001</v>
      </c>
      <c r="E123" s="6">
        <v>35658.543115</v>
      </c>
      <c r="F123" s="6">
        <v>47.904153523788899</v>
      </c>
      <c r="G123" s="6">
        <v>52.095846476211101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31311.4946303</v>
      </c>
      <c r="E124" s="6">
        <v>44986.547382500001</v>
      </c>
      <c r="F124" s="6">
        <v>41.038398632886398</v>
      </c>
      <c r="G124" s="6">
        <v>58.961601367113602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135226.87896840001</v>
      </c>
      <c r="E125" s="6">
        <v>97759.199656900004</v>
      </c>
      <c r="F125" s="6">
        <v>58.040754952521702</v>
      </c>
      <c r="G125" s="6">
        <v>41.959245047478298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152132.35947659999</v>
      </c>
      <c r="E126" s="6">
        <v>180432.56190100001</v>
      </c>
      <c r="F126" s="6">
        <v>45.7451612293968</v>
      </c>
      <c r="G126" s="6">
        <v>54.254838770603101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141144.10690370001</v>
      </c>
      <c r="E127" s="6">
        <v>127678.655291</v>
      </c>
      <c r="F127" s="6">
        <v>52.504522218052998</v>
      </c>
      <c r="G127" s="6">
        <v>47.495477781947002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248399.9613698</v>
      </c>
      <c r="E128" s="6">
        <v>325880.2764415</v>
      </c>
      <c r="F128" s="6">
        <v>43.254137094548703</v>
      </c>
      <c r="G128" s="6">
        <v>56.745862905451297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22655.2699369</v>
      </c>
      <c r="E129" s="6">
        <v>25364.346291400001</v>
      </c>
      <c r="F129" s="6">
        <v>47.179198245129399</v>
      </c>
      <c r="G129" s="6">
        <v>52.820801754870601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116284.8166676</v>
      </c>
      <c r="E130" s="6">
        <v>166358.56710419999</v>
      </c>
      <c r="F130" s="6">
        <v>41.141885267509302</v>
      </c>
      <c r="G130" s="6">
        <v>58.858114732490698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64783.877582499998</v>
      </c>
      <c r="E131" s="6">
        <v>59894.3854899</v>
      </c>
      <c r="F131" s="6">
        <v>51.960843844031103</v>
      </c>
      <c r="G131" s="6">
        <v>48.039156155968897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232927.70978110001</v>
      </c>
      <c r="E132" s="6">
        <v>328280.0271452</v>
      </c>
      <c r="F132" s="6">
        <v>41.504721773229797</v>
      </c>
      <c r="G132" s="6">
        <v>58.495278226770203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86742.720074900004</v>
      </c>
      <c r="E133" s="6">
        <v>83024.248963200007</v>
      </c>
      <c r="F133" s="6">
        <v>51.095169199511801</v>
      </c>
      <c r="G133" s="6">
        <v>48.904830800488199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355178.71814220003</v>
      </c>
      <c r="E134" s="6">
        <v>514503.3128131</v>
      </c>
      <c r="F134" s="6">
        <v>40.840066311598399</v>
      </c>
      <c r="G134" s="6">
        <v>59.159933688401601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8057.2870831999999</v>
      </c>
      <c r="E135" s="6">
        <v>10138.6046821</v>
      </c>
      <c r="F135" s="6">
        <v>44.280803530417998</v>
      </c>
      <c r="G135" s="6">
        <v>55.719196469582002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45156.1760049</v>
      </c>
      <c r="E136" s="6">
        <v>63488.932154200003</v>
      </c>
      <c r="F136" s="6">
        <v>41.563008928826598</v>
      </c>
      <c r="G136" s="6">
        <v>58.436991071173402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4005.9522020999998</v>
      </c>
      <c r="E137" s="6">
        <v>4443.6412356999999</v>
      </c>
      <c r="F137" s="6">
        <v>47.409999446588998</v>
      </c>
      <c r="G137" s="6">
        <v>52.590000553411002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54049.461729900002</v>
      </c>
      <c r="E138" s="6">
        <v>86850.944832499998</v>
      </c>
      <c r="F138" s="6">
        <v>38.360046680179998</v>
      </c>
      <c r="G138" s="6">
        <v>61.639953319820002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10302.553748599999</v>
      </c>
      <c r="E139" s="6">
        <v>14747.730736699999</v>
      </c>
      <c r="F139" s="6">
        <v>41.127492003716497</v>
      </c>
      <c r="G139" s="6">
        <v>58.872507996283503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18403.325927999998</v>
      </c>
      <c r="E140" s="6">
        <v>25942.389590399998</v>
      </c>
      <c r="F140" s="6">
        <v>41.4996707412784</v>
      </c>
      <c r="G140" s="6">
        <v>58.5003292587216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8056.7054565999997</v>
      </c>
      <c r="E141" s="6">
        <v>11045.854735999999</v>
      </c>
      <c r="F141" s="6">
        <v>42.176050620277699</v>
      </c>
      <c r="G141" s="6">
        <v>57.823949379722301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19366.378606300001</v>
      </c>
      <c r="E142" s="6">
        <v>29441.061200100001</v>
      </c>
      <c r="F142" s="6">
        <v>39.679152774902398</v>
      </c>
      <c r="G142" s="6">
        <v>60.320847225097602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19759.444974999999</v>
      </c>
      <c r="E143" s="6">
        <v>17029.445320899998</v>
      </c>
      <c r="F143" s="6">
        <v>53.710358796014397</v>
      </c>
      <c r="G143" s="6">
        <v>46.289641203985603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79372.146898699997</v>
      </c>
      <c r="E144" s="6">
        <v>98920.962802800001</v>
      </c>
      <c r="F144" s="6">
        <v>44.517787048296803</v>
      </c>
      <c r="G144" s="6">
        <v>55.482212951703197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2710.4355320999998</v>
      </c>
      <c r="E145" s="6">
        <v>2865.4173636999999</v>
      </c>
      <c r="F145" s="6">
        <v>48.610241029522697</v>
      </c>
      <c r="G145" s="6">
        <v>51.389758970477303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4318.3906141999996</v>
      </c>
      <c r="E146" s="6">
        <v>5969.7564916000001</v>
      </c>
      <c r="F146" s="6">
        <v>41.974425227313098</v>
      </c>
      <c r="G146" s="6">
        <v>58.025574772686902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57096.057748300002</v>
      </c>
      <c r="E147" s="6">
        <v>47445.890248000003</v>
      </c>
      <c r="F147" s="6">
        <v>54.615452306590598</v>
      </c>
      <c r="G147" s="6">
        <v>45.384547693409402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87145.231784999996</v>
      </c>
      <c r="E148" s="6">
        <v>115015.8202362</v>
      </c>
      <c r="F148" s="6">
        <v>43.106835324472598</v>
      </c>
      <c r="G148" s="6">
        <v>56.893164675527402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122078.5115867</v>
      </c>
      <c r="E149" s="6">
        <v>104193.957417</v>
      </c>
      <c r="F149" s="6">
        <v>53.951995187140398</v>
      </c>
      <c r="G149" s="6">
        <v>46.048004812859602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112375.7433267</v>
      </c>
      <c r="E150" s="6">
        <v>157549.78766959999</v>
      </c>
      <c r="F150" s="6">
        <v>41.632128280685102</v>
      </c>
      <c r="G150" s="6">
        <v>58.367871719314898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694.78347399999996</v>
      </c>
      <c r="E151" s="6">
        <v>640.64450199999999</v>
      </c>
      <c r="F151" s="6">
        <v>52.027027027027003</v>
      </c>
      <c r="G151" s="6">
        <v>47.972972972972997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573.87310319999995</v>
      </c>
      <c r="E152" s="6">
        <v>839.15406599999994</v>
      </c>
      <c r="F152" s="6">
        <v>40.613026819923398</v>
      </c>
      <c r="G152" s="6">
        <v>59.386973180076602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460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455</v>
      </c>
      <c r="F162" s="5" t="s">
        <v>431</v>
      </c>
      <c r="G162" s="5" t="s">
        <v>456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24521.621853199998</v>
      </c>
      <c r="E163" s="6">
        <v>30860.3756474</v>
      </c>
      <c r="F163" s="6">
        <v>44.277243436252597</v>
      </c>
      <c r="G163" s="6">
        <v>55.722756563747403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173194.38792549999</v>
      </c>
      <c r="E164" s="6">
        <v>256081.61457790001</v>
      </c>
      <c r="F164" s="6">
        <v>40.345695290555703</v>
      </c>
      <c r="G164" s="6">
        <v>59.654304709444297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4752.9993458999998</v>
      </c>
      <c r="E165" s="6">
        <v>5823.2039703999999</v>
      </c>
      <c r="F165" s="6">
        <v>44.940506566989797</v>
      </c>
      <c r="G165" s="6">
        <v>55.059493433010097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50038.371621500002</v>
      </c>
      <c r="E166" s="6">
        <v>89410.425045700002</v>
      </c>
      <c r="F166" s="6">
        <v>35.882971253540902</v>
      </c>
      <c r="G166" s="6">
        <v>64.117028746459198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15977.5263049</v>
      </c>
      <c r="E167" s="6">
        <v>13527.7503344</v>
      </c>
      <c r="F167" s="6">
        <v>54.151420100967599</v>
      </c>
      <c r="G167" s="6">
        <v>45.848579899032401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22890.878193699999</v>
      </c>
      <c r="E168" s="6">
        <v>34646.845170499997</v>
      </c>
      <c r="F168" s="6">
        <v>39.784122233697403</v>
      </c>
      <c r="G168" s="6">
        <v>60.215877766302597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65153.870831699998</v>
      </c>
      <c r="E169" s="6">
        <v>60308.781939</v>
      </c>
      <c r="F169" s="6">
        <v>51.9308889082535</v>
      </c>
      <c r="G169" s="6">
        <v>48.0691110917465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83953.706811700002</v>
      </c>
      <c r="E170" s="6">
        <v>107509.64041550001</v>
      </c>
      <c r="F170" s="6">
        <v>43.848448294428003</v>
      </c>
      <c r="G170" s="6">
        <v>56.151551705571997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70396.9585849</v>
      </c>
      <c r="E171" s="6">
        <v>60056.693207900003</v>
      </c>
      <c r="F171" s="6">
        <v>53.9631950638774</v>
      </c>
      <c r="G171" s="6">
        <v>46.0368049361226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73302.541937799993</v>
      </c>
      <c r="E172" s="6">
        <v>91199.8062813</v>
      </c>
      <c r="F172" s="6">
        <v>44.560179676078903</v>
      </c>
      <c r="G172" s="6">
        <v>55.439820323921097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32789.414883500001</v>
      </c>
      <c r="E173" s="6">
        <v>35658.543115</v>
      </c>
      <c r="F173" s="6">
        <v>47.904153523788899</v>
      </c>
      <c r="G173" s="6">
        <v>52.095846476211101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31311.4946303</v>
      </c>
      <c r="E174" s="6">
        <v>44986.547382500001</v>
      </c>
      <c r="F174" s="6">
        <v>41.038398632886398</v>
      </c>
      <c r="G174" s="6">
        <v>58.961601367113602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135226.87896840001</v>
      </c>
      <c r="E175" s="6">
        <v>97759.199656900004</v>
      </c>
      <c r="F175" s="6">
        <v>58.040754952521702</v>
      </c>
      <c r="G175" s="6">
        <v>41.959245047478298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152132.35947659999</v>
      </c>
      <c r="E176" s="6">
        <v>180432.56190100001</v>
      </c>
      <c r="F176" s="6">
        <v>45.7451612293968</v>
      </c>
      <c r="G176" s="6">
        <v>54.254838770603101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141144.10690370001</v>
      </c>
      <c r="E177" s="6">
        <v>127678.655291</v>
      </c>
      <c r="F177" s="6">
        <v>52.504522218052998</v>
      </c>
      <c r="G177" s="6">
        <v>47.495477781947002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248399.9613698</v>
      </c>
      <c r="E178" s="6">
        <v>325880.2764415</v>
      </c>
      <c r="F178" s="6">
        <v>43.254137094548703</v>
      </c>
      <c r="G178" s="6">
        <v>56.745862905451297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22655.2699369</v>
      </c>
      <c r="E179" s="6">
        <v>25364.346291400001</v>
      </c>
      <c r="F179" s="6">
        <v>47.179198245129399</v>
      </c>
      <c r="G179" s="6">
        <v>52.820801754870601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116284.8166676</v>
      </c>
      <c r="E180" s="6">
        <v>166358.56710419999</v>
      </c>
      <c r="F180" s="6">
        <v>41.141885267509302</v>
      </c>
      <c r="G180" s="6">
        <v>58.858114732490698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64783.877582499998</v>
      </c>
      <c r="E181" s="6">
        <v>59894.3854899</v>
      </c>
      <c r="F181" s="6">
        <v>51.960843844031103</v>
      </c>
      <c r="G181" s="6">
        <v>48.039156155968897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232927.70978110001</v>
      </c>
      <c r="E182" s="6">
        <v>328280.0271452</v>
      </c>
      <c r="F182" s="6">
        <v>41.504721773229797</v>
      </c>
      <c r="G182" s="6">
        <v>58.495278226770203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86436.452972600004</v>
      </c>
      <c r="E183" s="6">
        <v>82559.914967999997</v>
      </c>
      <c r="F183" s="6">
        <v>51.146929384293799</v>
      </c>
      <c r="G183" s="6">
        <v>48.853070615706201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354293.33383720001</v>
      </c>
      <c r="E184" s="6">
        <v>513196.29821510002</v>
      </c>
      <c r="F184" s="6">
        <v>40.8412182401553</v>
      </c>
      <c r="G184" s="6">
        <v>59.1587817598447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8057.2870831999999</v>
      </c>
      <c r="E185" s="6">
        <v>10138.6046821</v>
      </c>
      <c r="F185" s="6">
        <v>44.280803530417998</v>
      </c>
      <c r="G185" s="6">
        <v>55.719196469582002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45156.1760049</v>
      </c>
      <c r="E186" s="6">
        <v>63488.932154200003</v>
      </c>
      <c r="F186" s="6">
        <v>41.563008928826598</v>
      </c>
      <c r="G186" s="6">
        <v>58.436991071173402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4005.9522020999998</v>
      </c>
      <c r="E187" s="6">
        <v>4443.6412356999999</v>
      </c>
      <c r="F187" s="6">
        <v>47.409999446588998</v>
      </c>
      <c r="G187" s="6">
        <v>52.590000553411002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54049.461729900002</v>
      </c>
      <c r="E188" s="6">
        <v>86850.944832499998</v>
      </c>
      <c r="F188" s="6">
        <v>38.360046680179998</v>
      </c>
      <c r="G188" s="6">
        <v>61.639953319820002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10302.553748599999</v>
      </c>
      <c r="E189" s="6">
        <v>14747.730736699999</v>
      </c>
      <c r="F189" s="6">
        <v>41.127492003716497</v>
      </c>
      <c r="G189" s="6">
        <v>58.872507996283503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18403.325927999998</v>
      </c>
      <c r="E190" s="6">
        <v>25942.389590399998</v>
      </c>
      <c r="F190" s="6">
        <v>41.4996707412784</v>
      </c>
      <c r="G190" s="6">
        <v>58.5003292587216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8056.7054565999997</v>
      </c>
      <c r="E191" s="6">
        <v>11045.854735999999</v>
      </c>
      <c r="F191" s="6">
        <v>42.176050620277699</v>
      </c>
      <c r="G191" s="6">
        <v>57.823949379722301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19366.378606300001</v>
      </c>
      <c r="E192" s="6">
        <v>29441.061200100001</v>
      </c>
      <c r="F192" s="6">
        <v>39.679152774902398</v>
      </c>
      <c r="G192" s="6">
        <v>60.320847225097602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19759.444974999999</v>
      </c>
      <c r="E193" s="6">
        <v>17029.445320899998</v>
      </c>
      <c r="F193" s="6">
        <v>53.710358796014397</v>
      </c>
      <c r="G193" s="6">
        <v>46.289641203985603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79372.146898699997</v>
      </c>
      <c r="E194" s="6">
        <v>98920.962802800001</v>
      </c>
      <c r="F194" s="6">
        <v>44.517787048296803</v>
      </c>
      <c r="G194" s="6">
        <v>55.482212951703197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2710.4355320999998</v>
      </c>
      <c r="E195" s="6">
        <v>2865.4173636999999</v>
      </c>
      <c r="F195" s="6">
        <v>48.610241029522697</v>
      </c>
      <c r="G195" s="6">
        <v>51.389758970477303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4318.3906141999996</v>
      </c>
      <c r="E196" s="6">
        <v>5969.7564916000001</v>
      </c>
      <c r="F196" s="6">
        <v>41.974425227313098</v>
      </c>
      <c r="G196" s="6">
        <v>58.025574772686902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57096.057748300002</v>
      </c>
      <c r="E197" s="6">
        <v>47445.890248000003</v>
      </c>
      <c r="F197" s="6">
        <v>54.615452306590598</v>
      </c>
      <c r="G197" s="6">
        <v>45.384547693409402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87145.231784999996</v>
      </c>
      <c r="E198" s="6">
        <v>115015.8202362</v>
      </c>
      <c r="F198" s="6">
        <v>43.106835324472598</v>
      </c>
      <c r="G198" s="6">
        <v>56.893164675527402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119904.47583729999</v>
      </c>
      <c r="E199" s="6">
        <v>102328.3097114</v>
      </c>
      <c r="F199" s="6">
        <v>53.954449403697097</v>
      </c>
      <c r="G199" s="6">
        <v>46.045550596302903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111098.9331242</v>
      </c>
      <c r="E200" s="6">
        <v>155956.28133140001</v>
      </c>
      <c r="F200" s="6">
        <v>41.601484303790301</v>
      </c>
      <c r="G200" s="6">
        <v>58.398515696209699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461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455</v>
      </c>
      <c r="F210" s="5" t="s">
        <v>431</v>
      </c>
      <c r="G210" s="5" t="s">
        <v>456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11682.237440000001</v>
      </c>
      <c r="E211" s="6">
        <v>16813.684327999999</v>
      </c>
      <c r="F211" s="6">
        <v>40.9961731896624</v>
      </c>
      <c r="G211" s="6">
        <v>59.0038268103376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26680.497856900001</v>
      </c>
      <c r="E212" s="6">
        <v>47488.580373500001</v>
      </c>
      <c r="F212" s="6">
        <v>35.972535311844197</v>
      </c>
      <c r="G212" s="6">
        <v>64.027464688155803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6430.7591498000002</v>
      </c>
      <c r="E213" s="6">
        <v>6016.7708992999997</v>
      </c>
      <c r="F213" s="6">
        <v>51.662933324390501</v>
      </c>
      <c r="G213" s="6">
        <v>48.337066675609499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18710.717153500002</v>
      </c>
      <c r="E214" s="6">
        <v>26370.752801400002</v>
      </c>
      <c r="F214" s="6">
        <v>41.504230390487301</v>
      </c>
      <c r="G214" s="6">
        <v>58.495769609512699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3482.9666974000002</v>
      </c>
      <c r="E215" s="6">
        <v>4338.0398406000004</v>
      </c>
      <c r="F215" s="6">
        <v>44.533484027628397</v>
      </c>
      <c r="G215" s="6">
        <v>55.466515972371603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19507.2751704</v>
      </c>
      <c r="E216" s="6">
        <v>25332.718294999999</v>
      </c>
      <c r="F216" s="6">
        <v>43.504188254292302</v>
      </c>
      <c r="G216" s="6">
        <v>56.495811745707698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729.27745670000002</v>
      </c>
      <c r="E217" s="6">
        <v>905.05349590000003</v>
      </c>
      <c r="F217" s="6">
        <v>44.622385419539299</v>
      </c>
      <c r="G217" s="6">
        <v>55.377614580460701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48302.048684399997</v>
      </c>
      <c r="E218" s="6">
        <v>67247.620355699997</v>
      </c>
      <c r="F218" s="6">
        <v>41.8019792576277</v>
      </c>
      <c r="G218" s="6">
        <v>58.1980207423723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645.82065250000005</v>
      </c>
      <c r="E219" s="6">
        <v>1055.5172478</v>
      </c>
      <c r="F219" s="6">
        <v>37.959575954084201</v>
      </c>
      <c r="G219" s="6">
        <v>62.040424045915799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14060.5234296</v>
      </c>
      <c r="E220" s="6">
        <v>20563.138676999999</v>
      </c>
      <c r="F220" s="6">
        <v>40.609579039646903</v>
      </c>
      <c r="G220" s="6">
        <v>59.390420960353097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4933.6344177000001</v>
      </c>
      <c r="E221" s="6">
        <v>5159.2494011999997</v>
      </c>
      <c r="F221" s="6">
        <v>48.882306645215202</v>
      </c>
      <c r="G221" s="6">
        <v>51.117693354784798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24647.5912752</v>
      </c>
      <c r="E222" s="6">
        <v>44783.524907799998</v>
      </c>
      <c r="F222" s="6">
        <v>35.499344717772097</v>
      </c>
      <c r="G222" s="6">
        <v>64.500655282227896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3081.6005614999999</v>
      </c>
      <c r="E223" s="6">
        <v>2927.7515745000001</v>
      </c>
      <c r="F223" s="6">
        <v>51.280079645177899</v>
      </c>
      <c r="G223" s="6">
        <v>48.719920354822101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31997.8889614</v>
      </c>
      <c r="E224" s="6">
        <v>52805.758907299998</v>
      </c>
      <c r="F224" s="6">
        <v>37.731736506125003</v>
      </c>
      <c r="G224" s="6">
        <v>62.268263493874997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532.51085980000005</v>
      </c>
      <c r="E225" s="6">
        <v>417.86281270000001</v>
      </c>
      <c r="F225" s="6">
        <v>56.031735222547397</v>
      </c>
      <c r="G225" s="6">
        <v>43.968264777452603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13906.920808299999</v>
      </c>
      <c r="E226" s="6">
        <v>23692.705518300001</v>
      </c>
      <c r="F226" s="6">
        <v>36.986859091366803</v>
      </c>
      <c r="G226" s="6">
        <v>63.013140908633197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1671.1294763000001</v>
      </c>
      <c r="E227" s="6">
        <v>1448.1428667</v>
      </c>
      <c r="F227" s="6">
        <v>53.574336977987898</v>
      </c>
      <c r="G227" s="6">
        <v>46.425663022012102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10574.147695199999</v>
      </c>
      <c r="E228" s="6">
        <v>13316.579883599999</v>
      </c>
      <c r="F228" s="6">
        <v>44.260467414911297</v>
      </c>
      <c r="G228" s="6">
        <v>55.739532585088703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723.18717030000005</v>
      </c>
      <c r="E229" s="6">
        <v>831.4872269</v>
      </c>
      <c r="F229" s="6">
        <v>46.516953749445797</v>
      </c>
      <c r="G229" s="6">
        <v>53.483046250554203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21729.638931900001</v>
      </c>
      <c r="E230" s="6">
        <v>27228.686664600002</v>
      </c>
      <c r="F230" s="6">
        <v>44.383950364212303</v>
      </c>
      <c r="G230" s="6">
        <v>55.616049635787697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3259.9659479000002</v>
      </c>
      <c r="E231" s="6">
        <v>3796.5162400999998</v>
      </c>
      <c r="F231" s="6">
        <v>46.198174402590901</v>
      </c>
      <c r="G231" s="6">
        <v>53.801825597409099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28751.3716532</v>
      </c>
      <c r="E232" s="6">
        <v>36522.146158800002</v>
      </c>
      <c r="F232" s="6">
        <v>44.0475289473586</v>
      </c>
      <c r="G232" s="6">
        <v>55.9524710526414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1192.9533455999999</v>
      </c>
      <c r="E233" s="6">
        <v>882.09423379999998</v>
      </c>
      <c r="F233" s="6">
        <v>57.490409253408203</v>
      </c>
      <c r="G233" s="6">
        <v>42.509590746591797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14083.850507499999</v>
      </c>
      <c r="E234" s="6">
        <v>22659.101917600001</v>
      </c>
      <c r="F234" s="6">
        <v>38.330753458665903</v>
      </c>
      <c r="G234" s="6">
        <v>61.669246541334097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9536.3657812000001</v>
      </c>
      <c r="E235" s="6">
        <v>6591.0885995999997</v>
      </c>
      <c r="F235" s="6">
        <v>59.131252558700197</v>
      </c>
      <c r="G235" s="6">
        <v>40.868747441299803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30013.893463699998</v>
      </c>
      <c r="E236" s="6">
        <v>39974.652157899996</v>
      </c>
      <c r="F236" s="6">
        <v>42.884007943204097</v>
      </c>
      <c r="G236" s="6">
        <v>57.115992056795903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14336.2461444</v>
      </c>
      <c r="E237" s="6">
        <v>14647.7179989</v>
      </c>
      <c r="F237" s="6">
        <v>49.462682445782697</v>
      </c>
      <c r="G237" s="6">
        <v>50.537317554217303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45844.106371200003</v>
      </c>
      <c r="E238" s="6">
        <v>74816.929482599997</v>
      </c>
      <c r="F238" s="6">
        <v>37.994126311618501</v>
      </c>
      <c r="G238" s="6">
        <v>62.005873688381499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30728.296076300001</v>
      </c>
      <c r="E239" s="6">
        <v>30099.2791741</v>
      </c>
      <c r="F239" s="6">
        <v>50.517049134056897</v>
      </c>
      <c r="G239" s="6">
        <v>49.482950865943103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73031.3267318</v>
      </c>
      <c r="E240" s="6">
        <v>98741.098013199997</v>
      </c>
      <c r="F240" s="6">
        <v>42.516327542221397</v>
      </c>
      <c r="G240" s="6">
        <v>57.483672457778603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12484.6637441</v>
      </c>
      <c r="E241" s="6">
        <v>10666.206053100001</v>
      </c>
      <c r="F241" s="6">
        <v>53.927406846761201</v>
      </c>
      <c r="G241" s="6">
        <v>46.072593153238799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31507.584085800001</v>
      </c>
      <c r="E242" s="6">
        <v>38881.546115999998</v>
      </c>
      <c r="F242" s="6">
        <v>44.7620023084108</v>
      </c>
      <c r="G242" s="6">
        <v>55.2379976915892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9884.0305831999995</v>
      </c>
      <c r="E243" s="6">
        <v>8553.4672539999992</v>
      </c>
      <c r="F243" s="6">
        <v>53.608307756694103</v>
      </c>
      <c r="G243" s="6">
        <v>46.391692243305897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37960.8240639</v>
      </c>
      <c r="E244" s="6">
        <v>51655.678093800001</v>
      </c>
      <c r="F244" s="6">
        <v>42.3591896022672</v>
      </c>
      <c r="G244" s="6">
        <v>57.6408103977328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23873.838605000001</v>
      </c>
      <c r="E245" s="6">
        <v>21569.850717900001</v>
      </c>
      <c r="F245" s="6">
        <v>52.534992120389902</v>
      </c>
      <c r="G245" s="6">
        <v>47.465007879610098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14881.596635</v>
      </c>
      <c r="E246" s="6">
        <v>20569.714037500002</v>
      </c>
      <c r="F246" s="6">
        <v>41.977564024293798</v>
      </c>
      <c r="G246" s="6">
        <v>58.022435975706202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4863.4597164999996</v>
      </c>
      <c r="E247" s="6">
        <v>4645.3531716999996</v>
      </c>
      <c r="F247" s="6">
        <v>51.146865267854103</v>
      </c>
      <c r="G247" s="6">
        <v>48.853134732145897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10734.2898043</v>
      </c>
      <c r="E248" s="6">
        <v>16100.897309</v>
      </c>
      <c r="F248" s="6">
        <v>40.000801034026999</v>
      </c>
      <c r="G248" s="6">
        <v>59.999198965973001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12615.754921399999</v>
      </c>
      <c r="E249" s="6">
        <v>11871.1482848</v>
      </c>
      <c r="F249" s="6">
        <v>51.520418140117201</v>
      </c>
      <c r="G249" s="6">
        <v>48.479581859882799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18331.132087099999</v>
      </c>
      <c r="E250" s="6">
        <v>22287.964707800002</v>
      </c>
      <c r="F250" s="6">
        <v>45.129344405810599</v>
      </c>
      <c r="G250" s="6">
        <v>54.870655594189401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2051.9113164999999</v>
      </c>
      <c r="E251" s="6">
        <v>2825.2480839999998</v>
      </c>
      <c r="F251" s="6">
        <v>42.071852650328402</v>
      </c>
      <c r="G251" s="6">
        <v>57.928147349671598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6899.4801766</v>
      </c>
      <c r="E252" s="6">
        <v>9934.3604240999994</v>
      </c>
      <c r="F252" s="6">
        <v>40.985775856242199</v>
      </c>
      <c r="G252" s="6">
        <v>59.014224143757801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5918.8278516</v>
      </c>
      <c r="E253" s="6">
        <v>5174.2445842999996</v>
      </c>
      <c r="F253" s="6">
        <v>53.356073223187202</v>
      </c>
      <c r="G253" s="6">
        <v>46.643926776812798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12420.837309299999</v>
      </c>
      <c r="E254" s="6">
        <v>16685.090259600001</v>
      </c>
      <c r="F254" s="6">
        <v>42.674597055521403</v>
      </c>
      <c r="G254" s="6">
        <v>57.325402944478597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4850.2026603000004</v>
      </c>
      <c r="E255" s="6">
        <v>6111.8526775999999</v>
      </c>
      <c r="F255" s="6">
        <v>44.245376535648397</v>
      </c>
      <c r="G255" s="6">
        <v>55.754623464351603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11366.265471500001</v>
      </c>
      <c r="E256" s="6">
        <v>14435.6791944</v>
      </c>
      <c r="F256" s="6">
        <v>44.051972123332703</v>
      </c>
      <c r="G256" s="6">
        <v>55.948027876667297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6004.7941400999998</v>
      </c>
      <c r="E257" s="6">
        <v>8220.6066520000004</v>
      </c>
      <c r="F257" s="6">
        <v>42.211774753191698</v>
      </c>
      <c r="G257" s="6">
        <v>57.788225246808302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12466.898429700001</v>
      </c>
      <c r="E258" s="6">
        <v>19506.700776000001</v>
      </c>
      <c r="F258" s="6">
        <v>38.991226322363801</v>
      </c>
      <c r="G258" s="6">
        <v>61.008773677636199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12758.734051699999</v>
      </c>
      <c r="E259" s="6">
        <v>10313.4205858</v>
      </c>
      <c r="F259" s="6">
        <v>55.299274177725799</v>
      </c>
      <c r="G259" s="6">
        <v>44.700725822274201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22465.771781899999</v>
      </c>
      <c r="E260" s="6">
        <v>30279.073580600001</v>
      </c>
      <c r="F260" s="6">
        <v>42.593302961643502</v>
      </c>
      <c r="G260" s="6">
        <v>57.406697038356498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8302.9099783999991</v>
      </c>
      <c r="E261" s="6">
        <v>5529.3245939999997</v>
      </c>
      <c r="F261" s="6">
        <v>60.025803748059097</v>
      </c>
      <c r="G261" s="6">
        <v>39.974196251940903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33841.0787614</v>
      </c>
      <c r="E262" s="6">
        <v>39000.686663799999</v>
      </c>
      <c r="F262" s="6">
        <v>46.4583451044317</v>
      </c>
      <c r="G262" s="6">
        <v>53.5416548955683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3235.9927505999999</v>
      </c>
      <c r="E263" s="6">
        <v>3263.2620118</v>
      </c>
      <c r="F263" s="6">
        <v>49.790212399752697</v>
      </c>
      <c r="G263" s="6">
        <v>50.209787600247303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18665.730094800001</v>
      </c>
      <c r="E264" s="6">
        <v>25059.015141700002</v>
      </c>
      <c r="F264" s="6">
        <v>42.689168327545701</v>
      </c>
      <c r="G264" s="6">
        <v>57.310831672454299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23797.9411139</v>
      </c>
      <c r="E265" s="6">
        <v>26320.516505600001</v>
      </c>
      <c r="F265" s="6">
        <v>47.483386848362898</v>
      </c>
      <c r="G265" s="6">
        <v>52.516613151637102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25005.4442519</v>
      </c>
      <c r="E266" s="6">
        <v>37309.098134400003</v>
      </c>
      <c r="F266" s="6">
        <v>40.127782848642902</v>
      </c>
      <c r="G266" s="6">
        <v>59.872217151357098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6556.7336827999998</v>
      </c>
      <c r="E267" s="6">
        <v>7367.3017828000002</v>
      </c>
      <c r="F267" s="6">
        <v>47.089320470338698</v>
      </c>
      <c r="G267" s="6">
        <v>52.910679529661302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20437.950255200001</v>
      </c>
      <c r="E268" s="6">
        <v>27461.014282100001</v>
      </c>
      <c r="F268" s="6">
        <v>42.668876984354199</v>
      </c>
      <c r="G268" s="6">
        <v>57.331123015645801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4127.5986106999999</v>
      </c>
      <c r="E269" s="6">
        <v>5187.6508686999996</v>
      </c>
      <c r="F269" s="6">
        <v>44.310124166055701</v>
      </c>
      <c r="G269" s="6">
        <v>55.689875833944299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24214.7757561</v>
      </c>
      <c r="E270" s="6">
        <v>33140.974766899999</v>
      </c>
      <c r="F270" s="6">
        <v>42.218566639433497</v>
      </c>
      <c r="G270" s="6">
        <v>57.781433360566503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12548.9127056</v>
      </c>
      <c r="E271" s="6">
        <v>12598.3448119</v>
      </c>
      <c r="F271" s="6">
        <v>49.901714717269698</v>
      </c>
      <c r="G271" s="6">
        <v>50.098285282730302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21387.035482399999</v>
      </c>
      <c r="E272" s="6">
        <v>27837.7069993</v>
      </c>
      <c r="F272" s="6">
        <v>43.447734623194698</v>
      </c>
      <c r="G272" s="6">
        <v>56.552265376805302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7621.0018289</v>
      </c>
      <c r="E273" s="6">
        <v>6448.9518245999998</v>
      </c>
      <c r="F273" s="6">
        <v>54.165081254579803</v>
      </c>
      <c r="G273" s="6">
        <v>45.834918745420197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29363.843434300001</v>
      </c>
      <c r="E274" s="6">
        <v>35384.2029157</v>
      </c>
      <c r="F274" s="6">
        <v>45.350933486968401</v>
      </c>
      <c r="G274" s="6">
        <v>54.649066513031499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19256.975653099998</v>
      </c>
      <c r="E275" s="6">
        <v>15476.480320299999</v>
      </c>
      <c r="F275" s="6">
        <v>55.442152568542603</v>
      </c>
      <c r="G275" s="6">
        <v>44.557847431457397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37911.067359100001</v>
      </c>
      <c r="E276" s="6">
        <v>42788.476669399999</v>
      </c>
      <c r="F276" s="6">
        <v>46.978044071365801</v>
      </c>
      <c r="G276" s="6">
        <v>53.021955928634199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5469.5462788000004</v>
      </c>
      <c r="E277" s="6">
        <v>3704.5398163</v>
      </c>
      <c r="F277" s="6">
        <v>59.6195220112591</v>
      </c>
      <c r="G277" s="6">
        <v>40.380477988740999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10778.4666235</v>
      </c>
      <c r="E278" s="6">
        <v>10020.447277699999</v>
      </c>
      <c r="F278" s="6">
        <v>51.822257040441599</v>
      </c>
      <c r="G278" s="6">
        <v>48.177742959558401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16423.622193300002</v>
      </c>
      <c r="E279" s="6">
        <v>15734.22918</v>
      </c>
      <c r="F279" s="6">
        <v>51.071889109283603</v>
      </c>
      <c r="G279" s="6">
        <v>48.928110890716397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18923.401914099999</v>
      </c>
      <c r="E280" s="6">
        <v>23933.7467149</v>
      </c>
      <c r="F280" s="6">
        <v>44.154598519639201</v>
      </c>
      <c r="G280" s="6">
        <v>55.845401480360799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7377.1953954999999</v>
      </c>
      <c r="E281" s="6">
        <v>6488.2005846000002</v>
      </c>
      <c r="F281" s="6">
        <v>53.205803902664996</v>
      </c>
      <c r="G281" s="6">
        <v>46.794196097335004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21083.2863712</v>
      </c>
      <c r="E282" s="6">
        <v>24617.317646300002</v>
      </c>
      <c r="F282" s="6">
        <v>46.133496098053001</v>
      </c>
      <c r="G282" s="6">
        <v>53.866503901946999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4197.9997370000001</v>
      </c>
      <c r="E283" s="6">
        <v>3694.3010512999999</v>
      </c>
      <c r="F283" s="6">
        <v>53.191076336362599</v>
      </c>
      <c r="G283" s="6">
        <v>46.808923663637401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3121.7193517999999</v>
      </c>
      <c r="E284" s="6">
        <v>3405.9798648999999</v>
      </c>
      <c r="F284" s="6">
        <v>47.822659227521001</v>
      </c>
      <c r="G284" s="6">
        <v>52.177340772478999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7974.1866737</v>
      </c>
      <c r="E285" s="6">
        <v>8671.1162915999994</v>
      </c>
      <c r="F285" s="6">
        <v>47.906527687261502</v>
      </c>
      <c r="G285" s="6">
        <v>52.093472312738498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10701.643244700001</v>
      </c>
      <c r="E286" s="6">
        <v>9655.0537889999996</v>
      </c>
      <c r="F286" s="6">
        <v>52.570626889930601</v>
      </c>
      <c r="G286" s="6">
        <v>47.429373110069399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17736.930443900001</v>
      </c>
      <c r="E287" s="6">
        <v>11724.4793792</v>
      </c>
      <c r="F287" s="6">
        <v>60.203943227431303</v>
      </c>
      <c r="G287" s="6">
        <v>39.796056772568697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28112.724838599999</v>
      </c>
      <c r="E288" s="6">
        <v>38667.865352000001</v>
      </c>
      <c r="F288" s="6">
        <v>42.097149423751503</v>
      </c>
      <c r="G288" s="6">
        <v>57.902850576248497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12707.378727400001</v>
      </c>
      <c r="E289" s="6">
        <v>11562.629407099999</v>
      </c>
      <c r="F289" s="6">
        <v>52.358362044948699</v>
      </c>
      <c r="G289" s="6">
        <v>47.641637955051301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13444.2546105</v>
      </c>
      <c r="E290" s="6">
        <v>19728.737255</v>
      </c>
      <c r="F290" s="6">
        <v>40.527712016479498</v>
      </c>
      <c r="G290" s="6">
        <v>59.472287983520502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23721.825851599999</v>
      </c>
      <c r="E291" s="6">
        <v>19932.8892156</v>
      </c>
      <c r="F291" s="6">
        <v>54.3396648336468</v>
      </c>
      <c r="G291" s="6">
        <v>45.6603351663532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26809.121337600001</v>
      </c>
      <c r="E292" s="6">
        <v>31556.163594900001</v>
      </c>
      <c r="F292" s="6">
        <v>45.933334119083</v>
      </c>
      <c r="G292" s="6">
        <v>54.0666658809171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15399.634739700001</v>
      </c>
      <c r="E293" s="6">
        <v>11469.3115805</v>
      </c>
      <c r="F293" s="6">
        <v>57.313876607519198</v>
      </c>
      <c r="G293" s="6">
        <v>42.686123392480802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23175.432834300002</v>
      </c>
      <c r="E294" s="6">
        <v>25832.620845400001</v>
      </c>
      <c r="F294" s="6">
        <v>47.289029239493502</v>
      </c>
      <c r="G294" s="6">
        <v>52.710970760506498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8991.4737695999993</v>
      </c>
      <c r="E295" s="6">
        <v>9338.0266093999999</v>
      </c>
      <c r="F295" s="6">
        <v>49.0546582486311</v>
      </c>
      <c r="G295" s="6">
        <v>50.9453417513689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6306.0503784000002</v>
      </c>
      <c r="E296" s="6">
        <v>7677.4492480999997</v>
      </c>
      <c r="F296" s="6">
        <v>45.096367481924602</v>
      </c>
      <c r="G296" s="6">
        <v>54.903632518075398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10532.388221699999</v>
      </c>
      <c r="E297" s="6">
        <v>8591.7899113999993</v>
      </c>
      <c r="F297" s="6">
        <v>55.073677668117</v>
      </c>
      <c r="G297" s="6">
        <v>44.926322331883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18069.905709400002</v>
      </c>
      <c r="E298" s="6">
        <v>29666.9161546</v>
      </c>
      <c r="F298" s="6">
        <v>37.853181263051702</v>
      </c>
      <c r="G298" s="6">
        <v>62.146818736948298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12954.377011500001</v>
      </c>
      <c r="E299" s="6">
        <v>12568.0543638</v>
      </c>
      <c r="F299" s="6">
        <v>50.756829633547099</v>
      </c>
      <c r="G299" s="6">
        <v>49.243170366452901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13065.3517687</v>
      </c>
      <c r="E300" s="6">
        <v>17143.216851500001</v>
      </c>
      <c r="F300" s="6">
        <v>43.250482778463699</v>
      </c>
      <c r="G300" s="6">
        <v>56.749517221536301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34378.1662411</v>
      </c>
      <c r="E301" s="6">
        <v>26955.6987701</v>
      </c>
      <c r="F301" s="6">
        <v>56.050872115791698</v>
      </c>
      <c r="G301" s="6">
        <v>43.949127884208302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25679.375549600001</v>
      </c>
      <c r="E302" s="6">
        <v>32629.759448100001</v>
      </c>
      <c r="F302" s="6">
        <v>44.0400557315984</v>
      </c>
      <c r="G302" s="6">
        <v>55.9599442684016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27058.430120699999</v>
      </c>
      <c r="E303" s="6">
        <v>27857.864701899998</v>
      </c>
      <c r="F303" s="6">
        <v>49.272133540889399</v>
      </c>
      <c r="G303" s="6">
        <v>50.727866459110601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26092.333513900001</v>
      </c>
      <c r="E304" s="6">
        <v>46215.3716642</v>
      </c>
      <c r="F304" s="6">
        <v>36.085135670717797</v>
      </c>
      <c r="G304" s="6">
        <v>63.914864329282203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23872.591598700001</v>
      </c>
      <c r="E305" s="6">
        <v>17953.128387600002</v>
      </c>
      <c r="F305" s="6">
        <v>57.076343471240797</v>
      </c>
      <c r="G305" s="6">
        <v>42.923656528759203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15616.992894999999</v>
      </c>
      <c r="E306" s="6">
        <v>18712.287119100001</v>
      </c>
      <c r="F306" s="6">
        <v>45.491757731550599</v>
      </c>
      <c r="G306" s="6">
        <v>54.508242268449401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25365.565979899999</v>
      </c>
      <c r="E307" s="6">
        <v>22365.481285099999</v>
      </c>
      <c r="F307" s="6">
        <v>53.1426973287886</v>
      </c>
      <c r="G307" s="6">
        <v>46.8573026712114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80553.4067755</v>
      </c>
      <c r="E308" s="6">
        <v>105298.5459582</v>
      </c>
      <c r="F308" s="6">
        <v>43.342782031955203</v>
      </c>
      <c r="G308" s="6">
        <v>56.657217968044797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4053.4621519000002</v>
      </c>
      <c r="E309" s="6">
        <v>3208.0641615999998</v>
      </c>
      <c r="F309" s="6">
        <v>55.821076408745597</v>
      </c>
      <c r="G309" s="6">
        <v>44.178923591254403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29785.237415700001</v>
      </c>
      <c r="E310" s="6">
        <v>35876.236265799998</v>
      </c>
      <c r="F310" s="6">
        <v>45.3618168245467</v>
      </c>
      <c r="G310" s="6">
        <v>54.6381831754532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13044.5312354</v>
      </c>
      <c r="E311" s="6">
        <v>13037.142495599999</v>
      </c>
      <c r="F311" s="6">
        <v>50.014164619717697</v>
      </c>
      <c r="G311" s="6">
        <v>49.985835380282303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44466.387067800002</v>
      </c>
      <c r="E312" s="6">
        <v>70299.939202499998</v>
      </c>
      <c r="F312" s="6">
        <v>38.745151572658898</v>
      </c>
      <c r="G312" s="6">
        <v>61.254848427341102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11116.092206200001</v>
      </c>
      <c r="E313" s="6">
        <v>12328.275772000001</v>
      </c>
      <c r="F313" s="6">
        <v>47.414765953752401</v>
      </c>
      <c r="G313" s="6">
        <v>52.585234046247599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35070.473075599999</v>
      </c>
      <c r="E314" s="6">
        <v>54908.158947999997</v>
      </c>
      <c r="F314" s="6">
        <v>38.976446170465898</v>
      </c>
      <c r="G314" s="6">
        <v>61.023553829534201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9225.3475211000004</v>
      </c>
      <c r="E315" s="6">
        <v>10718.150955700001</v>
      </c>
      <c r="F315" s="6">
        <v>46.257418335262102</v>
      </c>
      <c r="G315" s="6">
        <v>53.742581664737898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40843.421794299997</v>
      </c>
      <c r="E316" s="6">
        <v>53072.079730799996</v>
      </c>
      <c r="F316" s="6">
        <v>43.489542334376097</v>
      </c>
      <c r="G316" s="6">
        <v>56.510457665623903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4485.7462441999996</v>
      </c>
      <c r="E317" s="6">
        <v>5135.9168835999999</v>
      </c>
      <c r="F317" s="6">
        <v>46.621318836649699</v>
      </c>
      <c r="G317" s="6">
        <v>53.378681163350301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7513.5120321000004</v>
      </c>
      <c r="E318" s="6">
        <v>10372.824840900001</v>
      </c>
      <c r="F318" s="6">
        <v>42.0069916241033</v>
      </c>
      <c r="G318" s="6">
        <v>57.9930083758968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6147.4576995999996</v>
      </c>
      <c r="E319" s="6">
        <v>7209.1906318000001</v>
      </c>
      <c r="F319" s="6">
        <v>46.025451498547</v>
      </c>
      <c r="G319" s="6">
        <v>53.974548501453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12616.8417004</v>
      </c>
      <c r="E320" s="6">
        <v>25536.5099672</v>
      </c>
      <c r="F320" s="6">
        <v>33.068763683779501</v>
      </c>
      <c r="G320" s="6">
        <v>66.931236316220506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2162.4261038999998</v>
      </c>
      <c r="E321" s="6">
        <v>2317.1514253</v>
      </c>
      <c r="F321" s="6">
        <v>48.272992035616902</v>
      </c>
      <c r="G321" s="6">
        <v>51.727007964383098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7088.6119829999998</v>
      </c>
      <c r="E322" s="6">
        <v>12339.8104843</v>
      </c>
      <c r="F322" s="6">
        <v>36.485782594705498</v>
      </c>
      <c r="G322" s="6">
        <v>63.514217405294502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22640.141496</v>
      </c>
      <c r="E323" s="6">
        <v>18458.313697900001</v>
      </c>
      <c r="F323" s="6">
        <v>55.087572973692602</v>
      </c>
      <c r="G323" s="6">
        <v>44.912427026307398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25721.460350900001</v>
      </c>
      <c r="E324" s="6">
        <v>38629.084458199999</v>
      </c>
      <c r="F324" s="6">
        <v>39.970850949598599</v>
      </c>
      <c r="G324" s="6">
        <v>60.029149050401401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11458.119333500001</v>
      </c>
      <c r="E325" s="6">
        <v>12540.8659974</v>
      </c>
      <c r="F325" s="6">
        <v>47.744182412358299</v>
      </c>
      <c r="G325" s="6">
        <v>52.255817587641701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8137.4519953999998</v>
      </c>
      <c r="E326" s="6">
        <v>11305.562674299999</v>
      </c>
      <c r="F326" s="6">
        <v>41.852830611095499</v>
      </c>
      <c r="G326" s="6">
        <v>58.147169388904501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8637.6618816999999</v>
      </c>
      <c r="E327" s="6">
        <v>8183.4250797000004</v>
      </c>
      <c r="F327" s="6">
        <v>51.350200504409599</v>
      </c>
      <c r="G327" s="6">
        <v>48.649799495590401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15425.4788044</v>
      </c>
      <c r="E328" s="6">
        <v>17642.434235199999</v>
      </c>
      <c r="F328" s="6">
        <v>46.6478751952911</v>
      </c>
      <c r="G328" s="6">
        <v>53.3521248047089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35044.808976799999</v>
      </c>
      <c r="E329" s="6">
        <v>30595.087405599999</v>
      </c>
      <c r="F329" s="6">
        <v>53.389494664401298</v>
      </c>
      <c r="G329" s="6">
        <v>46.610505335598702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18381.5811407</v>
      </c>
      <c r="E330" s="6">
        <v>24045.522479399999</v>
      </c>
      <c r="F330" s="6">
        <v>43.325090737496502</v>
      </c>
      <c r="G330" s="6">
        <v>56.674909262503498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4920.4023067999997</v>
      </c>
      <c r="E331" s="6">
        <v>3653.1428353000001</v>
      </c>
      <c r="F331" s="6">
        <v>57.390521951515602</v>
      </c>
      <c r="G331" s="6">
        <v>42.609478048484398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7130.0957043999997</v>
      </c>
      <c r="E332" s="6">
        <v>9288.3591563999998</v>
      </c>
      <c r="F332" s="6">
        <v>43.427324707780599</v>
      </c>
      <c r="G332" s="6">
        <v>56.572675292219401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30099.574917400001</v>
      </c>
      <c r="E333" s="6">
        <v>22410.4134227</v>
      </c>
      <c r="F333" s="6">
        <v>57.321617979514997</v>
      </c>
      <c r="G333" s="6">
        <v>42.678382020485003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48112.575077599999</v>
      </c>
      <c r="E334" s="6">
        <v>53949.436584199997</v>
      </c>
      <c r="F334" s="6">
        <v>47.140531814157498</v>
      </c>
      <c r="G334" s="6">
        <v>52.859468185842502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54705.684267299999</v>
      </c>
      <c r="E335" s="6">
        <v>37081.435545100001</v>
      </c>
      <c r="F335" s="6">
        <v>59.600611043369398</v>
      </c>
      <c r="G335" s="6">
        <v>40.399388956630602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47804.664486100002</v>
      </c>
      <c r="E336" s="6">
        <v>47425.215697599997</v>
      </c>
      <c r="F336" s="6">
        <v>50.199227798968202</v>
      </c>
      <c r="G336" s="6">
        <v>49.800772201031798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26677.638682199999</v>
      </c>
      <c r="E337" s="6">
        <v>18073.448896099999</v>
      </c>
      <c r="F337" s="6">
        <v>59.613386234519403</v>
      </c>
      <c r="G337" s="6">
        <v>40.386613765480597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25720.041747499999</v>
      </c>
      <c r="E338" s="6">
        <v>38789.870679899999</v>
      </c>
      <c r="F338" s="6">
        <v>39.869906468165702</v>
      </c>
      <c r="G338" s="6">
        <v>60.130093531834298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18274.434822700001</v>
      </c>
      <c r="E339" s="6">
        <v>16489.361976699998</v>
      </c>
      <c r="F339" s="6">
        <v>52.567430790572899</v>
      </c>
      <c r="G339" s="6">
        <v>47.432569209427101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19716.611541900002</v>
      </c>
      <c r="E340" s="6">
        <v>30247.591661599999</v>
      </c>
      <c r="F340" s="6">
        <v>39.461474971583002</v>
      </c>
      <c r="G340" s="6">
        <v>60.538525028416998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2585.0474132999998</v>
      </c>
      <c r="E341" s="6">
        <v>2557.2316243999999</v>
      </c>
      <c r="F341" s="6">
        <v>50.270461683390501</v>
      </c>
      <c r="G341" s="6">
        <v>49.729538316609499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3222.9061655</v>
      </c>
      <c r="E342" s="6">
        <v>4963.8148005000003</v>
      </c>
      <c r="F342" s="6">
        <v>39.367485210317298</v>
      </c>
      <c r="G342" s="6">
        <v>60.632514789682602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1502.5299130999999</v>
      </c>
      <c r="E343" s="6">
        <v>1327.0317239999999</v>
      </c>
      <c r="F343" s="6">
        <v>53.101155083510903</v>
      </c>
      <c r="G343" s="6">
        <v>46.898844916489097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2925.6769061</v>
      </c>
      <c r="E344" s="6">
        <v>4949.7614577000004</v>
      </c>
      <c r="F344" s="6">
        <v>37.149384846284597</v>
      </c>
      <c r="G344" s="6">
        <v>62.850615153715403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2710.4355320999998</v>
      </c>
      <c r="E345" s="6">
        <v>2865.4173636999999</v>
      </c>
      <c r="F345" s="6">
        <v>48.610241029522697</v>
      </c>
      <c r="G345" s="6">
        <v>51.389758970477303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4318.3906141999996</v>
      </c>
      <c r="E346" s="6">
        <v>5969.7564916000001</v>
      </c>
      <c r="F346" s="6">
        <v>41.974425227313098</v>
      </c>
      <c r="G346" s="6">
        <v>58.025574772686902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2752.3535215000002</v>
      </c>
      <c r="E347" s="6">
        <v>2900.3349592999998</v>
      </c>
      <c r="F347" s="6">
        <v>48.6910525999917</v>
      </c>
      <c r="G347" s="6">
        <v>51.3089474000083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4342.4357821000003</v>
      </c>
      <c r="E348" s="6">
        <v>6607.8757403999998</v>
      </c>
      <c r="F348" s="6">
        <v>39.655819591775497</v>
      </c>
      <c r="G348" s="6">
        <v>60.344180408224503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10020.792678399999</v>
      </c>
      <c r="E349" s="6">
        <v>7312.2391055999997</v>
      </c>
      <c r="F349" s="6">
        <v>57.813271234234499</v>
      </c>
      <c r="G349" s="6">
        <v>42.186728765765501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8354.3772921</v>
      </c>
      <c r="E350" s="6">
        <v>9204.5909219999994</v>
      </c>
      <c r="F350" s="6">
        <v>47.578976111998202</v>
      </c>
      <c r="G350" s="6">
        <v>52.421023888001798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2546.5366643000002</v>
      </c>
      <c r="E351" s="6">
        <v>3961.3136319</v>
      </c>
      <c r="F351" s="6">
        <v>39.130228084486703</v>
      </c>
      <c r="G351" s="6">
        <v>60.869771915513297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11476.7259194</v>
      </c>
      <c r="E352" s="6">
        <v>19322.423784400002</v>
      </c>
      <c r="F352" s="6">
        <v>37.263125864750698</v>
      </c>
      <c r="G352" s="6">
        <v>62.736874135249302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1917.4713503999999</v>
      </c>
      <c r="E353" s="6">
        <v>2029.3880630000001</v>
      </c>
      <c r="F353" s="6">
        <v>48.582205484441197</v>
      </c>
      <c r="G353" s="6">
        <v>51.417794515558803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11016.254073100001</v>
      </c>
      <c r="E354" s="6">
        <v>19933.886510100001</v>
      </c>
      <c r="F354" s="6">
        <v>35.593551000151898</v>
      </c>
      <c r="G354" s="6">
        <v>64.406448999848095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895.42465110000001</v>
      </c>
      <c r="E355" s="6">
        <v>1155.9376982000001</v>
      </c>
      <c r="F355" s="6">
        <v>43.6502430399754</v>
      </c>
      <c r="G355" s="6">
        <v>56.3497569600245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8521.9838416999992</v>
      </c>
      <c r="E356" s="6">
        <v>15944.653809199999</v>
      </c>
      <c r="F356" s="6">
        <v>34.831037935392501</v>
      </c>
      <c r="G356" s="6">
        <v>65.168962064607499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5452.3510882999999</v>
      </c>
      <c r="E357" s="6">
        <v>8635.8780590999995</v>
      </c>
      <c r="F357" s="6">
        <v>38.7014651114348</v>
      </c>
      <c r="G357" s="6">
        <v>61.2985348885652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7037.0604565000003</v>
      </c>
      <c r="E358" s="6">
        <v>11506.710396</v>
      </c>
      <c r="F358" s="6">
        <v>37.948379067417598</v>
      </c>
      <c r="G358" s="6">
        <v>62.051620932582402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524.95078020000005</v>
      </c>
      <c r="E359" s="6">
        <v>856.79814169999997</v>
      </c>
      <c r="F359" s="6">
        <v>37.991763328330002</v>
      </c>
      <c r="G359" s="6">
        <v>62.008236671669998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9307.1320696000002</v>
      </c>
      <c r="E360" s="6">
        <v>15566.119013</v>
      </c>
      <c r="F360" s="6">
        <v>37.418237120240299</v>
      </c>
      <c r="G360" s="6">
        <v>62.581762879759701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160.10165699999999</v>
      </c>
      <c r="E361" s="6">
        <v>140.89654250000001</v>
      </c>
      <c r="F361" s="6">
        <v>53.190237438613003</v>
      </c>
      <c r="G361" s="6">
        <v>46.809762561386997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8072.7726487999998</v>
      </c>
      <c r="E362" s="6">
        <v>13616.2291501</v>
      </c>
      <c r="F362" s="6">
        <v>37.220581766051701</v>
      </c>
      <c r="G362" s="6">
        <v>62.779418233948299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752.07545349999998</v>
      </c>
      <c r="E363" s="6">
        <v>355.65112529999999</v>
      </c>
      <c r="F363" s="6">
        <v>67.893600089899707</v>
      </c>
      <c r="G363" s="6">
        <v>32.106399910100301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16794.436166300002</v>
      </c>
      <c r="E364" s="6">
        <v>22330.837253000002</v>
      </c>
      <c r="F364" s="6">
        <v>42.924776489908197</v>
      </c>
      <c r="G364" s="6">
        <v>57.075223510091803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630.80646239999999</v>
      </c>
      <c r="E365" s="6">
        <v>490.80490259999999</v>
      </c>
      <c r="F365" s="6">
        <v>56.241090460063198</v>
      </c>
      <c r="G365" s="6">
        <v>43.758909539936802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15875.428787700001</v>
      </c>
      <c r="E366" s="6">
        <v>25546.959851600001</v>
      </c>
      <c r="F366" s="6">
        <v>38.3257202425985</v>
      </c>
      <c r="G366" s="6">
        <v>61.6742797574016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710.76877549999995</v>
      </c>
      <c r="E367" s="6">
        <v>613.76005009999994</v>
      </c>
      <c r="F367" s="6">
        <v>53.662008841372497</v>
      </c>
      <c r="G367" s="6">
        <v>46.337991158627403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16701.358552500002</v>
      </c>
      <c r="E368" s="6">
        <v>20699.112620600001</v>
      </c>
      <c r="F368" s="6">
        <v>44.655476331304399</v>
      </c>
      <c r="G368" s="6">
        <v>55.344523668695601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926.19327920000001</v>
      </c>
      <c r="E369" s="6">
        <v>1101.2126132000001</v>
      </c>
      <c r="F369" s="6">
        <v>45.683663181208999</v>
      </c>
      <c r="G369" s="6">
        <v>54.316336818791001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3181.5124950999998</v>
      </c>
      <c r="E370" s="6">
        <v>5039.0816155000002</v>
      </c>
      <c r="F370" s="6">
        <v>38.701734355155899</v>
      </c>
      <c r="G370" s="6">
        <v>61.298265644844101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12726.058006699999</v>
      </c>
      <c r="E371" s="6">
        <v>12219.241024299999</v>
      </c>
      <c r="F371" s="6">
        <v>51.015856698631197</v>
      </c>
      <c r="G371" s="6">
        <v>48.984143301368803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53638.5593591</v>
      </c>
      <c r="E372" s="6">
        <v>73478.141602400006</v>
      </c>
      <c r="F372" s="6">
        <v>42.1963116989211</v>
      </c>
      <c r="G372" s="6">
        <v>57.8036883010789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227.70620450000001</v>
      </c>
      <c r="E373" s="6">
        <v>284.28692910000001</v>
      </c>
      <c r="F373" s="6">
        <v>44.474464510670202</v>
      </c>
      <c r="G373" s="6">
        <v>55.525535489329897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34914.080406399997</v>
      </c>
      <c r="E374" s="6">
        <v>51341.926461499999</v>
      </c>
      <c r="F374" s="6">
        <v>40.477274191315701</v>
      </c>
      <c r="G374" s="6">
        <v>59.522725808684299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1322.8542523000001</v>
      </c>
      <c r="E375" s="6">
        <v>1447.0229067</v>
      </c>
      <c r="F375" s="6">
        <v>47.758589149043203</v>
      </c>
      <c r="G375" s="6">
        <v>52.241410850956797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11019.245224300001</v>
      </c>
      <c r="E376" s="6">
        <v>17736.877613799999</v>
      </c>
      <c r="F376" s="6">
        <v>38.319648606105602</v>
      </c>
      <c r="G376" s="6">
        <v>61.680351393894398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2282.4924692</v>
      </c>
      <c r="E377" s="6">
        <v>1432.4750207</v>
      </c>
      <c r="F377" s="6">
        <v>61.440442625823401</v>
      </c>
      <c r="G377" s="6">
        <v>38.559557374176599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19747.231821199999</v>
      </c>
      <c r="E378" s="6">
        <v>26647.8006867</v>
      </c>
      <c r="F378" s="6">
        <v>42.5632460066441</v>
      </c>
      <c r="G378" s="6">
        <v>57.4367539933559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3839.6209426</v>
      </c>
      <c r="E379" s="6">
        <v>4729.1481835000004</v>
      </c>
      <c r="F379" s="6">
        <v>44.809480639462301</v>
      </c>
      <c r="G379" s="6">
        <v>55.190519360537699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23105.302390299999</v>
      </c>
      <c r="E380" s="6">
        <v>30849.928486199999</v>
      </c>
      <c r="F380" s="6">
        <v>42.823099845845398</v>
      </c>
      <c r="G380" s="6">
        <v>57.176900154154602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508.00376340000003</v>
      </c>
      <c r="E381" s="6">
        <v>260.62079030000001</v>
      </c>
      <c r="F381" s="6">
        <v>66.092575491450901</v>
      </c>
      <c r="G381" s="6">
        <v>33.907424508549099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17131.319096700001</v>
      </c>
      <c r="E382" s="6">
        <v>21790.0563501</v>
      </c>
      <c r="F382" s="6">
        <v>44.015194478715401</v>
      </c>
      <c r="G382" s="6">
        <v>55.984805521284599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1663.8085632</v>
      </c>
      <c r="E383" s="6">
        <v>869.55693229999997</v>
      </c>
      <c r="F383" s="6">
        <v>65.675820017104201</v>
      </c>
      <c r="G383" s="6">
        <v>34.324179982895799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6427.3877873000001</v>
      </c>
      <c r="E384" s="6">
        <v>7400.2467151999999</v>
      </c>
      <c r="F384" s="6">
        <v>46.482193220669402</v>
      </c>
      <c r="G384" s="6">
        <v>53.517806779330598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3738.5386013000002</v>
      </c>
      <c r="E385" s="6">
        <v>4408.9285407999996</v>
      </c>
      <c r="F385" s="6">
        <v>45.885899704731997</v>
      </c>
      <c r="G385" s="6">
        <v>54.114100295268003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20941.798113500001</v>
      </c>
      <c r="E386" s="6">
        <v>31644.7347457</v>
      </c>
      <c r="F386" s="6">
        <v>39.823500380927399</v>
      </c>
      <c r="G386" s="6">
        <v>60.1764996190727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18898.789792200001</v>
      </c>
      <c r="E387" s="6">
        <v>17203.2597929</v>
      </c>
      <c r="F387" s="6">
        <v>52.348246178244402</v>
      </c>
      <c r="G387" s="6">
        <v>47.651753821755598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8732.6654882000003</v>
      </c>
      <c r="E388" s="6">
        <v>14667.2849291</v>
      </c>
      <c r="F388" s="6">
        <v>37.319162359180801</v>
      </c>
      <c r="G388" s="6">
        <v>62.680837640819199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8178.7084643999997</v>
      </c>
      <c r="E389" s="6">
        <v>7756.9315675999997</v>
      </c>
      <c r="F389" s="6">
        <v>51.323376080135603</v>
      </c>
      <c r="G389" s="6">
        <v>48.676623919864397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11463.602925900001</v>
      </c>
      <c r="E390" s="6">
        <v>15737.757046999999</v>
      </c>
      <c r="F390" s="6">
        <v>42.143491859675002</v>
      </c>
      <c r="G390" s="6">
        <v>57.856508140324998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703.06778059999999</v>
      </c>
      <c r="E391" s="6">
        <v>840.87174230000005</v>
      </c>
      <c r="F391" s="6">
        <v>45.537261671974001</v>
      </c>
      <c r="G391" s="6">
        <v>54.462738328025999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5939.8176342999996</v>
      </c>
      <c r="E392" s="6">
        <v>8800.2428400999997</v>
      </c>
      <c r="F392" s="6">
        <v>40.297104917690497</v>
      </c>
      <c r="G392" s="6">
        <v>59.702895082309503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1701.8501919</v>
      </c>
      <c r="E393" s="6">
        <v>1988.1445455</v>
      </c>
      <c r="F393" s="6">
        <v>46.120667182824697</v>
      </c>
      <c r="G393" s="6">
        <v>53.879332817175303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7268.3882133999996</v>
      </c>
      <c r="E394" s="6">
        <v>13884.6170504</v>
      </c>
      <c r="F394" s="6">
        <v>34.361019263010803</v>
      </c>
      <c r="G394" s="6">
        <v>65.638980736989197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11108.522643599999</v>
      </c>
      <c r="E395" s="6">
        <v>8401.7735766000005</v>
      </c>
      <c r="F395" s="6">
        <v>56.936719556819398</v>
      </c>
      <c r="G395" s="6">
        <v>43.063280443180702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12574.973687600001</v>
      </c>
      <c r="E396" s="6">
        <v>11588.7300939</v>
      </c>
      <c r="F396" s="6">
        <v>52.040754187806002</v>
      </c>
      <c r="G396" s="6">
        <v>47.959245812193998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1715.6177035999999</v>
      </c>
      <c r="E397" s="6">
        <v>2623.1773496000001</v>
      </c>
      <c r="F397" s="6">
        <v>39.541339993339299</v>
      </c>
      <c r="G397" s="6">
        <v>60.458660006660701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21369.4486445</v>
      </c>
      <c r="E398" s="6">
        <v>43247.756304299997</v>
      </c>
      <c r="F398" s="6">
        <v>33.070834093539403</v>
      </c>
      <c r="G398" s="6">
        <v>66.929165906460597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452.33422899999999</v>
      </c>
      <c r="E399" s="6">
        <v>642.79499639999995</v>
      </c>
      <c r="F399" s="6">
        <v>41.304187534104301</v>
      </c>
      <c r="G399" s="6">
        <v>58.695812465895699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25446.016811500001</v>
      </c>
      <c r="E400" s="6">
        <v>41198.8539409</v>
      </c>
      <c r="F400" s="6">
        <v>38.181508230449403</v>
      </c>
      <c r="G400" s="6">
        <v>61.818491769550597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462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455</v>
      </c>
      <c r="F410" s="5" t="s">
        <v>431</v>
      </c>
      <c r="G410" s="5" t="s">
        <v>456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93.063101500000002</v>
      </c>
      <c r="E411" s="6">
        <v>106.7533169</v>
      </c>
      <c r="F411" s="6">
        <v>46.5743016741011</v>
      </c>
      <c r="G411" s="6">
        <v>53.4256983258989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61.826476300000003</v>
      </c>
      <c r="E412" s="6">
        <v>113.3571123</v>
      </c>
      <c r="F412" s="6">
        <v>35.292390568142501</v>
      </c>
      <c r="G412" s="6">
        <v>64.707609431857506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103.6080425</v>
      </c>
      <c r="E413" s="6">
        <v>107.0050275</v>
      </c>
      <c r="F413" s="6">
        <v>49.193548387096797</v>
      </c>
      <c r="G413" s="6">
        <v>50.806451612903203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237.78895</v>
      </c>
      <c r="E414" s="6">
        <v>377.065335</v>
      </c>
      <c r="F414" s="6">
        <v>38.674033149171301</v>
      </c>
      <c r="G414" s="6">
        <v>61.325966850828699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94.7115407</v>
      </c>
      <c r="E415" s="6">
        <v>87.633497599999998</v>
      </c>
      <c r="F415" s="6">
        <v>51.940837865945902</v>
      </c>
      <c r="G415" s="6">
        <v>48.059162134054098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203.50006500000001</v>
      </c>
      <c r="E416" s="6">
        <v>294.1549005</v>
      </c>
      <c r="F416" s="6">
        <v>40.8917983558229</v>
      </c>
      <c r="G416" s="6">
        <v>59.1082016441771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11.097561300000001</v>
      </c>
      <c r="E417" s="6">
        <v>15.853659</v>
      </c>
      <c r="F417" s="6">
        <v>41.176470588235297</v>
      </c>
      <c r="G417" s="6">
        <v>58.823529411764703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6.3414636</v>
      </c>
      <c r="E418" s="6">
        <v>7.9268295000000002</v>
      </c>
      <c r="F418" s="6">
        <v>44.4444444444444</v>
      </c>
      <c r="G418" s="6">
        <v>55.5555555555556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1881.2212629000001</v>
      </c>
      <c r="E419" s="6">
        <v>1711.7880872999999</v>
      </c>
      <c r="F419" s="6">
        <v>52.357817070397701</v>
      </c>
      <c r="G419" s="6">
        <v>47.642182929602299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1421.3123066999999</v>
      </c>
      <c r="E420" s="6">
        <v>1766.6783453</v>
      </c>
      <c r="F420" s="6">
        <v>44.583327300797897</v>
      </c>
      <c r="G420" s="6">
        <v>55.416672699202103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306.26710229999998</v>
      </c>
      <c r="E421" s="6">
        <v>464.3339952</v>
      </c>
      <c r="F421" s="6">
        <v>39.743922412464499</v>
      </c>
      <c r="G421" s="6">
        <v>60.256077587535501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885.38430500000004</v>
      </c>
      <c r="E422" s="6">
        <v>1307.014598</v>
      </c>
      <c r="F422" s="6">
        <v>40.384270571768297</v>
      </c>
      <c r="G422" s="6">
        <v>59.615729428231703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2174.0357494</v>
      </c>
      <c r="E423" s="6">
        <v>1865.6477056000001</v>
      </c>
      <c r="F423" s="6">
        <v>53.816982781389697</v>
      </c>
      <c r="G423" s="6">
        <v>46.183017218610303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1276.8102025000001</v>
      </c>
      <c r="E424" s="6">
        <v>1593.5063382000001</v>
      </c>
      <c r="F424" s="6">
        <v>44.483254177555501</v>
      </c>
      <c r="G424" s="6">
        <v>55.516745822444499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694.78347399999996</v>
      </c>
      <c r="E425" s="6">
        <v>640.64450199999999</v>
      </c>
      <c r="F425" s="6">
        <v>52.027027027027003</v>
      </c>
      <c r="G425" s="6">
        <v>47.972972972972997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573.87310319999995</v>
      </c>
      <c r="E426" s="6">
        <v>839.15406599999994</v>
      </c>
      <c r="F426" s="6">
        <v>40.613026819923398</v>
      </c>
      <c r="G426" s="6">
        <v>59.386973180076602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463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455</v>
      </c>
      <c r="F436" s="5" t="s">
        <v>431</v>
      </c>
      <c r="G436" s="5" t="s">
        <v>456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5358.7878345999998</v>
      </c>
      <c r="E437" s="6">
        <v>4999.6597910999999</v>
      </c>
      <c r="F437" s="6">
        <v>51.733503206643498</v>
      </c>
      <c r="G437" s="6">
        <v>48.266496793356502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4666.8368723000003</v>
      </c>
      <c r="E438" s="6">
        <v>6298.8575247999997</v>
      </c>
      <c r="F438" s="6">
        <v>42.558516618283598</v>
      </c>
      <c r="G438" s="6">
        <v>57.441483381716402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2740.1382276999998</v>
      </c>
      <c r="E439" s="6">
        <v>3787.1486094000002</v>
      </c>
      <c r="F439" s="6">
        <v>41.9797428255415</v>
      </c>
      <c r="G439" s="6">
        <v>58.0202571744585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4827.3820673</v>
      </c>
      <c r="E440" s="6">
        <v>7796.3310971000001</v>
      </c>
      <c r="F440" s="6">
        <v>38.2405874122176</v>
      </c>
      <c r="G440" s="6">
        <v>61.7594125877824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974.31708249999997</v>
      </c>
      <c r="E441" s="6">
        <v>1415.4185540000001</v>
      </c>
      <c r="F441" s="6">
        <v>40.770914891949403</v>
      </c>
      <c r="G441" s="6">
        <v>59.229085108050597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2654.9134241000002</v>
      </c>
      <c r="E442" s="6">
        <v>4404.3509431000002</v>
      </c>
      <c r="F442" s="6">
        <v>37.608924754762398</v>
      </c>
      <c r="G442" s="6">
        <v>62.391075245237602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177.67328900000001</v>
      </c>
      <c r="E443" s="6">
        <v>230.86210800000001</v>
      </c>
      <c r="F443" s="6">
        <v>43.490304709141299</v>
      </c>
      <c r="G443" s="6">
        <v>56.509695290858701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371.19005600000003</v>
      </c>
      <c r="E444" s="6">
        <v>617.89564199999995</v>
      </c>
      <c r="F444" s="6">
        <v>37.528604118993101</v>
      </c>
      <c r="G444" s="6">
        <v>62.471395881006899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2109.9471417999998</v>
      </c>
      <c r="E445" s="6">
        <v>2386.2189281000001</v>
      </c>
      <c r="F445" s="6">
        <v>46.9276959302112</v>
      </c>
      <c r="G445" s="6">
        <v>53.0723040697888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3665.2969751000001</v>
      </c>
      <c r="E446" s="6">
        <v>5309.5369536999997</v>
      </c>
      <c r="F446" s="6">
        <v>40.839719199016699</v>
      </c>
      <c r="G446" s="6">
        <v>59.160280800983301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306.19537439999999</v>
      </c>
      <c r="E447" s="6">
        <v>459.3218842</v>
      </c>
      <c r="F447" s="6">
        <v>39.998493954268099</v>
      </c>
      <c r="G447" s="6">
        <v>60.001506045731901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226.78490310000001</v>
      </c>
      <c r="E448" s="6">
        <v>486.63335410000002</v>
      </c>
      <c r="F448" s="6">
        <v>31.788491647253</v>
      </c>
      <c r="G448" s="6">
        <v>68.211508352747003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607.30037649999997</v>
      </c>
      <c r="E449" s="6">
        <v>846.59640409999997</v>
      </c>
      <c r="F449" s="6">
        <v>41.770529008900901</v>
      </c>
      <c r="G449" s="6">
        <v>58.229470991098999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885.69550059999995</v>
      </c>
      <c r="E450" s="6">
        <v>913.40771930000005</v>
      </c>
      <c r="F450" s="6">
        <v>49.229832441144197</v>
      </c>
      <c r="G450" s="6">
        <v>50.770167558855803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1521.7119766000001</v>
      </c>
      <c r="E451" s="6">
        <v>1627.9983262999999</v>
      </c>
      <c r="F451" s="6">
        <v>48.312759913155503</v>
      </c>
      <c r="G451" s="6">
        <v>51.687240086844497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1455.1209468</v>
      </c>
      <c r="E452" s="6">
        <v>1627.168752</v>
      </c>
      <c r="F452" s="6">
        <v>47.2090909354338</v>
      </c>
      <c r="G452" s="6">
        <v>52.7909090645662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464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465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466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467</v>
      </c>
      <c r="F16" s="5" t="s">
        <v>431</v>
      </c>
      <c r="G16" s="5" t="s">
        <v>468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362249.18096869998</v>
      </c>
      <c r="E17" s="6">
        <v>452909.55260300002</v>
      </c>
      <c r="F17" s="6">
        <v>44.439097080082597</v>
      </c>
      <c r="G17" s="6">
        <v>55.560902919917403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1748092.5100755</v>
      </c>
      <c r="E18" s="6">
        <v>978394.52885460004</v>
      </c>
      <c r="F18" s="6">
        <v>64.115196042210698</v>
      </c>
      <c r="G18" s="6">
        <v>35.884803957789302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1193.08043</v>
      </c>
      <c r="E19" s="6">
        <v>3810.1886258999998</v>
      </c>
      <c r="F19" s="6">
        <v>23.846017806959299</v>
      </c>
      <c r="G19" s="6">
        <v>76.153982193040704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2313.8207588</v>
      </c>
      <c r="E20" s="6">
        <v>3988.7336587999998</v>
      </c>
      <c r="F20" s="6">
        <v>36.712428096433598</v>
      </c>
      <c r="G20" s="6">
        <v>63.287571903566402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361056.1005387</v>
      </c>
      <c r="E21" s="6">
        <v>449099.3639771</v>
      </c>
      <c r="F21" s="6">
        <v>44.566273555223098</v>
      </c>
      <c r="G21" s="6">
        <v>55.433726444776902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1745778.6893167</v>
      </c>
      <c r="E22" s="6">
        <v>974405.79519580002</v>
      </c>
      <c r="F22" s="6">
        <v>64.178687116861894</v>
      </c>
      <c r="G22" s="6">
        <v>35.821312883138098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469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467</v>
      </c>
      <c r="F32" s="5" t="s">
        <v>431</v>
      </c>
      <c r="G32" s="5" t="s">
        <v>468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362249.18096869998</v>
      </c>
      <c r="E33" s="6">
        <v>452909.55260300002</v>
      </c>
      <c r="F33" s="6">
        <v>44.439097080082597</v>
      </c>
      <c r="G33" s="6">
        <v>55.560902919917403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1748092.5100755</v>
      </c>
      <c r="E34" s="6">
        <v>978394.52885460004</v>
      </c>
      <c r="F34" s="6">
        <v>64.115196042210698</v>
      </c>
      <c r="G34" s="6">
        <v>35.884803957789302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7580.7007209000003</v>
      </c>
      <c r="E35" s="6">
        <v>9021.1930432000008</v>
      </c>
      <c r="F35" s="6">
        <v>45.661662630877302</v>
      </c>
      <c r="G35" s="6">
        <v>54.338337369122698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35006.0226865</v>
      </c>
      <c r="E36" s="6">
        <v>24376.567638</v>
      </c>
      <c r="F36" s="6">
        <v>58.949975902376998</v>
      </c>
      <c r="G36" s="6">
        <v>41.050024097623002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1503.3243289</v>
      </c>
      <c r="E37" s="6">
        <v>2123.1480200000001</v>
      </c>
      <c r="F37" s="6">
        <v>41.454178724290998</v>
      </c>
      <c r="G37" s="6">
        <v>58.545821275709002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8413.1002872000008</v>
      </c>
      <c r="E38" s="6">
        <v>6217.0954013999999</v>
      </c>
      <c r="F38" s="6">
        <v>57.505042764093503</v>
      </c>
      <c r="G38" s="6">
        <v>42.494957235906398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2513.1290051000001</v>
      </c>
      <c r="E39" s="6">
        <v>3020.2172913999998</v>
      </c>
      <c r="F39" s="6">
        <v>45.417887665726397</v>
      </c>
      <c r="G39" s="6">
        <v>54.582112334273603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30035.430433500002</v>
      </c>
      <c r="E40" s="6">
        <v>17067.949802700001</v>
      </c>
      <c r="F40" s="6">
        <v>63.764915135362401</v>
      </c>
      <c r="G40" s="6">
        <v>36.235084864637599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1603.0354153999999</v>
      </c>
      <c r="E41" s="6">
        <v>2909.0188684999998</v>
      </c>
      <c r="F41" s="6">
        <v>35.527839749623197</v>
      </c>
      <c r="G41" s="6">
        <v>64.472160250376803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6241.6151865000002</v>
      </c>
      <c r="E42" s="6">
        <v>5352.4168302999997</v>
      </c>
      <c r="F42" s="6">
        <v>53.8347244293941</v>
      </c>
      <c r="G42" s="6">
        <v>46.1652755706059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13635.1266755</v>
      </c>
      <c r="E43" s="6">
        <v>7646.5146757000002</v>
      </c>
      <c r="F43" s="6">
        <v>64.0699016137266</v>
      </c>
      <c r="G43" s="6">
        <v>35.9300983862734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32414.548869499999</v>
      </c>
      <c r="E44" s="6">
        <v>18196.056330700001</v>
      </c>
      <c r="F44" s="6">
        <v>64.046949727785304</v>
      </c>
      <c r="G44" s="6">
        <v>35.953050272214703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48077.8562943</v>
      </c>
      <c r="E45" s="6">
        <v>67741.392363599996</v>
      </c>
      <c r="F45" s="6">
        <v>41.511110503150903</v>
      </c>
      <c r="G45" s="6">
        <v>58.488889496849097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121867.3724329</v>
      </c>
      <c r="E46" s="6">
        <v>114200.1222116</v>
      </c>
      <c r="F46" s="6">
        <v>51.623952978542498</v>
      </c>
      <c r="G46" s="6">
        <v>48.376047021457502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2588.5698929999999</v>
      </c>
      <c r="E47" s="6">
        <v>1999.3147742000001</v>
      </c>
      <c r="F47" s="6">
        <v>56.421860634517898</v>
      </c>
      <c r="G47" s="6">
        <v>43.578139365482102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6643.7083116000003</v>
      </c>
      <c r="E48" s="6">
        <v>2807.7003671000002</v>
      </c>
      <c r="F48" s="6">
        <v>70.293313276913693</v>
      </c>
      <c r="G48" s="6">
        <v>29.7066867230863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470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467</v>
      </c>
      <c r="F58" s="5" t="s">
        <v>431</v>
      </c>
      <c r="G58" s="5" t="s">
        <v>468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361056.1005387</v>
      </c>
      <c r="E59" s="6">
        <v>449099.3639771</v>
      </c>
      <c r="F59" s="6">
        <v>44.566273555223098</v>
      </c>
      <c r="G59" s="6">
        <v>55.433726444776902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1745778.6893167</v>
      </c>
      <c r="E60" s="6">
        <v>974405.79519580002</v>
      </c>
      <c r="F60" s="6">
        <v>64.178687116861894</v>
      </c>
      <c r="G60" s="6">
        <v>35.821312883138098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651.34659650000003</v>
      </c>
      <c r="E61" s="6">
        <v>596.73350549999998</v>
      </c>
      <c r="F61" s="6">
        <v>52.187884051371597</v>
      </c>
      <c r="G61" s="6">
        <v>47.812115948628403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1877.6330439999999</v>
      </c>
      <c r="E62" s="6">
        <v>1078.4801226</v>
      </c>
      <c r="F62" s="6">
        <v>63.516954127963103</v>
      </c>
      <c r="G62" s="6">
        <v>36.483045872036897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1742.9297945999999</v>
      </c>
      <c r="E63" s="6">
        <v>2204.3621168999998</v>
      </c>
      <c r="F63" s="6">
        <v>44.155077295453303</v>
      </c>
      <c r="G63" s="6">
        <v>55.844922704546697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17750.068363800001</v>
      </c>
      <c r="E64" s="6">
        <v>10722.4570301</v>
      </c>
      <c r="F64" s="6">
        <v>62.341039715440203</v>
      </c>
      <c r="G64" s="6">
        <v>37.658960284559797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6110.1025928999998</v>
      </c>
      <c r="E65" s="6">
        <v>6704.6425618000003</v>
      </c>
      <c r="F65" s="6">
        <v>47.6802505171867</v>
      </c>
      <c r="G65" s="6">
        <v>52.3197494828133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30994.878604199999</v>
      </c>
      <c r="E66" s="6">
        <v>20591.380623199999</v>
      </c>
      <c r="F66" s="6">
        <v>60.0835940973543</v>
      </c>
      <c r="G66" s="6">
        <v>39.9164059026457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929.30036180000002</v>
      </c>
      <c r="E67" s="6">
        <v>1281.7534330999999</v>
      </c>
      <c r="F67" s="6">
        <v>42.029749070036999</v>
      </c>
      <c r="G67" s="6">
        <v>57.970250929963001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5769.0073490000004</v>
      </c>
      <c r="E68" s="6">
        <v>4448.3354423000001</v>
      </c>
      <c r="F68" s="6">
        <v>56.4628932085187</v>
      </c>
      <c r="G68" s="6">
        <v>43.5371067914813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1606.3185269000001</v>
      </c>
      <c r="E69" s="6">
        <v>714.09478490000004</v>
      </c>
      <c r="F69" s="6">
        <v>69.225534896364707</v>
      </c>
      <c r="G69" s="6">
        <v>30.774465103635301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6528.5680232000004</v>
      </c>
      <c r="E70" s="6">
        <v>2152.1407279</v>
      </c>
      <c r="F70" s="6">
        <v>75.207776350896594</v>
      </c>
      <c r="G70" s="6">
        <v>24.792223649103398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15381.2659</v>
      </c>
      <c r="E71" s="6">
        <v>6838.9398350000001</v>
      </c>
      <c r="F71" s="6">
        <v>69.221977885525604</v>
      </c>
      <c r="G71" s="6">
        <v>30.7780221144744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32694.484515799999</v>
      </c>
      <c r="E72" s="6">
        <v>11025.8881071</v>
      </c>
      <c r="F72" s="6">
        <v>74.780891731639002</v>
      </c>
      <c r="G72" s="6">
        <v>25.219108268361001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2436.1749691</v>
      </c>
      <c r="E73" s="6">
        <v>2866.3092194000001</v>
      </c>
      <c r="F73" s="6">
        <v>45.944030806986</v>
      </c>
      <c r="G73" s="6">
        <v>54.055969193014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29728.745966499999</v>
      </c>
      <c r="E74" s="6">
        <v>16755.606950699999</v>
      </c>
      <c r="F74" s="6">
        <v>63.954307419217301</v>
      </c>
      <c r="G74" s="6">
        <v>36.045692580782699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5210.6248555000002</v>
      </c>
      <c r="E75" s="6">
        <v>10617.244902300001</v>
      </c>
      <c r="F75" s="6">
        <v>32.9205694463855</v>
      </c>
      <c r="G75" s="6">
        <v>67.0794305536145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19960.084293</v>
      </c>
      <c r="E76" s="6">
        <v>18370.053513999999</v>
      </c>
      <c r="F76" s="6">
        <v>52.074126092379501</v>
      </c>
      <c r="G76" s="6">
        <v>47.925873907620499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985.55743619999998</v>
      </c>
      <c r="E77" s="6">
        <v>520.93277969999997</v>
      </c>
      <c r="F77" s="6">
        <v>65.420765817002902</v>
      </c>
      <c r="G77" s="6">
        <v>34.579234182997098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3783.2074956000001</v>
      </c>
      <c r="E78" s="6">
        <v>1415.3392114999999</v>
      </c>
      <c r="F78" s="6">
        <v>72.774329226147401</v>
      </c>
      <c r="G78" s="6">
        <v>27.225670773852599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954.16089320000003</v>
      </c>
      <c r="E79" s="6">
        <v>1171.6744626</v>
      </c>
      <c r="F79" s="6">
        <v>44.884044787228</v>
      </c>
      <c r="G79" s="6">
        <v>55.115955212772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3787.2005783</v>
      </c>
      <c r="E80" s="6">
        <v>2497.2944848000002</v>
      </c>
      <c r="F80" s="6">
        <v>60.262607262386197</v>
      </c>
      <c r="G80" s="6">
        <v>39.737392737613803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8298.2571867999995</v>
      </c>
      <c r="E81" s="6">
        <v>4084.3406445000001</v>
      </c>
      <c r="F81" s="6">
        <v>67.015478495345704</v>
      </c>
      <c r="G81" s="6">
        <v>32.984521504654303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31266.8194458</v>
      </c>
      <c r="E82" s="6">
        <v>12876.723413</v>
      </c>
      <c r="F82" s="6">
        <v>70.829882290625804</v>
      </c>
      <c r="G82" s="6">
        <v>29.1701177093742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13510.917916500001</v>
      </c>
      <c r="E83" s="6">
        <v>7310.2019024000001</v>
      </c>
      <c r="F83" s="6">
        <v>64.890447939479699</v>
      </c>
      <c r="G83" s="6">
        <v>35.109552060520301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32216.916972899999</v>
      </c>
      <c r="E84" s="6">
        <v>17907.054873199999</v>
      </c>
      <c r="F84" s="6">
        <v>64.274469453096003</v>
      </c>
      <c r="G84" s="6">
        <v>35.725530546903997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1473.9759173</v>
      </c>
      <c r="E85" s="6">
        <v>1417.6604628</v>
      </c>
      <c r="F85" s="6">
        <v>50.973764455440502</v>
      </c>
      <c r="G85" s="6">
        <v>49.026235544559498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6284.6554065999999</v>
      </c>
      <c r="E86" s="6">
        <v>3673.9835671999999</v>
      </c>
      <c r="F86" s="6">
        <v>63.107573465954403</v>
      </c>
      <c r="G86" s="6">
        <v>36.892426534045597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47774.6918869</v>
      </c>
      <c r="E87" s="6">
        <v>67197.960366900006</v>
      </c>
      <c r="F87" s="6">
        <v>41.553091931321397</v>
      </c>
      <c r="G87" s="6">
        <v>58.446908068678603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121362.0912448</v>
      </c>
      <c r="E88" s="6">
        <v>113791.9956804</v>
      </c>
      <c r="F88" s="6">
        <v>51.609603231520303</v>
      </c>
      <c r="G88" s="6">
        <v>48.390396768479697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1871.1078133999999</v>
      </c>
      <c r="E89" s="6">
        <v>1088.7785275000001</v>
      </c>
      <c r="F89" s="6">
        <v>63.215529175727099</v>
      </c>
      <c r="G89" s="6">
        <v>36.784470824272901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5519.4687436000004</v>
      </c>
      <c r="E90" s="6">
        <v>2298.8154393</v>
      </c>
      <c r="F90" s="6">
        <v>70.596931685753702</v>
      </c>
      <c r="G90" s="6">
        <v>29.403068314246301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760.00102430000004</v>
      </c>
      <c r="E91" s="6">
        <v>565.8007834</v>
      </c>
      <c r="F91" s="6">
        <v>57.323879020684799</v>
      </c>
      <c r="G91" s="6">
        <v>42.676120979315201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1633.0886172</v>
      </c>
      <c r="E92" s="6">
        <v>1462.5725614</v>
      </c>
      <c r="F92" s="6">
        <v>52.754113676567101</v>
      </c>
      <c r="G92" s="6">
        <v>47.245886323432899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494.57116619999999</v>
      </c>
      <c r="E93" s="6">
        <v>465.23019749999997</v>
      </c>
      <c r="F93" s="6">
        <v>51.528491717645203</v>
      </c>
      <c r="G93" s="6">
        <v>48.471508282354797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2018.8401136</v>
      </c>
      <c r="E94" s="6">
        <v>1420.4524174000001</v>
      </c>
      <c r="F94" s="6">
        <v>58.6992846756483</v>
      </c>
      <c r="G94" s="6">
        <v>41.3007153243517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151.38704079999999</v>
      </c>
      <c r="E95" s="6">
        <v>148.76054790000001</v>
      </c>
      <c r="F95" s="6">
        <v>50.437533566632297</v>
      </c>
      <c r="G95" s="6">
        <v>49.562466433367703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3502.9883463000001</v>
      </c>
      <c r="E96" s="6">
        <v>1648.0148162999999</v>
      </c>
      <c r="F96" s="6">
        <v>68.005944390293195</v>
      </c>
      <c r="G96" s="6">
        <v>31.994055609706798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893.67255169999999</v>
      </c>
      <c r="E97" s="6">
        <v>597.14233779999995</v>
      </c>
      <c r="F97" s="6">
        <v>59.945239210733</v>
      </c>
      <c r="G97" s="6">
        <v>40.054760789267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6097.5335895999997</v>
      </c>
      <c r="E98" s="6">
        <v>2150.3891220999999</v>
      </c>
      <c r="F98" s="6">
        <v>73.928112601617997</v>
      </c>
      <c r="G98" s="6">
        <v>26.071887398382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118.5820956</v>
      </c>
      <c r="E99" s="6">
        <v>204.582863</v>
      </c>
      <c r="F99" s="6">
        <v>36.693983194748498</v>
      </c>
      <c r="G99" s="6">
        <v>63.306016805251502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173.67826500000001</v>
      </c>
      <c r="E100" s="6">
        <v>222.90014439999999</v>
      </c>
      <c r="F100" s="6">
        <v>43.794180642048801</v>
      </c>
      <c r="G100" s="6">
        <v>56.205819357951199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11277.294317899999</v>
      </c>
      <c r="E101" s="6">
        <v>8868.3181409999997</v>
      </c>
      <c r="F101" s="6">
        <v>55.9789102510898</v>
      </c>
      <c r="G101" s="6">
        <v>44.0210897489102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30227.840738499999</v>
      </c>
      <c r="E102" s="6">
        <v>11225.235164600001</v>
      </c>
      <c r="F102" s="6">
        <v>72.920621883790005</v>
      </c>
      <c r="G102" s="6">
        <v>27.079378116209998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471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467</v>
      </c>
      <c r="F112" s="5" t="s">
        <v>431</v>
      </c>
      <c r="G112" s="5" t="s">
        <v>468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11938.113820099999</v>
      </c>
      <c r="E113" s="6">
        <v>19046.944153</v>
      </c>
      <c r="F113" s="6">
        <v>38.528615407026798</v>
      </c>
      <c r="G113" s="6">
        <v>61.471384592973202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170680.33620029999</v>
      </c>
      <c r="E114" s="6">
        <v>85536.037668699995</v>
      </c>
      <c r="F114" s="6">
        <v>66.615702042355295</v>
      </c>
      <c r="G114" s="6">
        <v>33.384297957644698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2482.9658152000002</v>
      </c>
      <c r="E115" s="6">
        <v>3455.3146431999999</v>
      </c>
      <c r="F115" s="6">
        <v>41.812875504856301</v>
      </c>
      <c r="G115" s="6">
        <v>58.187124495143699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69325.971437</v>
      </c>
      <c r="E116" s="6">
        <v>20461.518943700001</v>
      </c>
      <c r="F116" s="6">
        <v>77.211169554975896</v>
      </c>
      <c r="G116" s="6">
        <v>22.788830445024001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4279.7833367000003</v>
      </c>
      <c r="E117" s="6">
        <v>9335.6004952999992</v>
      </c>
      <c r="F117" s="6">
        <v>31.4334387447918</v>
      </c>
      <c r="G117" s="6">
        <v>68.5665612552082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20353.850268900002</v>
      </c>
      <c r="E118" s="6">
        <v>14587.149802100001</v>
      </c>
      <c r="F118" s="6">
        <v>58.252054112764498</v>
      </c>
      <c r="G118" s="6">
        <v>41.747945887235502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24573.720792</v>
      </c>
      <c r="E119" s="6">
        <v>35792.374444399997</v>
      </c>
      <c r="F119" s="6">
        <v>40.707819009605799</v>
      </c>
      <c r="G119" s="6">
        <v>59.292180990394201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58796.557786099998</v>
      </c>
      <c r="E120" s="6">
        <v>48721.0094589</v>
      </c>
      <c r="F120" s="6">
        <v>54.685535854918001</v>
      </c>
      <c r="G120" s="6">
        <v>45.314464145081999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23938.753243800002</v>
      </c>
      <c r="E121" s="6">
        <v>37928.985206999998</v>
      </c>
      <c r="F121" s="6">
        <v>38.693435129905701</v>
      </c>
      <c r="G121" s="6">
        <v>61.306564870094299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44718.037573699999</v>
      </c>
      <c r="E122" s="6">
        <v>48335.705206400002</v>
      </c>
      <c r="F122" s="6">
        <v>48.056140717924102</v>
      </c>
      <c r="G122" s="6">
        <v>51.943859282075898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16025.238336599999</v>
      </c>
      <c r="E123" s="6">
        <v>19707.321326900001</v>
      </c>
      <c r="F123" s="6">
        <v>44.847720083622796</v>
      </c>
      <c r="G123" s="6">
        <v>55.152279916377204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24592.1211988</v>
      </c>
      <c r="E124" s="6">
        <v>20394.426183700001</v>
      </c>
      <c r="F124" s="6">
        <v>54.665500309913703</v>
      </c>
      <c r="G124" s="6">
        <v>45.334499690086297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49783.263556999998</v>
      </c>
      <c r="E125" s="6">
        <v>47986.432992900001</v>
      </c>
      <c r="F125" s="6">
        <v>50.918909758087899</v>
      </c>
      <c r="G125" s="6">
        <v>49.081090241912101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109782.4990515</v>
      </c>
      <c r="E126" s="6">
        <v>70757.902307800003</v>
      </c>
      <c r="F126" s="6">
        <v>60.807718507846801</v>
      </c>
      <c r="G126" s="6">
        <v>39.192281492153199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62970.041750800003</v>
      </c>
      <c r="E127" s="6">
        <v>64845.619217699998</v>
      </c>
      <c r="F127" s="6">
        <v>49.266295909011397</v>
      </c>
      <c r="G127" s="6">
        <v>50.733704090988603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209791.8912983</v>
      </c>
      <c r="E128" s="6">
        <v>116217.8931265</v>
      </c>
      <c r="F128" s="6">
        <v>64.351409473322803</v>
      </c>
      <c r="G128" s="6">
        <v>35.648590526677197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14176.113243899999</v>
      </c>
      <c r="E129" s="6">
        <v>11188.2330475</v>
      </c>
      <c r="F129" s="6">
        <v>55.889921549866799</v>
      </c>
      <c r="G129" s="6">
        <v>44.110078450133201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120764.1293636</v>
      </c>
      <c r="E130" s="6">
        <v>45594.437740599999</v>
      </c>
      <c r="F130" s="6">
        <v>72.592672241495293</v>
      </c>
      <c r="G130" s="6">
        <v>27.4073277585046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27545.3845401</v>
      </c>
      <c r="E131" s="6">
        <v>32373.877886099999</v>
      </c>
      <c r="F131" s="6">
        <v>45.970833793267197</v>
      </c>
      <c r="G131" s="6">
        <v>54.029166206732803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214176.47559379999</v>
      </c>
      <c r="E132" s="6">
        <v>114103.5515514</v>
      </c>
      <c r="F132" s="6">
        <v>65.2420061787885</v>
      </c>
      <c r="G132" s="6">
        <v>34.7579938212115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40663.615817799997</v>
      </c>
      <c r="E133" s="6">
        <v>42360.633145400003</v>
      </c>
      <c r="F133" s="6">
        <v>48.977998988974797</v>
      </c>
      <c r="G133" s="6">
        <v>51.022001011025203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355944.0537858</v>
      </c>
      <c r="E134" s="6">
        <v>158582.656047</v>
      </c>
      <c r="F134" s="6">
        <v>69.178926377110201</v>
      </c>
      <c r="G134" s="6">
        <v>30.821073622889799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4337.0082337000003</v>
      </c>
      <c r="E135" s="6">
        <v>5801.5964483999996</v>
      </c>
      <c r="F135" s="6">
        <v>42.777170722092698</v>
      </c>
      <c r="G135" s="6">
        <v>57.222829277907302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43955.659545499999</v>
      </c>
      <c r="E136" s="6">
        <v>19554.337242900001</v>
      </c>
      <c r="F136" s="6">
        <v>69.210615286203904</v>
      </c>
      <c r="G136" s="6">
        <v>30.7893847137961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2654.0761299000001</v>
      </c>
      <c r="E137" s="6">
        <v>1789.5651058000001</v>
      </c>
      <c r="F137" s="6">
        <v>59.727506995328099</v>
      </c>
      <c r="G137" s="6">
        <v>40.272493004671901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68190.930124799997</v>
      </c>
      <c r="E138" s="6">
        <v>18684.405571499999</v>
      </c>
      <c r="F138" s="6">
        <v>78.492853671590794</v>
      </c>
      <c r="G138" s="6">
        <v>21.507146328409299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4556.0488355999996</v>
      </c>
      <c r="E139" s="6">
        <v>10191.681901100001</v>
      </c>
      <c r="F139" s="6">
        <v>30.893219553176301</v>
      </c>
      <c r="G139" s="6">
        <v>69.106780446823706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13694.820854600001</v>
      </c>
      <c r="E140" s="6">
        <v>12247.5687358</v>
      </c>
      <c r="F140" s="6">
        <v>52.789357768598798</v>
      </c>
      <c r="G140" s="6">
        <v>47.210642231401202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4065.5366107</v>
      </c>
      <c r="E141" s="6">
        <v>7041.8555802999999</v>
      </c>
      <c r="F141" s="6">
        <v>36.602080315433398</v>
      </c>
      <c r="G141" s="6">
        <v>63.397919684566602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15014.660048399999</v>
      </c>
      <c r="E142" s="6">
        <v>14463.2089204</v>
      </c>
      <c r="F142" s="6">
        <v>50.935364643529098</v>
      </c>
      <c r="G142" s="6">
        <v>49.064635356470902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8494.2252117999997</v>
      </c>
      <c r="E143" s="6">
        <v>8540.1232111000008</v>
      </c>
      <c r="F143" s="6">
        <v>49.865278089421103</v>
      </c>
      <c r="G143" s="6">
        <v>50.134721910578897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58030.287770299998</v>
      </c>
      <c r="E144" s="6">
        <v>40895.2420852</v>
      </c>
      <c r="F144" s="6">
        <v>58.660578169320402</v>
      </c>
      <c r="G144" s="6">
        <v>41.339421830679598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1188.9483915000001</v>
      </c>
      <c r="E145" s="6">
        <v>1676.4689722000001</v>
      </c>
      <c r="F145" s="6">
        <v>41.493026690002303</v>
      </c>
      <c r="G145" s="6">
        <v>58.506973309997697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4054.5101343000001</v>
      </c>
      <c r="E146" s="6">
        <v>1915.2463573</v>
      </c>
      <c r="F146" s="6">
        <v>67.9175128835669</v>
      </c>
      <c r="G146" s="6">
        <v>32.0824871164331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19204.0350636</v>
      </c>
      <c r="E147" s="6">
        <v>28319.803507100001</v>
      </c>
      <c r="F147" s="6">
        <v>40.409267519564203</v>
      </c>
      <c r="G147" s="6">
        <v>59.590732480435797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63574.735959099999</v>
      </c>
      <c r="E148" s="6">
        <v>51517.738610100001</v>
      </c>
      <c r="F148" s="6">
        <v>55.237960776380099</v>
      </c>
      <c r="G148" s="6">
        <v>44.762039223619801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39242.374705100003</v>
      </c>
      <c r="E149" s="6">
        <v>65012.801083600003</v>
      </c>
      <c r="F149" s="6">
        <v>37.640696884569799</v>
      </c>
      <c r="G149" s="6">
        <v>62.359303115430201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82333.366778299998</v>
      </c>
      <c r="E150" s="6">
        <v>75302.954530999996</v>
      </c>
      <c r="F150" s="6">
        <v>52.229946813306299</v>
      </c>
      <c r="G150" s="6">
        <v>47.770053186693701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129.93353279999999</v>
      </c>
      <c r="E151" s="6">
        <v>514.32023400000003</v>
      </c>
      <c r="F151" s="6">
        <v>20.168067226890798</v>
      </c>
      <c r="G151" s="6">
        <v>79.831932773109301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317.61530240000002</v>
      </c>
      <c r="E152" s="6">
        <v>521.53876360000004</v>
      </c>
      <c r="F152" s="6">
        <v>37.8494623655914</v>
      </c>
      <c r="G152" s="6">
        <v>62.1505376344086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472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467</v>
      </c>
      <c r="F162" s="5" t="s">
        <v>431</v>
      </c>
      <c r="G162" s="5" t="s">
        <v>468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11900.6302803</v>
      </c>
      <c r="E163" s="6">
        <v>18977.674375899998</v>
      </c>
      <c r="F163" s="6">
        <v>38.540426402297598</v>
      </c>
      <c r="G163" s="6">
        <v>61.459573597702402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170616.99486390001</v>
      </c>
      <c r="E164" s="6">
        <v>85486.021892799996</v>
      </c>
      <c r="F164" s="6">
        <v>66.620454934346796</v>
      </c>
      <c r="G164" s="6">
        <v>33.379545065653197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2469.3778751999998</v>
      </c>
      <c r="E165" s="6">
        <v>3361.8975556999999</v>
      </c>
      <c r="F165" s="6">
        <v>42.347131505995002</v>
      </c>
      <c r="G165" s="6">
        <v>57.652868494004998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69208.775454500006</v>
      </c>
      <c r="E166" s="6">
        <v>20201.649591199999</v>
      </c>
      <c r="F166" s="6">
        <v>77.405711268149801</v>
      </c>
      <c r="G166" s="6">
        <v>22.594288731850199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4275.7240480999999</v>
      </c>
      <c r="E167" s="6">
        <v>9252.0262863000007</v>
      </c>
      <c r="F167" s="6">
        <v>31.6070591370035</v>
      </c>
      <c r="G167" s="6">
        <v>68.392940862996497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20288.550184</v>
      </c>
      <c r="E168" s="6">
        <v>14358.294986499999</v>
      </c>
      <c r="F168" s="6">
        <v>58.558146013463499</v>
      </c>
      <c r="G168" s="6">
        <v>41.4418539865366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24573.720792</v>
      </c>
      <c r="E169" s="6">
        <v>35776.520785399996</v>
      </c>
      <c r="F169" s="6">
        <v>40.718512717938097</v>
      </c>
      <c r="G169" s="6">
        <v>59.281487282061903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58796.557786099998</v>
      </c>
      <c r="E170" s="6">
        <v>48713.0826294</v>
      </c>
      <c r="F170" s="6">
        <v>54.689567892576697</v>
      </c>
      <c r="G170" s="6">
        <v>45.310432107423303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23603.598160900001</v>
      </c>
      <c r="E171" s="6">
        <v>36552.352202599999</v>
      </c>
      <c r="F171" s="6">
        <v>39.237345629604803</v>
      </c>
      <c r="G171" s="6">
        <v>60.762654370395197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44200.961244600003</v>
      </c>
      <c r="E172" s="6">
        <v>47082.406297399997</v>
      </c>
      <c r="F172" s="6">
        <v>48.421703136951997</v>
      </c>
      <c r="G172" s="6">
        <v>51.578296863048003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16025.238336599999</v>
      </c>
      <c r="E173" s="6">
        <v>19707.321326900001</v>
      </c>
      <c r="F173" s="6">
        <v>44.847720083622796</v>
      </c>
      <c r="G173" s="6">
        <v>55.152279916377204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24592.1211988</v>
      </c>
      <c r="E174" s="6">
        <v>20394.426183700001</v>
      </c>
      <c r="F174" s="6">
        <v>54.665500309913703</v>
      </c>
      <c r="G174" s="6">
        <v>45.334499690086297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49783.263556999998</v>
      </c>
      <c r="E175" s="6">
        <v>47986.432992900001</v>
      </c>
      <c r="F175" s="6">
        <v>50.918909758087899</v>
      </c>
      <c r="G175" s="6">
        <v>49.081090241912101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109782.4990515</v>
      </c>
      <c r="E176" s="6">
        <v>70757.902307800003</v>
      </c>
      <c r="F176" s="6">
        <v>60.807718507846801</v>
      </c>
      <c r="G176" s="6">
        <v>39.192281492153199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62970.041750800003</v>
      </c>
      <c r="E177" s="6">
        <v>64845.619217699998</v>
      </c>
      <c r="F177" s="6">
        <v>49.266295909011397</v>
      </c>
      <c r="G177" s="6">
        <v>50.733704090988603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209791.8912983</v>
      </c>
      <c r="E178" s="6">
        <v>116217.8931265</v>
      </c>
      <c r="F178" s="6">
        <v>64.351409473322803</v>
      </c>
      <c r="G178" s="6">
        <v>35.648590526677197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14176.113243899999</v>
      </c>
      <c r="E179" s="6">
        <v>11188.2330475</v>
      </c>
      <c r="F179" s="6">
        <v>55.889921549866799</v>
      </c>
      <c r="G179" s="6">
        <v>44.110078450133201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120764.1293636</v>
      </c>
      <c r="E180" s="6">
        <v>45594.437740599999</v>
      </c>
      <c r="F180" s="6">
        <v>72.592672241495293</v>
      </c>
      <c r="G180" s="6">
        <v>27.4073277585046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27545.3845401</v>
      </c>
      <c r="E181" s="6">
        <v>32373.877886099999</v>
      </c>
      <c r="F181" s="6">
        <v>45.970833793267197</v>
      </c>
      <c r="G181" s="6">
        <v>54.029166206732803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214176.47559379999</v>
      </c>
      <c r="E182" s="6">
        <v>114103.5515514</v>
      </c>
      <c r="F182" s="6">
        <v>65.2420061787885</v>
      </c>
      <c r="G182" s="6">
        <v>34.7579938212115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40483.056765300003</v>
      </c>
      <c r="E183" s="6">
        <v>42076.858202700001</v>
      </c>
      <c r="F183" s="6">
        <v>49.0347607322405</v>
      </c>
      <c r="G183" s="6">
        <v>50.9652392677595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355278.17769470002</v>
      </c>
      <c r="E184" s="6">
        <v>157941.5175401</v>
      </c>
      <c r="F184" s="6">
        <v>69.225359235708794</v>
      </c>
      <c r="G184" s="6">
        <v>30.774640764291199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4337.0082337000003</v>
      </c>
      <c r="E185" s="6">
        <v>5801.5964483999996</v>
      </c>
      <c r="F185" s="6">
        <v>42.777170722092698</v>
      </c>
      <c r="G185" s="6">
        <v>57.222829277907302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43955.659545499999</v>
      </c>
      <c r="E186" s="6">
        <v>19554.337242900001</v>
      </c>
      <c r="F186" s="6">
        <v>69.210615286203904</v>
      </c>
      <c r="G186" s="6">
        <v>30.7893847137961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2654.0761299000001</v>
      </c>
      <c r="E187" s="6">
        <v>1789.5651058000001</v>
      </c>
      <c r="F187" s="6">
        <v>59.727506995328099</v>
      </c>
      <c r="G187" s="6">
        <v>40.272493004671901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68190.930124799997</v>
      </c>
      <c r="E188" s="6">
        <v>18684.405571499999</v>
      </c>
      <c r="F188" s="6">
        <v>78.492853671590794</v>
      </c>
      <c r="G188" s="6">
        <v>21.507146328409299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4556.0488355999996</v>
      </c>
      <c r="E189" s="6">
        <v>10191.681901100001</v>
      </c>
      <c r="F189" s="6">
        <v>30.893219553176301</v>
      </c>
      <c r="G189" s="6">
        <v>69.106780446823706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13694.820854600001</v>
      </c>
      <c r="E190" s="6">
        <v>12247.5687358</v>
      </c>
      <c r="F190" s="6">
        <v>52.789357768598798</v>
      </c>
      <c r="G190" s="6">
        <v>47.210642231401202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4065.5366107</v>
      </c>
      <c r="E191" s="6">
        <v>7041.8555802999999</v>
      </c>
      <c r="F191" s="6">
        <v>36.602080315433398</v>
      </c>
      <c r="G191" s="6">
        <v>63.397919684566602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15014.660048399999</v>
      </c>
      <c r="E192" s="6">
        <v>14463.2089204</v>
      </c>
      <c r="F192" s="6">
        <v>50.935364643529098</v>
      </c>
      <c r="G192" s="6">
        <v>49.064635356470902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8494.2252117999997</v>
      </c>
      <c r="E193" s="6">
        <v>8540.1232111000008</v>
      </c>
      <c r="F193" s="6">
        <v>49.865278089421103</v>
      </c>
      <c r="G193" s="6">
        <v>50.134721910578897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58030.287770299998</v>
      </c>
      <c r="E194" s="6">
        <v>40895.2420852</v>
      </c>
      <c r="F194" s="6">
        <v>58.660578169320402</v>
      </c>
      <c r="G194" s="6">
        <v>41.339421830679598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1188.9483915000001</v>
      </c>
      <c r="E195" s="6">
        <v>1676.4689722000001</v>
      </c>
      <c r="F195" s="6">
        <v>41.493026690002303</v>
      </c>
      <c r="G195" s="6">
        <v>58.506973309997697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4054.5101343000001</v>
      </c>
      <c r="E196" s="6">
        <v>1915.2463573</v>
      </c>
      <c r="F196" s="6">
        <v>67.9175128835669</v>
      </c>
      <c r="G196" s="6">
        <v>32.0824871164331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19204.0350636</v>
      </c>
      <c r="E197" s="6">
        <v>28319.803507100001</v>
      </c>
      <c r="F197" s="6">
        <v>40.409267519564203</v>
      </c>
      <c r="G197" s="6">
        <v>59.590732480435797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63574.735959099999</v>
      </c>
      <c r="E198" s="6">
        <v>51517.738610100001</v>
      </c>
      <c r="F198" s="6">
        <v>55.237960776380099</v>
      </c>
      <c r="G198" s="6">
        <v>44.762039223619801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38750.072711699999</v>
      </c>
      <c r="E199" s="6">
        <v>63639.455371399999</v>
      </c>
      <c r="F199" s="6">
        <v>37.845738169874402</v>
      </c>
      <c r="G199" s="6">
        <v>62.154261830125598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81765.951145900006</v>
      </c>
      <c r="E200" s="6">
        <v>74276.863825199995</v>
      </c>
      <c r="F200" s="6">
        <v>52.399689893471503</v>
      </c>
      <c r="G200" s="6">
        <v>47.600310106528397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473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467</v>
      </c>
      <c r="F210" s="5" t="s">
        <v>431</v>
      </c>
      <c r="G210" s="5" t="s">
        <v>468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6540.6367848999998</v>
      </c>
      <c r="E211" s="6">
        <v>10273.0475431</v>
      </c>
      <c r="F211" s="6">
        <v>38.900675528966701</v>
      </c>
      <c r="G211" s="6">
        <v>61.099324471033299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24006.185726200001</v>
      </c>
      <c r="E212" s="6">
        <v>23482.3946473</v>
      </c>
      <c r="F212" s="6">
        <v>50.551491616279499</v>
      </c>
      <c r="G212" s="6">
        <v>49.448508383720501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1941.3646596000001</v>
      </c>
      <c r="E213" s="6">
        <v>4075.4062396999998</v>
      </c>
      <c r="F213" s="6">
        <v>32.265889662274802</v>
      </c>
      <c r="G213" s="6">
        <v>67.734110337725198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10692.0785889</v>
      </c>
      <c r="E214" s="6">
        <v>15678.6742125</v>
      </c>
      <c r="F214" s="6">
        <v>40.545215638790403</v>
      </c>
      <c r="G214" s="6">
        <v>59.454784361209597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1597.2333543</v>
      </c>
      <c r="E215" s="6">
        <v>2740.8064863</v>
      </c>
      <c r="F215" s="6">
        <v>36.819241246965703</v>
      </c>
      <c r="G215" s="6">
        <v>63.180758753034297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14988.2430737</v>
      </c>
      <c r="E216" s="6">
        <v>10344.475221299999</v>
      </c>
      <c r="F216" s="6">
        <v>59.165553807379098</v>
      </c>
      <c r="G216" s="6">
        <v>40.834446192620902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251.4578181</v>
      </c>
      <c r="E217" s="6">
        <v>653.59567779999998</v>
      </c>
      <c r="F217" s="6">
        <v>27.7837519261716</v>
      </c>
      <c r="G217" s="6">
        <v>72.216248073828396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51711.929625299999</v>
      </c>
      <c r="E218" s="6">
        <v>15535.6907304</v>
      </c>
      <c r="F218" s="6">
        <v>76.897783671414103</v>
      </c>
      <c r="G218" s="6">
        <v>23.1022163285859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526.206141</v>
      </c>
      <c r="E219" s="6">
        <v>529.31110679999995</v>
      </c>
      <c r="F219" s="6">
        <v>49.852917334772499</v>
      </c>
      <c r="G219" s="6">
        <v>50.147082665227501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15720.4842023</v>
      </c>
      <c r="E220" s="6">
        <v>4842.6544746999998</v>
      </c>
      <c r="F220" s="6">
        <v>76.449828254494307</v>
      </c>
      <c r="G220" s="6">
        <v>23.5501717455057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3285.3644915999998</v>
      </c>
      <c r="E221" s="6">
        <v>1873.8849095999999</v>
      </c>
      <c r="F221" s="6">
        <v>63.679117563803999</v>
      </c>
      <c r="G221" s="6">
        <v>36.320882436196001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33359.668321600002</v>
      </c>
      <c r="E222" s="6">
        <v>11423.8565862</v>
      </c>
      <c r="F222" s="6">
        <v>74.490939224370194</v>
      </c>
      <c r="G222" s="6">
        <v>25.509060775629798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1784.0438481000001</v>
      </c>
      <c r="E223" s="6">
        <v>1143.7077264</v>
      </c>
      <c r="F223" s="6">
        <v>60.935629362770598</v>
      </c>
      <c r="G223" s="6">
        <v>39.064370637229402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36967.4391407</v>
      </c>
      <c r="E224" s="6">
        <v>15838.3197666</v>
      </c>
      <c r="F224" s="6">
        <v>70.0064536627454</v>
      </c>
      <c r="G224" s="6">
        <v>29.9935463372546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334.1905787</v>
      </c>
      <c r="E225" s="6">
        <v>83.672234000000003</v>
      </c>
      <c r="F225" s="6">
        <v>79.976147324679104</v>
      </c>
      <c r="G225" s="6">
        <v>20.023852675320899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19984.6555778</v>
      </c>
      <c r="E226" s="6">
        <v>3708.0499405</v>
      </c>
      <c r="F226" s="6">
        <v>84.349402656290394</v>
      </c>
      <c r="G226" s="6">
        <v>15.650597343709601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743.02646749999997</v>
      </c>
      <c r="E227" s="6">
        <v>705.11639920000005</v>
      </c>
      <c r="F227" s="6">
        <v>51.3089201753412</v>
      </c>
      <c r="G227" s="6">
        <v>48.6910798246588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9672.4034009000006</v>
      </c>
      <c r="E228" s="6">
        <v>3644.1764827000002</v>
      </c>
      <c r="F228" s="6">
        <v>72.634291127649206</v>
      </c>
      <c r="G228" s="6">
        <v>27.365708872350702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578.17829280000001</v>
      </c>
      <c r="E229" s="6">
        <v>253.30893409999999</v>
      </c>
      <c r="F229" s="6">
        <v>69.5354389213649</v>
      </c>
      <c r="G229" s="6">
        <v>30.4645610786351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21630.9957431</v>
      </c>
      <c r="E230" s="6">
        <v>5621.0879412000004</v>
      </c>
      <c r="F230" s="6">
        <v>79.373731541715799</v>
      </c>
      <c r="G230" s="6">
        <v>20.626268458284301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2173.3528959</v>
      </c>
      <c r="E231" s="6">
        <v>1623.1633442</v>
      </c>
      <c r="F231" s="6">
        <v>57.245979167542103</v>
      </c>
      <c r="G231" s="6">
        <v>42.754020832457897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27392.701599</v>
      </c>
      <c r="E232" s="6">
        <v>9129.4445598000002</v>
      </c>
      <c r="F232" s="6">
        <v>75.002989911642203</v>
      </c>
      <c r="G232" s="6">
        <v>24.997010088357801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564.60298179999995</v>
      </c>
      <c r="E233" s="6">
        <v>317.49125199999997</v>
      </c>
      <c r="F233" s="6">
        <v>64.007104928883805</v>
      </c>
      <c r="G233" s="6">
        <v>35.992895071116202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17975.4599786</v>
      </c>
      <c r="E234" s="6">
        <v>4683.6419390000001</v>
      </c>
      <c r="F234" s="6">
        <v>79.329975406650703</v>
      </c>
      <c r="G234" s="6">
        <v>20.6700245933493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3384.7212341999998</v>
      </c>
      <c r="E235" s="6">
        <v>3206.3673653999999</v>
      </c>
      <c r="F235" s="6">
        <v>51.352992499682301</v>
      </c>
      <c r="G235" s="6">
        <v>48.647007500317699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24068.810935099998</v>
      </c>
      <c r="E236" s="6">
        <v>15905.8412228</v>
      </c>
      <c r="F236" s="6">
        <v>60.210182292589103</v>
      </c>
      <c r="G236" s="6">
        <v>39.789817707410897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7863.6257070000001</v>
      </c>
      <c r="E237" s="6">
        <v>6784.0922919000004</v>
      </c>
      <c r="F237" s="6">
        <v>53.6849883892531</v>
      </c>
      <c r="G237" s="6">
        <v>46.3150116107469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56535.790017400002</v>
      </c>
      <c r="E238" s="6">
        <v>18281.139465200002</v>
      </c>
      <c r="F238" s="6">
        <v>75.565504235974302</v>
      </c>
      <c r="G238" s="6">
        <v>24.434495764025701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12722.6372304</v>
      </c>
      <c r="E239" s="6">
        <v>17376.6419437</v>
      </c>
      <c r="F239" s="6">
        <v>42.268910018774299</v>
      </c>
      <c r="G239" s="6">
        <v>57.731089981225701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64487.924466500001</v>
      </c>
      <c r="E240" s="6">
        <v>34253.173546700003</v>
      </c>
      <c r="F240" s="6">
        <v>65.310114799289593</v>
      </c>
      <c r="G240" s="6">
        <v>34.6898852007104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5013.0912394999996</v>
      </c>
      <c r="E241" s="6">
        <v>5653.1148136000002</v>
      </c>
      <c r="F241" s="6">
        <v>46.999759938474199</v>
      </c>
      <c r="G241" s="6">
        <v>53.000240061525801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26266.675141899999</v>
      </c>
      <c r="E242" s="6">
        <v>12614.8709741</v>
      </c>
      <c r="F242" s="6">
        <v>67.555634396676197</v>
      </c>
      <c r="G242" s="6">
        <v>32.444365603323803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4205.7146212999996</v>
      </c>
      <c r="E243" s="6">
        <v>4347.7526326999996</v>
      </c>
      <c r="F243" s="6">
        <v>49.169705061221897</v>
      </c>
      <c r="G243" s="6">
        <v>50.830294938778003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37214.7512565</v>
      </c>
      <c r="E244" s="6">
        <v>14440.9268373</v>
      </c>
      <c r="F244" s="6">
        <v>72.043873258081803</v>
      </c>
      <c r="G244" s="6">
        <v>27.956126741918201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9020.2256885000006</v>
      </c>
      <c r="E245" s="6">
        <v>12549.6250294</v>
      </c>
      <c r="F245" s="6">
        <v>41.818674623531201</v>
      </c>
      <c r="G245" s="6">
        <v>58.181325376468799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10624.573842899999</v>
      </c>
      <c r="E246" s="6">
        <v>9945.1401946000005</v>
      </c>
      <c r="F246" s="6">
        <v>51.651538876674103</v>
      </c>
      <c r="G246" s="6">
        <v>48.348461123325897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2195.5588684999998</v>
      </c>
      <c r="E247" s="6">
        <v>2449.7943031999998</v>
      </c>
      <c r="F247" s="6">
        <v>47.263551065946601</v>
      </c>
      <c r="G247" s="6">
        <v>52.736448934053399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10404.004710699999</v>
      </c>
      <c r="E248" s="6">
        <v>5696.8925982999999</v>
      </c>
      <c r="F248" s="6">
        <v>64.617545910838302</v>
      </c>
      <c r="G248" s="6">
        <v>35.382454089161698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4896.2441879999997</v>
      </c>
      <c r="E249" s="6">
        <v>7016.3637351999996</v>
      </c>
      <c r="F249" s="6">
        <v>41.101362687044201</v>
      </c>
      <c r="G249" s="6">
        <v>58.898637312955799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13646.9663894</v>
      </c>
      <c r="E250" s="6">
        <v>8640.9983183999993</v>
      </c>
      <c r="F250" s="6">
        <v>61.230204589403598</v>
      </c>
      <c r="G250" s="6">
        <v>38.769795410596402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1027.8799491</v>
      </c>
      <c r="E251" s="6">
        <v>1797.3681349000001</v>
      </c>
      <c r="F251" s="6">
        <v>36.381935976564698</v>
      </c>
      <c r="G251" s="6">
        <v>63.618064023435302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5141.8819350000003</v>
      </c>
      <c r="E252" s="6">
        <v>4792.4784890999999</v>
      </c>
      <c r="F252" s="6">
        <v>51.7585603450242</v>
      </c>
      <c r="G252" s="6">
        <v>48.2414396549758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2551.4409169</v>
      </c>
      <c r="E253" s="6">
        <v>2622.8036674</v>
      </c>
      <c r="F253" s="6">
        <v>49.310404162990899</v>
      </c>
      <c r="G253" s="6">
        <v>50.689595837009101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9590.8681570000008</v>
      </c>
      <c r="E254" s="6">
        <v>7094.2221025999997</v>
      </c>
      <c r="F254" s="6">
        <v>57.481667811067197</v>
      </c>
      <c r="G254" s="6">
        <v>42.518332188932803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2141.9181798999998</v>
      </c>
      <c r="E255" s="6">
        <v>3969.9344977000001</v>
      </c>
      <c r="F255" s="6">
        <v>35.045317563856699</v>
      </c>
      <c r="G255" s="6">
        <v>64.954682436143301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8196.7826759</v>
      </c>
      <c r="E256" s="6">
        <v>6238.8965184999997</v>
      </c>
      <c r="F256" s="6">
        <v>56.781413368342001</v>
      </c>
      <c r="G256" s="6">
        <v>43.218586631657999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3037.6566616</v>
      </c>
      <c r="E257" s="6">
        <v>5244.4874454000001</v>
      </c>
      <c r="F257" s="6">
        <v>36.677177097565803</v>
      </c>
      <c r="G257" s="6">
        <v>63.322822902434197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9872.7781133999997</v>
      </c>
      <c r="E258" s="6">
        <v>9670.7304313000004</v>
      </c>
      <c r="F258" s="6">
        <v>50.516917629293303</v>
      </c>
      <c r="G258" s="6">
        <v>49.483082370706697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4163.2949656999999</v>
      </c>
      <c r="E259" s="6">
        <v>6194.2880563999997</v>
      </c>
      <c r="F259" s="6">
        <v>40.195622442192999</v>
      </c>
      <c r="G259" s="6">
        <v>59.804377557807001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17133.679911200001</v>
      </c>
      <c r="E260" s="6">
        <v>13145.3936694</v>
      </c>
      <c r="F260" s="6">
        <v>56.5858789093787</v>
      </c>
      <c r="G260" s="6">
        <v>43.4141210906213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2623.9085104000001</v>
      </c>
      <c r="E261" s="6">
        <v>2905.4160836000001</v>
      </c>
      <c r="F261" s="6">
        <v>47.454412664564202</v>
      </c>
      <c r="G261" s="6">
        <v>52.545587335435798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22879.379239800001</v>
      </c>
      <c r="E262" s="6">
        <v>16121.307424000001</v>
      </c>
      <c r="F262" s="6">
        <v>58.664042089895801</v>
      </c>
      <c r="G262" s="6">
        <v>41.335957910104199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1571.5515819</v>
      </c>
      <c r="E263" s="6">
        <v>1691.7104299</v>
      </c>
      <c r="F263" s="6">
        <v>48.158915104495101</v>
      </c>
      <c r="G263" s="6">
        <v>51.841084895504899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13642.345403699999</v>
      </c>
      <c r="E264" s="6">
        <v>11416.669738000001</v>
      </c>
      <c r="F264" s="6">
        <v>54.440868192773301</v>
      </c>
      <c r="G264" s="6">
        <v>45.559131807226699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12656.6189622</v>
      </c>
      <c r="E265" s="6">
        <v>13719.909402400001</v>
      </c>
      <c r="F265" s="6">
        <v>47.984400324594901</v>
      </c>
      <c r="G265" s="6">
        <v>52.015599675405099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20199.0623753</v>
      </c>
      <c r="E266" s="6">
        <v>17110.035759099999</v>
      </c>
      <c r="F266" s="6">
        <v>54.139776583545803</v>
      </c>
      <c r="G266" s="6">
        <v>45.860223416454197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3895.8781915</v>
      </c>
      <c r="E267" s="6">
        <v>3471.4235913000002</v>
      </c>
      <c r="F267" s="6">
        <v>52.880665219870203</v>
      </c>
      <c r="G267" s="6">
        <v>47.119334780129797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18188.776931</v>
      </c>
      <c r="E268" s="6">
        <v>9272.2373511000005</v>
      </c>
      <c r="F268" s="6">
        <v>66.234905761860503</v>
      </c>
      <c r="G268" s="6">
        <v>33.765094238139497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2443.6069367</v>
      </c>
      <c r="E269" s="6">
        <v>2744.043932</v>
      </c>
      <c r="F269" s="6">
        <v>47.104305947874202</v>
      </c>
      <c r="G269" s="6">
        <v>52.895694052125798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22434.927541699999</v>
      </c>
      <c r="E270" s="6">
        <v>10706.0472252</v>
      </c>
      <c r="F270" s="6">
        <v>67.695436538901006</v>
      </c>
      <c r="G270" s="6">
        <v>32.304563461099001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5375.0186153000004</v>
      </c>
      <c r="E271" s="6">
        <v>7223.3261966</v>
      </c>
      <c r="F271" s="6">
        <v>42.664482482039404</v>
      </c>
      <c r="G271" s="6">
        <v>57.335517517960596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16617.598671700001</v>
      </c>
      <c r="E272" s="6">
        <v>11220.108327600001</v>
      </c>
      <c r="F272" s="6">
        <v>59.694567056539</v>
      </c>
      <c r="G272" s="6">
        <v>40.305432943461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2721.068499</v>
      </c>
      <c r="E273" s="6">
        <v>3727.8833255999998</v>
      </c>
      <c r="F273" s="6">
        <v>42.193965360700702</v>
      </c>
      <c r="G273" s="6">
        <v>57.806034639299298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21920.2962358</v>
      </c>
      <c r="E274" s="6">
        <v>13510.6869885</v>
      </c>
      <c r="F274" s="6">
        <v>61.867592262486703</v>
      </c>
      <c r="G274" s="6">
        <v>38.132407737513297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8258.8191893000003</v>
      </c>
      <c r="E275" s="6">
        <v>7282.3552390000004</v>
      </c>
      <c r="F275" s="6">
        <v>53.141538481550903</v>
      </c>
      <c r="G275" s="6">
        <v>46.858461518448998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30093.930776699999</v>
      </c>
      <c r="E276" s="6">
        <v>12756.2315942</v>
      </c>
      <c r="F276" s="6">
        <v>70.230610834597698</v>
      </c>
      <c r="G276" s="6">
        <v>29.769389165402298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1660.8572506</v>
      </c>
      <c r="E277" s="6">
        <v>2054.1794586999999</v>
      </c>
      <c r="F277" s="6">
        <v>44.706348296432999</v>
      </c>
      <c r="G277" s="6">
        <v>55.293651703567001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5248.8417489000003</v>
      </c>
      <c r="E278" s="6">
        <v>4771.6055287999998</v>
      </c>
      <c r="F278" s="6">
        <v>52.381311965794502</v>
      </c>
      <c r="G278" s="6">
        <v>47.618688034205498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5629.4537836</v>
      </c>
      <c r="E279" s="6">
        <v>10104.7753964</v>
      </c>
      <c r="F279" s="6">
        <v>35.778389390410503</v>
      </c>
      <c r="G279" s="6">
        <v>64.221610609589504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12503.7959429</v>
      </c>
      <c r="E280" s="6">
        <v>11429.950772</v>
      </c>
      <c r="F280" s="6">
        <v>52.243370383441601</v>
      </c>
      <c r="G280" s="6">
        <v>47.756629616558399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2832.2382634000001</v>
      </c>
      <c r="E281" s="6">
        <v>3655.9623212000001</v>
      </c>
      <c r="F281" s="6">
        <v>43.652137853481698</v>
      </c>
      <c r="G281" s="6">
        <v>56.347862146518302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11617.216900199999</v>
      </c>
      <c r="E282" s="6">
        <v>13000.100746100001</v>
      </c>
      <c r="F282" s="6">
        <v>47.191237758375699</v>
      </c>
      <c r="G282" s="6">
        <v>52.808762241624301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1523.4286935</v>
      </c>
      <c r="E283" s="6">
        <v>2180.9552776</v>
      </c>
      <c r="F283" s="6">
        <v>41.125021201504197</v>
      </c>
      <c r="G283" s="6">
        <v>58.874978798495803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1690.9484702</v>
      </c>
      <c r="E284" s="6">
        <v>1715.0313947</v>
      </c>
      <c r="F284" s="6">
        <v>49.646461143998799</v>
      </c>
      <c r="G284" s="6">
        <v>50.353538856001201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2740.0204764</v>
      </c>
      <c r="E285" s="6">
        <v>5931.0958152000003</v>
      </c>
      <c r="F285" s="6">
        <v>31.599397173975699</v>
      </c>
      <c r="G285" s="6">
        <v>68.400602826024297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4841.3583818999996</v>
      </c>
      <c r="E286" s="6">
        <v>4813.6954071</v>
      </c>
      <c r="F286" s="6">
        <v>50.143256450997299</v>
      </c>
      <c r="G286" s="6">
        <v>49.856743549002701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5202.1780443999996</v>
      </c>
      <c r="E287" s="6">
        <v>6522.3013348000004</v>
      </c>
      <c r="F287" s="6">
        <v>44.370226396824101</v>
      </c>
      <c r="G287" s="6">
        <v>55.629773603175899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21341.1543685</v>
      </c>
      <c r="E288" s="6">
        <v>17362.9426251</v>
      </c>
      <c r="F288" s="6">
        <v>55.139264383377601</v>
      </c>
      <c r="G288" s="6">
        <v>44.860735616622399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4547.1006601999998</v>
      </c>
      <c r="E289" s="6">
        <v>7049.3146333000004</v>
      </c>
      <c r="F289" s="6">
        <v>39.211260938099798</v>
      </c>
      <c r="G289" s="6">
        <v>60.788739061900202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10667.6751405</v>
      </c>
      <c r="E290" s="6">
        <v>9101.4848058999996</v>
      </c>
      <c r="F290" s="6">
        <v>53.961195971013403</v>
      </c>
      <c r="G290" s="6">
        <v>46.038804028986597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7955.7739306000003</v>
      </c>
      <c r="E291" s="6">
        <v>11977.115285</v>
      </c>
      <c r="F291" s="6">
        <v>39.912798614129699</v>
      </c>
      <c r="G291" s="6">
        <v>60.087201385870301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16499.723884800002</v>
      </c>
      <c r="E292" s="6">
        <v>15101.3984038</v>
      </c>
      <c r="F292" s="6">
        <v>52.212461741436996</v>
      </c>
      <c r="G292" s="6">
        <v>47.787538258563004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4774.9282882999996</v>
      </c>
      <c r="E293" s="6">
        <v>6694.3832922000001</v>
      </c>
      <c r="F293" s="6">
        <v>41.632213535974401</v>
      </c>
      <c r="G293" s="6">
        <v>58.367786464025599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11283.8721145</v>
      </c>
      <c r="E294" s="6">
        <v>14548.748730900001</v>
      </c>
      <c r="F294" s="6">
        <v>43.680709681105803</v>
      </c>
      <c r="G294" s="6">
        <v>56.319290318894197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3368.6193744000002</v>
      </c>
      <c r="E295" s="6">
        <v>5987.4119245000002</v>
      </c>
      <c r="F295" s="6">
        <v>36.004789496546998</v>
      </c>
      <c r="G295" s="6">
        <v>63.995210503453002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4393.0588234999996</v>
      </c>
      <c r="E296" s="6">
        <v>3284.3904246000002</v>
      </c>
      <c r="F296" s="6">
        <v>57.220291291240798</v>
      </c>
      <c r="G296" s="6">
        <v>42.779708708759202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4459.9669071999997</v>
      </c>
      <c r="E297" s="6">
        <v>4131.8230041999996</v>
      </c>
      <c r="F297" s="6">
        <v>51.909636445862098</v>
      </c>
      <c r="G297" s="6">
        <v>48.090363554137902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19941.086071999998</v>
      </c>
      <c r="E298" s="6">
        <v>9725.8300825999995</v>
      </c>
      <c r="F298" s="6">
        <v>67.216578791281094</v>
      </c>
      <c r="G298" s="6">
        <v>32.783421208718899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5421.6240836999996</v>
      </c>
      <c r="E299" s="6">
        <v>7146.4302801000003</v>
      </c>
      <c r="F299" s="6">
        <v>43.138133610529302</v>
      </c>
      <c r="G299" s="6">
        <v>56.861866389470698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9510.7410882000004</v>
      </c>
      <c r="E300" s="6">
        <v>7653.0435746000003</v>
      </c>
      <c r="F300" s="6">
        <v>55.411677989721802</v>
      </c>
      <c r="G300" s="6">
        <v>44.588322010278198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8217.9354949999997</v>
      </c>
      <c r="E301" s="6">
        <v>18737.763275099998</v>
      </c>
      <c r="F301" s="6">
        <v>30.4868204867891</v>
      </c>
      <c r="G301" s="6">
        <v>69.5131795132109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13938.7452204</v>
      </c>
      <c r="E302" s="6">
        <v>18691.014227700001</v>
      </c>
      <c r="F302" s="6">
        <v>42.717891446826599</v>
      </c>
      <c r="G302" s="6">
        <v>57.282108553173401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10581.174795000001</v>
      </c>
      <c r="E303" s="6">
        <v>17276.689906899999</v>
      </c>
      <c r="F303" s="6">
        <v>37.982720169785097</v>
      </c>
      <c r="G303" s="6">
        <v>62.017279830215003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23066.071671500002</v>
      </c>
      <c r="E304" s="6">
        <v>23149.299992699998</v>
      </c>
      <c r="F304" s="6">
        <v>49.909956018741198</v>
      </c>
      <c r="G304" s="6">
        <v>50.090043981258802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6965.5415726000001</v>
      </c>
      <c r="E305" s="6">
        <v>11048.805186699999</v>
      </c>
      <c r="F305" s="6">
        <v>38.666634242532297</v>
      </c>
      <c r="G305" s="6">
        <v>61.333365757467703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10487.1799273</v>
      </c>
      <c r="E306" s="6">
        <v>8251.0866965000005</v>
      </c>
      <c r="F306" s="6">
        <v>55.966649092184099</v>
      </c>
      <c r="G306" s="6">
        <v>44.033350907815901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9978.0638244000002</v>
      </c>
      <c r="E307" s="6">
        <v>12387.4174607</v>
      </c>
      <c r="F307" s="6">
        <v>44.613678092621399</v>
      </c>
      <c r="G307" s="6">
        <v>55.386321907378601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56686.731978399999</v>
      </c>
      <c r="E308" s="6">
        <v>48611.813979799997</v>
      </c>
      <c r="F308" s="6">
        <v>53.834297010048701</v>
      </c>
      <c r="G308" s="6">
        <v>46.165702989951299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2133.0249469999999</v>
      </c>
      <c r="E309" s="6">
        <v>1075.0392145999999</v>
      </c>
      <c r="F309" s="6">
        <v>66.489472764664697</v>
      </c>
      <c r="G309" s="6">
        <v>33.510527235335303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27826.406641400001</v>
      </c>
      <c r="E310" s="6">
        <v>8049.8296244000003</v>
      </c>
      <c r="F310" s="6">
        <v>77.562223738408903</v>
      </c>
      <c r="G310" s="6">
        <v>22.4377762615911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5940.3888379</v>
      </c>
      <c r="E311" s="6">
        <v>7096.7536577000001</v>
      </c>
      <c r="F311" s="6">
        <v>45.565113980344002</v>
      </c>
      <c r="G311" s="6">
        <v>54.434886019655998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42756.762906099997</v>
      </c>
      <c r="E312" s="6">
        <v>27543.176296400001</v>
      </c>
      <c r="F312" s="6">
        <v>60.820483475723201</v>
      </c>
      <c r="G312" s="6">
        <v>39.179516524276799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4544.3336471000002</v>
      </c>
      <c r="E313" s="6">
        <v>7783.9421248999997</v>
      </c>
      <c r="F313" s="6">
        <v>36.861064200243597</v>
      </c>
      <c r="G313" s="6">
        <v>63.138935799756403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30245.119440400002</v>
      </c>
      <c r="E314" s="6">
        <v>24663.039507599999</v>
      </c>
      <c r="F314" s="6">
        <v>55.0831060809072</v>
      </c>
      <c r="G314" s="6">
        <v>44.9168939190928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5385.0198010000004</v>
      </c>
      <c r="E315" s="6">
        <v>5333.1311546999996</v>
      </c>
      <c r="F315" s="6">
        <v>50.2420596916132</v>
      </c>
      <c r="G315" s="6">
        <v>49.7579403083868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34533.941826399998</v>
      </c>
      <c r="E316" s="6">
        <v>18538.137904399999</v>
      </c>
      <c r="F316" s="6">
        <v>65.069886089951893</v>
      </c>
      <c r="G316" s="6">
        <v>34.9301139100481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3179.9042706999999</v>
      </c>
      <c r="E317" s="6">
        <v>1956.0126129</v>
      </c>
      <c r="F317" s="6">
        <v>61.915025939264403</v>
      </c>
      <c r="G317" s="6">
        <v>38.084974060735597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7187.3804382999997</v>
      </c>
      <c r="E318" s="6">
        <v>3185.4444026000001</v>
      </c>
      <c r="F318" s="6">
        <v>69.290483051060406</v>
      </c>
      <c r="G318" s="6">
        <v>30.709516948939601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4190.8814652999999</v>
      </c>
      <c r="E319" s="6">
        <v>3018.3091665000002</v>
      </c>
      <c r="F319" s="6">
        <v>58.132482262486903</v>
      </c>
      <c r="G319" s="6">
        <v>41.867517737513097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18651.0854869</v>
      </c>
      <c r="E320" s="6">
        <v>6885.4244803000001</v>
      </c>
      <c r="F320" s="6">
        <v>73.036940094226296</v>
      </c>
      <c r="G320" s="6">
        <v>26.963059905773701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1342.5899778999999</v>
      </c>
      <c r="E321" s="6">
        <v>974.56144740000002</v>
      </c>
      <c r="F321" s="6">
        <v>57.941400084639497</v>
      </c>
      <c r="G321" s="6">
        <v>42.058599915360503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8413.8322183</v>
      </c>
      <c r="E322" s="6">
        <v>3947.0202392000001</v>
      </c>
      <c r="F322" s="6">
        <v>68.068381587993699</v>
      </c>
      <c r="G322" s="6">
        <v>31.931618412006301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12134.547009100001</v>
      </c>
      <c r="E323" s="6">
        <v>6323.7666888000003</v>
      </c>
      <c r="F323" s="6">
        <v>65.740279462692996</v>
      </c>
      <c r="G323" s="6">
        <v>34.259720537306997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27253.886222000001</v>
      </c>
      <c r="E324" s="6">
        <v>11375.1982362</v>
      </c>
      <c r="F324" s="6">
        <v>70.552762521439107</v>
      </c>
      <c r="G324" s="6">
        <v>29.447237478560901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4205.6649004999999</v>
      </c>
      <c r="E325" s="6">
        <v>8407.5126663999999</v>
      </c>
      <c r="F325" s="6">
        <v>33.343421022920303</v>
      </c>
      <c r="G325" s="6">
        <v>66.656578977079704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5167.7839998999998</v>
      </c>
      <c r="E326" s="6">
        <v>6137.7786744000005</v>
      </c>
      <c r="F326" s="6">
        <v>45.710099963865503</v>
      </c>
      <c r="G326" s="6">
        <v>54.289900036134497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3779.8821871999999</v>
      </c>
      <c r="E327" s="6">
        <v>4403.5428924999997</v>
      </c>
      <c r="F327" s="6">
        <v>46.189488513513297</v>
      </c>
      <c r="G327" s="6">
        <v>53.810511486486703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9972.0073900999996</v>
      </c>
      <c r="E328" s="6">
        <v>7670.4268450999998</v>
      </c>
      <c r="F328" s="6">
        <v>56.522854256721303</v>
      </c>
      <c r="G328" s="6">
        <v>43.477145743278697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14386.831577999999</v>
      </c>
      <c r="E329" s="6">
        <v>16208.2558276</v>
      </c>
      <c r="F329" s="6">
        <v>47.023338705568399</v>
      </c>
      <c r="G329" s="6">
        <v>52.976661294431601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11695.3060062</v>
      </c>
      <c r="E330" s="6">
        <v>12350.2164732</v>
      </c>
      <c r="F330" s="6">
        <v>48.6381862411992</v>
      </c>
      <c r="G330" s="6">
        <v>51.3618137588008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1842.7197861</v>
      </c>
      <c r="E331" s="6">
        <v>1810.4230491999999</v>
      </c>
      <c r="F331" s="6">
        <v>50.442040434169698</v>
      </c>
      <c r="G331" s="6">
        <v>49.557959565830302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5347.1891256999997</v>
      </c>
      <c r="E332" s="6">
        <v>3941.1700307000001</v>
      </c>
      <c r="F332" s="6">
        <v>57.568716235693799</v>
      </c>
      <c r="G332" s="6">
        <v>42.431283764306201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11143.1049042</v>
      </c>
      <c r="E333" s="6">
        <v>11267.3085185</v>
      </c>
      <c r="F333" s="6">
        <v>49.722888614419297</v>
      </c>
      <c r="G333" s="6">
        <v>50.277111385580703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32587.2121941</v>
      </c>
      <c r="E334" s="6">
        <v>21362.2243901</v>
      </c>
      <c r="F334" s="6">
        <v>60.403248406942097</v>
      </c>
      <c r="G334" s="6">
        <v>39.596751593057903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18490.047794499998</v>
      </c>
      <c r="E335" s="6">
        <v>18591.387750599999</v>
      </c>
      <c r="F335" s="6">
        <v>49.863354863949702</v>
      </c>
      <c r="G335" s="6">
        <v>50.136645136050298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28996.7870425</v>
      </c>
      <c r="E336" s="6">
        <v>18428.4286551</v>
      </c>
      <c r="F336" s="6">
        <v>61.142130016643101</v>
      </c>
      <c r="G336" s="6">
        <v>38.857869983356998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8841.6749510999998</v>
      </c>
      <c r="E337" s="6">
        <v>9231.7739450000008</v>
      </c>
      <c r="F337" s="6">
        <v>48.920795371866802</v>
      </c>
      <c r="G337" s="6">
        <v>51.079204628133198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21776.825038700001</v>
      </c>
      <c r="E338" s="6">
        <v>17068.576077999998</v>
      </c>
      <c r="F338" s="6">
        <v>56.060239855105898</v>
      </c>
      <c r="G338" s="6">
        <v>43.939760144894102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9647.5786566000006</v>
      </c>
      <c r="E339" s="6">
        <v>6841.7833201000003</v>
      </c>
      <c r="F339" s="6">
        <v>58.507895394814803</v>
      </c>
      <c r="G339" s="6">
        <v>41.492104605185197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21172.833027299999</v>
      </c>
      <c r="E340" s="6">
        <v>9127.0676557999996</v>
      </c>
      <c r="F340" s="6">
        <v>69.877565767432699</v>
      </c>
      <c r="G340" s="6">
        <v>30.122434232567301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938.74978929999997</v>
      </c>
      <c r="E341" s="6">
        <v>1626.5532956</v>
      </c>
      <c r="F341" s="6">
        <v>36.594108307346197</v>
      </c>
      <c r="G341" s="6">
        <v>63.405891692653803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2433.5372378000002</v>
      </c>
      <c r="E342" s="6">
        <v>2530.2775627000001</v>
      </c>
      <c r="F342" s="6">
        <v>49.025544578231901</v>
      </c>
      <c r="G342" s="6">
        <v>50.974455421768099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628.19662370000003</v>
      </c>
      <c r="E343" s="6">
        <v>698.83510030000002</v>
      </c>
      <c r="F343" s="6">
        <v>47.3384782246547</v>
      </c>
      <c r="G343" s="6">
        <v>52.6615217753453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3235.1864166999999</v>
      </c>
      <c r="E344" s="6">
        <v>1714.5750410000001</v>
      </c>
      <c r="F344" s="6">
        <v>65.360451091380298</v>
      </c>
      <c r="G344" s="6">
        <v>34.639548908619702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1188.9483915000001</v>
      </c>
      <c r="E345" s="6">
        <v>1676.4689722000001</v>
      </c>
      <c r="F345" s="6">
        <v>41.493026690002303</v>
      </c>
      <c r="G345" s="6">
        <v>58.506973309997697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4054.5101343000001</v>
      </c>
      <c r="E346" s="6">
        <v>1915.2463573</v>
      </c>
      <c r="F346" s="6">
        <v>67.9175128835669</v>
      </c>
      <c r="G346" s="6">
        <v>32.0824871164331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841.70159669999998</v>
      </c>
      <c r="E347" s="6">
        <v>2058.6333626000001</v>
      </c>
      <c r="F347" s="6">
        <v>29.020840989454101</v>
      </c>
      <c r="G347" s="6">
        <v>70.979159010545899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3393.7861738000001</v>
      </c>
      <c r="E348" s="6">
        <v>3214.0895666000001</v>
      </c>
      <c r="F348" s="6">
        <v>51.359715393112999</v>
      </c>
      <c r="G348" s="6">
        <v>48.640284606887001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2128.1426428</v>
      </c>
      <c r="E349" s="6">
        <v>5184.0964628000002</v>
      </c>
      <c r="F349" s="6">
        <v>29.103843734680201</v>
      </c>
      <c r="G349" s="6">
        <v>70.896156265319803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3936.8746973000002</v>
      </c>
      <c r="E350" s="6">
        <v>5267.7162246999997</v>
      </c>
      <c r="F350" s="6">
        <v>42.770773092049403</v>
      </c>
      <c r="G350" s="6">
        <v>57.229226907950597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1203.8464584000001</v>
      </c>
      <c r="E351" s="6">
        <v>2757.4671735000002</v>
      </c>
      <c r="F351" s="6">
        <v>30.3900819340727</v>
      </c>
      <c r="G351" s="6">
        <v>69.609918065927303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11112.867106600001</v>
      </c>
      <c r="E352" s="6">
        <v>8230.6213119999993</v>
      </c>
      <c r="F352" s="6">
        <v>57.450170652333199</v>
      </c>
      <c r="G352" s="6">
        <v>42.549829347666801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1030.4275412</v>
      </c>
      <c r="E353" s="6">
        <v>998.96052180000004</v>
      </c>
      <c r="F353" s="6">
        <v>50.775283445628503</v>
      </c>
      <c r="G353" s="6">
        <v>49.224716554371497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15455.438570599999</v>
      </c>
      <c r="E354" s="6">
        <v>4502.8388033000001</v>
      </c>
      <c r="F354" s="6">
        <v>77.438740233220301</v>
      </c>
      <c r="G354" s="6">
        <v>22.561259766779699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699.57570969999995</v>
      </c>
      <c r="E355" s="6">
        <v>456.3619885</v>
      </c>
      <c r="F355" s="6">
        <v>60.520191597640903</v>
      </c>
      <c r="G355" s="6">
        <v>39.479808402359097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11847.4206111</v>
      </c>
      <c r="E356" s="6">
        <v>4097.2331980999998</v>
      </c>
      <c r="F356" s="6">
        <v>74.303404469428401</v>
      </c>
      <c r="G356" s="6">
        <v>25.696595530571599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2414.1306556999998</v>
      </c>
      <c r="E357" s="6">
        <v>6221.7474033999997</v>
      </c>
      <c r="F357" s="6">
        <v>27.9546635464141</v>
      </c>
      <c r="G357" s="6">
        <v>72.045336453585904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5498.0381786999997</v>
      </c>
      <c r="E358" s="6">
        <v>6008.6722172999998</v>
      </c>
      <c r="F358" s="6">
        <v>47.781146735136801</v>
      </c>
      <c r="G358" s="6">
        <v>52.218853264863199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643.31337159999998</v>
      </c>
      <c r="E359" s="6">
        <v>213.48477009999999</v>
      </c>
      <c r="F359" s="6">
        <v>75.083422837913901</v>
      </c>
      <c r="G359" s="6">
        <v>24.916577162086099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12840.133404300001</v>
      </c>
      <c r="E360" s="6">
        <v>2725.9856086999998</v>
      </c>
      <c r="F360" s="6">
        <v>82.487699044165097</v>
      </c>
      <c r="G360" s="6">
        <v>17.512300955834899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103.2396753</v>
      </c>
      <c r="E361" s="6">
        <v>37.656867200000001</v>
      </c>
      <c r="F361" s="6">
        <v>73.273391573820902</v>
      </c>
      <c r="G361" s="6">
        <v>26.726608426179101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11080.976307200001</v>
      </c>
      <c r="E362" s="6">
        <v>2535.2528428999999</v>
      </c>
      <c r="F362" s="6">
        <v>81.3806538142656</v>
      </c>
      <c r="G362" s="6">
        <v>18.6193461857344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260.34474260000002</v>
      </c>
      <c r="E363" s="6">
        <v>95.3063827</v>
      </c>
      <c r="F363" s="6">
        <v>73.202282821513094</v>
      </c>
      <c r="G363" s="6">
        <v>26.797717178486899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17174.682442099998</v>
      </c>
      <c r="E364" s="6">
        <v>5156.1548108999996</v>
      </c>
      <c r="F364" s="6">
        <v>76.910159021434296</v>
      </c>
      <c r="G364" s="6">
        <v>23.0898409785657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367.05850190000001</v>
      </c>
      <c r="E365" s="6">
        <v>123.7464007</v>
      </c>
      <c r="F365" s="6">
        <v>74.787048775498505</v>
      </c>
      <c r="G365" s="6">
        <v>25.212951224501499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20552.1030359</v>
      </c>
      <c r="E366" s="6">
        <v>4994.8568157</v>
      </c>
      <c r="F366" s="6">
        <v>80.448331837859897</v>
      </c>
      <c r="G366" s="6">
        <v>19.5516681621401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297.1761406</v>
      </c>
      <c r="E367" s="6">
        <v>316.5839095</v>
      </c>
      <c r="F367" s="6">
        <v>48.4189449201819</v>
      </c>
      <c r="G367" s="6">
        <v>51.5810550798181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16132.546732000001</v>
      </c>
      <c r="E368" s="6">
        <v>4566.5658886000001</v>
      </c>
      <c r="F368" s="6">
        <v>77.938349472743596</v>
      </c>
      <c r="G368" s="6">
        <v>22.061650527256401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688.7579849</v>
      </c>
      <c r="E369" s="6">
        <v>412.45462830000002</v>
      </c>
      <c r="F369" s="6">
        <v>62.545413723381401</v>
      </c>
      <c r="G369" s="6">
        <v>37.454586276618599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3686.1866894999998</v>
      </c>
      <c r="E370" s="6">
        <v>1352.8949259999999</v>
      </c>
      <c r="F370" s="6">
        <v>73.151954478400299</v>
      </c>
      <c r="G370" s="6">
        <v>26.848045521599701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6479.2930716999999</v>
      </c>
      <c r="E371" s="6">
        <v>5739.9479525999996</v>
      </c>
      <c r="F371" s="6">
        <v>53.025331596412897</v>
      </c>
      <c r="G371" s="6">
        <v>46.974668403587103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50875.133110199997</v>
      </c>
      <c r="E372" s="6">
        <v>22603.008492199999</v>
      </c>
      <c r="F372" s="6">
        <v>69.238459221644604</v>
      </c>
      <c r="G372" s="6">
        <v>30.7615407783554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157.1243661</v>
      </c>
      <c r="E373" s="6">
        <v>127.16256300000001</v>
      </c>
      <c r="F373" s="6">
        <v>55.2696413434929</v>
      </c>
      <c r="G373" s="6">
        <v>44.7303586565071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40286.004281200003</v>
      </c>
      <c r="E374" s="6">
        <v>11055.9221803</v>
      </c>
      <c r="F374" s="6">
        <v>78.466094004885903</v>
      </c>
      <c r="G374" s="6">
        <v>21.5339059951141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886.60715630000004</v>
      </c>
      <c r="E375" s="6">
        <v>578.3447592</v>
      </c>
      <c r="F375" s="6">
        <v>60.521246255198299</v>
      </c>
      <c r="G375" s="6">
        <v>39.478753744801701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13212.0693663</v>
      </c>
      <c r="E376" s="6">
        <v>4546.2104263000001</v>
      </c>
      <c r="F376" s="6">
        <v>74.399488692624203</v>
      </c>
      <c r="G376" s="6">
        <v>25.6005113073758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1198.9969146000001</v>
      </c>
      <c r="E377" s="6">
        <v>233.47810609999999</v>
      </c>
      <c r="F377" s="6">
        <v>83.701069636390102</v>
      </c>
      <c r="G377" s="6">
        <v>16.298930363609902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20256.810871599999</v>
      </c>
      <c r="E378" s="6">
        <v>6390.9898150999998</v>
      </c>
      <c r="F378" s="6">
        <v>76.0168207116253</v>
      </c>
      <c r="G378" s="6">
        <v>23.9831792883747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2390.1353078000002</v>
      </c>
      <c r="E379" s="6">
        <v>2339.0128757000002</v>
      </c>
      <c r="F379" s="6">
        <v>50.540503597226703</v>
      </c>
      <c r="G379" s="6">
        <v>49.459496402773297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23170.389038000001</v>
      </c>
      <c r="E380" s="6">
        <v>7679.5394482000002</v>
      </c>
      <c r="F380" s="6">
        <v>75.1067836295463</v>
      </c>
      <c r="G380" s="6">
        <v>24.8932163704537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177.5198321</v>
      </c>
      <c r="E381" s="6">
        <v>83.100958199999994</v>
      </c>
      <c r="F381" s="6">
        <v>68.114225229559494</v>
      </c>
      <c r="G381" s="6">
        <v>31.885774770440499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16966.961231599998</v>
      </c>
      <c r="E382" s="6">
        <v>4823.0951185000004</v>
      </c>
      <c r="F382" s="6">
        <v>77.865614292099494</v>
      </c>
      <c r="G382" s="6">
        <v>22.134385707900499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402.88692800000001</v>
      </c>
      <c r="E383" s="6">
        <v>471.57310630000001</v>
      </c>
      <c r="F383" s="6">
        <v>46.0726519448666</v>
      </c>
      <c r="G383" s="6">
        <v>53.9273480551334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3319.7861957999999</v>
      </c>
      <c r="E384" s="6">
        <v>4085.0275720999998</v>
      </c>
      <c r="F384" s="6">
        <v>44.832811463690497</v>
      </c>
      <c r="G384" s="6">
        <v>55.167188536309503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1635.3520281999999</v>
      </c>
      <c r="E385" s="6">
        <v>2798.4534488999998</v>
      </c>
      <c r="F385" s="6">
        <v>36.8837116704007</v>
      </c>
      <c r="G385" s="6">
        <v>63.1162883295993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22111.762582899999</v>
      </c>
      <c r="E386" s="6">
        <v>9532.9721628000007</v>
      </c>
      <c r="F386" s="6">
        <v>69.8750132070695</v>
      </c>
      <c r="G386" s="6">
        <v>30.1249867929305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6664.2901548999998</v>
      </c>
      <c r="E387" s="6">
        <v>10538.969638</v>
      </c>
      <c r="F387" s="6">
        <v>38.738531157045202</v>
      </c>
      <c r="G387" s="6">
        <v>61.261468842954798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8061.5924043000005</v>
      </c>
      <c r="E388" s="6">
        <v>6644.2950917999997</v>
      </c>
      <c r="F388" s="6">
        <v>54.818809177194701</v>
      </c>
      <c r="G388" s="6">
        <v>45.181190822805299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2685.1770935999998</v>
      </c>
      <c r="E389" s="6">
        <v>5160.9287098000004</v>
      </c>
      <c r="F389" s="6">
        <v>34.223054861641302</v>
      </c>
      <c r="G389" s="6">
        <v>65.776945138358798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6664.8243708</v>
      </c>
      <c r="E390" s="6">
        <v>9072.9326762000001</v>
      </c>
      <c r="F390" s="6">
        <v>42.349264580053202</v>
      </c>
      <c r="G390" s="6">
        <v>57.650735419946798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495.7283218</v>
      </c>
      <c r="E391" s="6">
        <v>345.14342049999999</v>
      </c>
      <c r="F391" s="6">
        <v>58.954094526242002</v>
      </c>
      <c r="G391" s="6">
        <v>41.045905473757998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6532.3894019999998</v>
      </c>
      <c r="E392" s="6">
        <v>2267.8534380999999</v>
      </c>
      <c r="F392" s="6">
        <v>74.229649348242006</v>
      </c>
      <c r="G392" s="6">
        <v>25.770350651758001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677.68318490000001</v>
      </c>
      <c r="E393" s="6">
        <v>1310.4613606</v>
      </c>
      <c r="F393" s="6">
        <v>34.086213018760603</v>
      </c>
      <c r="G393" s="6">
        <v>65.913786981239397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9722.7028962000004</v>
      </c>
      <c r="E394" s="6">
        <v>4161.9141541999998</v>
      </c>
      <c r="F394" s="6">
        <v>70.024998607504997</v>
      </c>
      <c r="G394" s="6">
        <v>29.975001392494999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3103.8298582000002</v>
      </c>
      <c r="E395" s="6">
        <v>5297.9437183999999</v>
      </c>
      <c r="F395" s="6">
        <v>36.942555400975799</v>
      </c>
      <c r="G395" s="6">
        <v>63.057444599024201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4822.1271665000004</v>
      </c>
      <c r="E396" s="6">
        <v>6806.5892511000002</v>
      </c>
      <c r="F396" s="6">
        <v>41.467407006346299</v>
      </c>
      <c r="G396" s="6">
        <v>58.532592993653701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1256.4343338000001</v>
      </c>
      <c r="E397" s="6">
        <v>1366.7430158</v>
      </c>
      <c r="F397" s="6">
        <v>47.897422337517099</v>
      </c>
      <c r="G397" s="6">
        <v>52.102577662482901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35127.911311199998</v>
      </c>
      <c r="E398" s="6">
        <v>8119.8449930999996</v>
      </c>
      <c r="F398" s="6">
        <v>81.224817916640305</v>
      </c>
      <c r="G398" s="6">
        <v>18.775182083359699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274.19375209999998</v>
      </c>
      <c r="E399" s="6">
        <v>368.60124430000002</v>
      </c>
      <c r="F399" s="6">
        <v>42.656485136884001</v>
      </c>
      <c r="G399" s="6">
        <v>57.343514863115999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31647.326905499998</v>
      </c>
      <c r="E400" s="6">
        <v>9551.5270354000004</v>
      </c>
      <c r="F400" s="6">
        <v>76.816037045346604</v>
      </c>
      <c r="G400" s="6">
        <v>23.183962954653399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474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467</v>
      </c>
      <c r="F410" s="5" t="s">
        <v>431</v>
      </c>
      <c r="G410" s="5" t="s">
        <v>468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37.483539800000003</v>
      </c>
      <c r="E411" s="6">
        <v>69.269777099999999</v>
      </c>
      <c r="F411" s="6">
        <v>35.112295232111897</v>
      </c>
      <c r="G411" s="6">
        <v>64.887704767888096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63.341336400000003</v>
      </c>
      <c r="E412" s="6">
        <v>50.015775900000001</v>
      </c>
      <c r="F412" s="6">
        <v>55.877690525819801</v>
      </c>
      <c r="G412" s="6">
        <v>44.122309474180199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13.58794</v>
      </c>
      <c r="E413" s="6">
        <v>93.417087499999994</v>
      </c>
      <c r="F413" s="6">
        <v>12.698412698412699</v>
      </c>
      <c r="G413" s="6">
        <v>87.301587301587304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117.1959825</v>
      </c>
      <c r="E414" s="6">
        <v>259.86935249999999</v>
      </c>
      <c r="F414" s="6">
        <v>31.081081081081098</v>
      </c>
      <c r="G414" s="6">
        <v>68.918918918918905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4.0592886000000004</v>
      </c>
      <c r="E415" s="6">
        <v>83.574208999999996</v>
      </c>
      <c r="F415" s="6">
        <v>4.6321198071181398</v>
      </c>
      <c r="G415" s="6">
        <v>95.367880192881898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65.300084900000002</v>
      </c>
      <c r="E416" s="6">
        <v>228.85481559999999</v>
      </c>
      <c r="F416" s="6">
        <v>22.199217075426599</v>
      </c>
      <c r="G416" s="6">
        <v>77.800782924573397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0</v>
      </c>
      <c r="E417" s="6">
        <v>15.853659</v>
      </c>
      <c r="F417" s="6">
        <v>0</v>
      </c>
      <c r="G417" s="6">
        <v>100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0</v>
      </c>
      <c r="E418" s="6">
        <v>7.9268295000000002</v>
      </c>
      <c r="F418" s="6">
        <v>0</v>
      </c>
      <c r="G418" s="6">
        <v>100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335.15508290000002</v>
      </c>
      <c r="E419" s="6">
        <v>1376.6330043999999</v>
      </c>
      <c r="F419" s="6">
        <v>19.579239123496901</v>
      </c>
      <c r="G419" s="6">
        <v>80.420760876503195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517.07632909999995</v>
      </c>
      <c r="E420" s="6">
        <v>1253.2989090000001</v>
      </c>
      <c r="F420" s="6">
        <v>29.207160039977499</v>
      </c>
      <c r="G420" s="6">
        <v>70.792839960022505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180.55905250000001</v>
      </c>
      <c r="E421" s="6">
        <v>283.7749427</v>
      </c>
      <c r="F421" s="6">
        <v>38.885598376709197</v>
      </c>
      <c r="G421" s="6">
        <v>61.114401623290803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665.87609110000005</v>
      </c>
      <c r="E422" s="6">
        <v>641.13850690000004</v>
      </c>
      <c r="F422" s="6">
        <v>50.946339246625598</v>
      </c>
      <c r="G422" s="6">
        <v>49.053660753374402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492.30199340000001</v>
      </c>
      <c r="E423" s="6">
        <v>1373.3457122</v>
      </c>
      <c r="F423" s="6">
        <v>26.387725395437101</v>
      </c>
      <c r="G423" s="6">
        <v>73.612274604562899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567.41563240000005</v>
      </c>
      <c r="E424" s="6">
        <v>1026.0907058</v>
      </c>
      <c r="F424" s="6">
        <v>35.607993441742103</v>
      </c>
      <c r="G424" s="6">
        <v>64.392006558257904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129.93353279999999</v>
      </c>
      <c r="E425" s="6">
        <v>514.32023400000003</v>
      </c>
      <c r="F425" s="6">
        <v>20.168067226890798</v>
      </c>
      <c r="G425" s="6">
        <v>79.831932773109301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317.61530240000002</v>
      </c>
      <c r="E426" s="6">
        <v>521.53876360000004</v>
      </c>
      <c r="F426" s="6">
        <v>37.8494623655914</v>
      </c>
      <c r="G426" s="6">
        <v>62.1505376344086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475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467</v>
      </c>
      <c r="F436" s="5" t="s">
        <v>431</v>
      </c>
      <c r="G436" s="5" t="s">
        <v>468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1193.08043</v>
      </c>
      <c r="E437" s="6">
        <v>3810.1886258999998</v>
      </c>
      <c r="F437" s="6">
        <v>23.846017806959299</v>
      </c>
      <c r="G437" s="6">
        <v>76.153982193040704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2313.8207588</v>
      </c>
      <c r="E438" s="6">
        <v>3988.7336587999998</v>
      </c>
      <c r="F438" s="6">
        <v>36.712428096433598</v>
      </c>
      <c r="G438" s="6">
        <v>63.287571903566402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1470.5981280000001</v>
      </c>
      <c r="E439" s="6">
        <v>2316.5504814000001</v>
      </c>
      <c r="F439" s="6">
        <v>38.831275972373</v>
      </c>
      <c r="G439" s="6">
        <v>61.168724027627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4011.1440822999998</v>
      </c>
      <c r="E440" s="6">
        <v>3785.1870147999998</v>
      </c>
      <c r="F440" s="6">
        <v>51.449124368153399</v>
      </c>
      <c r="G440" s="6">
        <v>48.550875631846601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574.02396710000005</v>
      </c>
      <c r="E441" s="6">
        <v>841.39458690000004</v>
      </c>
      <c r="F441" s="6">
        <v>40.5550687093791</v>
      </c>
      <c r="G441" s="6">
        <v>59.4449312906209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2644.0929381999999</v>
      </c>
      <c r="E442" s="6">
        <v>1768.7599591000001</v>
      </c>
      <c r="F442" s="6">
        <v>59.9179940898956</v>
      </c>
      <c r="G442" s="6">
        <v>40.0820059101044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76.954036000000002</v>
      </c>
      <c r="E443" s="6">
        <v>153.908072</v>
      </c>
      <c r="F443" s="6">
        <v>33.3333333333333</v>
      </c>
      <c r="G443" s="6">
        <v>66.6666666666667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306.68446699999998</v>
      </c>
      <c r="E444" s="6">
        <v>312.34285199999999</v>
      </c>
      <c r="F444" s="6">
        <v>49.542961608775101</v>
      </c>
      <c r="G444" s="6">
        <v>50.457038391224899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648.8745222</v>
      </c>
      <c r="E445" s="6">
        <v>1737.3444059000001</v>
      </c>
      <c r="F445" s="6">
        <v>27.1925813075609</v>
      </c>
      <c r="G445" s="6">
        <v>72.8074186924391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2454.4146082000002</v>
      </c>
      <c r="E446" s="6">
        <v>2855.1223454999999</v>
      </c>
      <c r="F446" s="6">
        <v>46.226528407333497</v>
      </c>
      <c r="G446" s="6">
        <v>53.773471592666503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124.208759</v>
      </c>
      <c r="E447" s="6">
        <v>336.3127733</v>
      </c>
      <c r="F447" s="6">
        <v>26.9713249627351</v>
      </c>
      <c r="G447" s="6">
        <v>73.028675037264904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197.6318966</v>
      </c>
      <c r="E448" s="6">
        <v>289.00145750000001</v>
      </c>
      <c r="F448" s="6">
        <v>40.612073737836702</v>
      </c>
      <c r="G448" s="6">
        <v>59.387926262163298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303.16440740000002</v>
      </c>
      <c r="E449" s="6">
        <v>543.43199670000001</v>
      </c>
      <c r="F449" s="6">
        <v>35.809791528974003</v>
      </c>
      <c r="G449" s="6">
        <v>64.190208471025997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505.28118810000001</v>
      </c>
      <c r="E450" s="6">
        <v>408.12653119999999</v>
      </c>
      <c r="F450" s="6">
        <v>55.318252454361499</v>
      </c>
      <c r="G450" s="6">
        <v>44.681747545638501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717.46207960000004</v>
      </c>
      <c r="E451" s="6">
        <v>910.53624669999999</v>
      </c>
      <c r="F451" s="6">
        <v>44.070197616885601</v>
      </c>
      <c r="G451" s="6">
        <v>55.929802383114399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1124.239568</v>
      </c>
      <c r="E452" s="6">
        <v>508.88492780000001</v>
      </c>
      <c r="F452" s="6">
        <v>68.8397957958056</v>
      </c>
      <c r="G452" s="6">
        <v>31.1602042041944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476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477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478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467</v>
      </c>
      <c r="F16" s="5" t="s">
        <v>431</v>
      </c>
      <c r="G16" s="5" t="s">
        <v>468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800088.10169839999</v>
      </c>
      <c r="E17" s="6">
        <v>1415703.8557861</v>
      </c>
      <c r="F17" s="6">
        <v>36.108448674338</v>
      </c>
      <c r="G17" s="6">
        <v>63.891551325662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4287052.8645564998</v>
      </c>
      <c r="E18" s="6">
        <v>1354610.1778895</v>
      </c>
      <c r="F18" s="6">
        <v>75.989169014564297</v>
      </c>
      <c r="G18" s="6">
        <v>24.0108309854357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7086.5405094999996</v>
      </c>
      <c r="E19" s="6">
        <v>7427.2103262999999</v>
      </c>
      <c r="F19" s="6">
        <v>48.826389467980597</v>
      </c>
      <c r="G19" s="6">
        <v>51.173610532019403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11110.033697499999</v>
      </c>
      <c r="E20" s="6">
        <v>3883.2154454000001</v>
      </c>
      <c r="F20" s="6">
        <v>74.100240659050996</v>
      </c>
      <c r="G20" s="6">
        <v>25.899759340949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793001.56118890003</v>
      </c>
      <c r="E21" s="6">
        <v>1408276.6454598</v>
      </c>
      <c r="F21" s="6">
        <v>36.024595109956202</v>
      </c>
      <c r="G21" s="6">
        <v>63.975404890043798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4275942.8308589999</v>
      </c>
      <c r="E22" s="6">
        <v>1350726.9624441001</v>
      </c>
      <c r="F22" s="6">
        <v>75.994202395673796</v>
      </c>
      <c r="G22" s="6">
        <v>24.005797604326201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479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467</v>
      </c>
      <c r="F32" s="5" t="s">
        <v>431</v>
      </c>
      <c r="G32" s="5" t="s">
        <v>468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800088.10169839999</v>
      </c>
      <c r="E33" s="6">
        <v>1415703.8557861</v>
      </c>
      <c r="F33" s="6">
        <v>36.108448674338</v>
      </c>
      <c r="G33" s="6">
        <v>63.891551325662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4287052.8645564998</v>
      </c>
      <c r="E34" s="6">
        <v>1354610.1778895</v>
      </c>
      <c r="F34" s="6">
        <v>75.989169014564297</v>
      </c>
      <c r="G34" s="6">
        <v>24.0108309854357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30450.672229899999</v>
      </c>
      <c r="E35" s="6">
        <v>6575.0644456</v>
      </c>
      <c r="F35" s="6">
        <v>82.241907829613197</v>
      </c>
      <c r="G35" s="6">
        <v>17.758092170386799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109655.33173400001</v>
      </c>
      <c r="E36" s="6">
        <v>10617.931590599999</v>
      </c>
      <c r="F36" s="6">
        <v>91.171827140048805</v>
      </c>
      <c r="G36" s="6">
        <v>8.8281728599512199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6388.4271308999996</v>
      </c>
      <c r="E37" s="6">
        <v>2434.9767037000001</v>
      </c>
      <c r="F37" s="6">
        <v>72.403204598303603</v>
      </c>
      <c r="G37" s="6">
        <v>27.596795401696401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27921.910866099999</v>
      </c>
      <c r="E38" s="6">
        <v>2154.6853087</v>
      </c>
      <c r="F38" s="6">
        <v>92.836006786880603</v>
      </c>
      <c r="G38" s="6">
        <v>7.1639932131194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8587.7583699999996</v>
      </c>
      <c r="E39" s="6">
        <v>5219.3933064000003</v>
      </c>
      <c r="F39" s="6">
        <v>62.197899836783201</v>
      </c>
      <c r="G39" s="6">
        <v>37.802100163216799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85345.0819567</v>
      </c>
      <c r="E40" s="6">
        <v>11364.766347799999</v>
      </c>
      <c r="F40" s="6">
        <v>88.248594587784893</v>
      </c>
      <c r="G40" s="6">
        <v>11.751405412215099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7665.6847398</v>
      </c>
      <c r="E41" s="6">
        <v>3281.1872417999998</v>
      </c>
      <c r="F41" s="6">
        <v>70.026257296923106</v>
      </c>
      <c r="G41" s="6">
        <v>29.973742703076901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21360.1989192</v>
      </c>
      <c r="E42" s="6">
        <v>2295.9291010000002</v>
      </c>
      <c r="F42" s="6">
        <v>90.294569343556503</v>
      </c>
      <c r="G42" s="6">
        <v>9.7054306564434505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35658.056208100003</v>
      </c>
      <c r="E43" s="6">
        <v>16640.159728400002</v>
      </c>
      <c r="F43" s="6">
        <v>68.182165623767503</v>
      </c>
      <c r="G43" s="6">
        <v>31.817834376232501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95147.382685200006</v>
      </c>
      <c r="E44" s="6">
        <v>11012.4013287</v>
      </c>
      <c r="F44" s="6">
        <v>89.626578999766906</v>
      </c>
      <c r="G44" s="6">
        <v>10.373421000233099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167014.45756159999</v>
      </c>
      <c r="E45" s="6">
        <v>130812.61025100001</v>
      </c>
      <c r="F45" s="6">
        <v>56.077662379125798</v>
      </c>
      <c r="G45" s="6">
        <v>43.922337620874202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417449.64472400001</v>
      </c>
      <c r="E46" s="6">
        <v>77238.2874667</v>
      </c>
      <c r="F46" s="6">
        <v>84.386462163195603</v>
      </c>
      <c r="G46" s="6">
        <v>15.613537836804401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8195.5081377000006</v>
      </c>
      <c r="E47" s="6">
        <v>2681.5002878</v>
      </c>
      <c r="F47" s="6">
        <v>75.347079059776206</v>
      </c>
      <c r="G47" s="6">
        <v>24.652920940223801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18280.103307599999</v>
      </c>
      <c r="E48" s="6">
        <v>1339.8882771000001</v>
      </c>
      <c r="F48" s="6">
        <v>93.170800959237596</v>
      </c>
      <c r="G48" s="6">
        <v>6.8291990407624201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480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467</v>
      </c>
      <c r="F58" s="5" t="s">
        <v>431</v>
      </c>
      <c r="G58" s="5" t="s">
        <v>468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793001.56118890003</v>
      </c>
      <c r="E59" s="6">
        <v>1408276.6454598</v>
      </c>
      <c r="F59" s="6">
        <v>36.024595109956202</v>
      </c>
      <c r="G59" s="6">
        <v>63.975404890043798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4275942.8308589999</v>
      </c>
      <c r="E60" s="6">
        <v>1350726.9624441001</v>
      </c>
      <c r="F60" s="6">
        <v>75.994202395673796</v>
      </c>
      <c r="G60" s="6">
        <v>24.005797604326201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2035.5028745</v>
      </c>
      <c r="E61" s="6">
        <v>1271.7294027</v>
      </c>
      <c r="F61" s="6">
        <v>61.547018893493501</v>
      </c>
      <c r="G61" s="6">
        <v>38.452981106506499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5217.3053284999996</v>
      </c>
      <c r="E62" s="6">
        <v>1060.4623959999999</v>
      </c>
      <c r="F62" s="6">
        <v>83.107651596261306</v>
      </c>
      <c r="G62" s="6">
        <v>16.892348403738701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6245.4115736000003</v>
      </c>
      <c r="E63" s="6">
        <v>2974.2823272000001</v>
      </c>
      <c r="F63" s="6">
        <v>67.7399015715487</v>
      </c>
      <c r="G63" s="6">
        <v>32.2600984284513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53869.480297599999</v>
      </c>
      <c r="E64" s="6">
        <v>5684.8258084999998</v>
      </c>
      <c r="F64" s="6">
        <v>90.454383267647998</v>
      </c>
      <c r="G64" s="6">
        <v>9.5456167323519807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22723.608500599999</v>
      </c>
      <c r="E65" s="6">
        <v>5189.4118589999998</v>
      </c>
      <c r="F65" s="6">
        <v>81.408633705183306</v>
      </c>
      <c r="G65" s="6">
        <v>18.591366294816702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94260.365033199996</v>
      </c>
      <c r="E66" s="6">
        <v>9766.6146060999999</v>
      </c>
      <c r="F66" s="6">
        <v>90.6114599885871</v>
      </c>
      <c r="G66" s="6">
        <v>9.3885400114128696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3662.6817910999998</v>
      </c>
      <c r="E67" s="6">
        <v>1895.6709117</v>
      </c>
      <c r="F67" s="6">
        <v>65.895094948813494</v>
      </c>
      <c r="G67" s="6">
        <v>34.104905051186499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19343.947830900001</v>
      </c>
      <c r="E68" s="6">
        <v>1367.6994697</v>
      </c>
      <c r="F68" s="6">
        <v>93.396471802315901</v>
      </c>
      <c r="G68" s="6">
        <v>6.6035281976841098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3374.9845332999998</v>
      </c>
      <c r="E69" s="6">
        <v>2382.2342755</v>
      </c>
      <c r="F69" s="6">
        <v>58.621786758239601</v>
      </c>
      <c r="G69" s="6">
        <v>41.378213241760399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13260.1930147</v>
      </c>
      <c r="E70" s="6">
        <v>4738.5881830999997</v>
      </c>
      <c r="F70" s="6">
        <v>73.672727441793697</v>
      </c>
      <c r="G70" s="6">
        <v>26.3272725582063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41026.298993099997</v>
      </c>
      <c r="E71" s="6">
        <v>13653.8086527</v>
      </c>
      <c r="F71" s="6">
        <v>75.029660253880706</v>
      </c>
      <c r="G71" s="6">
        <v>24.970339746119301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80208.665110400005</v>
      </c>
      <c r="E72" s="6">
        <v>18214.227246499999</v>
      </c>
      <c r="F72" s="6">
        <v>81.4939118224124</v>
      </c>
      <c r="G72" s="6">
        <v>18.5060881775876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8163.3794950000001</v>
      </c>
      <c r="E73" s="6">
        <v>5089.2504514000002</v>
      </c>
      <c r="F73" s="6">
        <v>61.5981848736185</v>
      </c>
      <c r="G73" s="6">
        <v>38.4018151263815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84214.536633700001</v>
      </c>
      <c r="E74" s="6">
        <v>11227.833430799999</v>
      </c>
      <c r="F74" s="6">
        <v>88.236007317072904</v>
      </c>
      <c r="G74" s="6">
        <v>11.7639926829271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22144.849401700001</v>
      </c>
      <c r="E75" s="6">
        <v>23112.434378800001</v>
      </c>
      <c r="F75" s="6">
        <v>48.931017400654397</v>
      </c>
      <c r="G75" s="6">
        <v>51.068982599345603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81932.792646200003</v>
      </c>
      <c r="E76" s="6">
        <v>13319.923570200001</v>
      </c>
      <c r="F76" s="6">
        <v>86.016227043920594</v>
      </c>
      <c r="G76" s="6">
        <v>13.983772956079401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2711.9182789000001</v>
      </c>
      <c r="E77" s="6">
        <v>1019.1206187</v>
      </c>
      <c r="F77" s="6">
        <v>72.6853392132805</v>
      </c>
      <c r="G77" s="6">
        <v>27.3146607867195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9680.7698990000008</v>
      </c>
      <c r="E78" s="6">
        <v>1139.1912018999999</v>
      </c>
      <c r="F78" s="6">
        <v>89.471392814848102</v>
      </c>
      <c r="G78" s="6">
        <v>10.5286071851519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3600.8218812999999</v>
      </c>
      <c r="E79" s="6">
        <v>1600.2956528</v>
      </c>
      <c r="F79" s="6">
        <v>69.231696028632101</v>
      </c>
      <c r="G79" s="6">
        <v>30.768303971367899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10821.3734496</v>
      </c>
      <c r="E80" s="6">
        <v>1288.5090172</v>
      </c>
      <c r="F80" s="6">
        <v>89.359855302208501</v>
      </c>
      <c r="G80" s="6">
        <v>10.6401446977915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19236.940955499998</v>
      </c>
      <c r="E81" s="6">
        <v>12525.030493599999</v>
      </c>
      <c r="F81" s="6">
        <v>60.565953805254402</v>
      </c>
      <c r="G81" s="6">
        <v>39.434046194745598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76993.797900399994</v>
      </c>
      <c r="E82" s="6">
        <v>18620.2306513</v>
      </c>
      <c r="F82" s="6">
        <v>80.525628996761995</v>
      </c>
      <c r="G82" s="6">
        <v>19.474371003238002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34971.048906299999</v>
      </c>
      <c r="E83" s="6">
        <v>16293.1560653</v>
      </c>
      <c r="F83" s="6">
        <v>68.217285190853403</v>
      </c>
      <c r="G83" s="6">
        <v>31.782714809146601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94294.175823900005</v>
      </c>
      <c r="E84" s="6">
        <v>10942.619201400001</v>
      </c>
      <c r="F84" s="6">
        <v>89.601907584919104</v>
      </c>
      <c r="G84" s="6">
        <v>10.3980924150809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3612.2278649999998</v>
      </c>
      <c r="E85" s="6">
        <v>4375.8453465000002</v>
      </c>
      <c r="F85" s="6">
        <v>45.220264879391301</v>
      </c>
      <c r="G85" s="6">
        <v>54.779735120608699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16761.3325262</v>
      </c>
      <c r="E86" s="6">
        <v>3600.5942638000001</v>
      </c>
      <c r="F86" s="6">
        <v>82.317025785750801</v>
      </c>
      <c r="G86" s="6">
        <v>17.682974214249199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165757.74785469999</v>
      </c>
      <c r="E87" s="6">
        <v>130003.4502167</v>
      </c>
      <c r="F87" s="6">
        <v>56.044453747000397</v>
      </c>
      <c r="G87" s="6">
        <v>43.955546252999603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415309.10136109998</v>
      </c>
      <c r="E88" s="6">
        <v>76912.700571099995</v>
      </c>
      <c r="F88" s="6">
        <v>84.374381575708</v>
      </c>
      <c r="G88" s="6">
        <v>15.625618424292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4948.5378424</v>
      </c>
      <c r="E89" s="6">
        <v>1917.7336545000001</v>
      </c>
      <c r="F89" s="6">
        <v>72.070232652964194</v>
      </c>
      <c r="G89" s="6">
        <v>27.929767347035799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14554.504490200001</v>
      </c>
      <c r="E90" s="6">
        <v>988.22401879999995</v>
      </c>
      <c r="F90" s="6">
        <v>93.641888435304196</v>
      </c>
      <c r="G90" s="6">
        <v>6.3581115646958004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2018.5427841000001</v>
      </c>
      <c r="E91" s="6">
        <v>1162.1499074000001</v>
      </c>
      <c r="F91" s="6">
        <v>63.4623643300813</v>
      </c>
      <c r="G91" s="6">
        <v>36.5376356699187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5224.5968032000001</v>
      </c>
      <c r="E92" s="6">
        <v>906.71050160000004</v>
      </c>
      <c r="F92" s="6">
        <v>85.211791604538107</v>
      </c>
      <c r="G92" s="6">
        <v>14.788208395461901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1637.8871408</v>
      </c>
      <c r="E93" s="6">
        <v>497.87164200000001</v>
      </c>
      <c r="F93" s="6">
        <v>76.688770004855797</v>
      </c>
      <c r="G93" s="6">
        <v>23.311229995144199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5770.2211655000001</v>
      </c>
      <c r="E94" s="6">
        <v>634.02004839999995</v>
      </c>
      <c r="F94" s="6">
        <v>90.099997373242303</v>
      </c>
      <c r="G94" s="6">
        <v>9.9000026267577095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479.52982379999997</v>
      </c>
      <c r="E95" s="6">
        <v>393.68992409999998</v>
      </c>
      <c r="F95" s="6">
        <v>54.915137335500901</v>
      </c>
      <c r="G95" s="6">
        <v>45.084862664499099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9156.7774422999992</v>
      </c>
      <c r="E96" s="6">
        <v>1481.0028129</v>
      </c>
      <c r="F96" s="6">
        <v>86.077896164699894</v>
      </c>
      <c r="G96" s="6">
        <v>13.922103835300099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2294.8729859999999</v>
      </c>
      <c r="E97" s="6">
        <v>1212.7657420999999</v>
      </c>
      <c r="F97" s="6">
        <v>65.425009925211896</v>
      </c>
      <c r="G97" s="6">
        <v>34.574990074788097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15444.007658500001</v>
      </c>
      <c r="E98" s="6">
        <v>1782.353613</v>
      </c>
      <c r="F98" s="6">
        <v>89.653336622233695</v>
      </c>
      <c r="G98" s="6">
        <v>10.3466633777663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414.745091</v>
      </c>
      <c r="E99" s="6">
        <v>369.0866742</v>
      </c>
      <c r="F99" s="6">
        <v>52.912513808900698</v>
      </c>
      <c r="G99" s="6">
        <v>47.087486191099302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680.16034360000003</v>
      </c>
      <c r="E100" s="6">
        <v>163.00789990000001</v>
      </c>
      <c r="F100" s="6">
        <v>80.667215451171103</v>
      </c>
      <c r="G100" s="6">
        <v>19.332784548828901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34509.2540534</v>
      </c>
      <c r="E101" s="6">
        <v>12605.4511578</v>
      </c>
      <c r="F101" s="6">
        <v>73.245187248240597</v>
      </c>
      <c r="G101" s="6">
        <v>26.754812751759399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78729.759949700005</v>
      </c>
      <c r="E102" s="6">
        <v>3580.5348402</v>
      </c>
      <c r="F102" s="6">
        <v>95.649955027691902</v>
      </c>
      <c r="G102" s="6">
        <v>4.3500449723080701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481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467</v>
      </c>
      <c r="F112" s="5" t="s">
        <v>431</v>
      </c>
      <c r="G112" s="5" t="s">
        <v>468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36282.572202299998</v>
      </c>
      <c r="E113" s="6">
        <v>37342.537125399998</v>
      </c>
      <c r="F113" s="6">
        <v>49.280160713662099</v>
      </c>
      <c r="G113" s="6">
        <v>50.719839286337901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445953.7963709</v>
      </c>
      <c r="E114" s="6">
        <v>54216.094312499998</v>
      </c>
      <c r="F114" s="6">
        <v>89.160464209786298</v>
      </c>
      <c r="G114" s="6">
        <v>10.8395357902137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6456.9670452999999</v>
      </c>
      <c r="E115" s="6">
        <v>7336.3277681999998</v>
      </c>
      <c r="F115" s="6">
        <v>46.812361604714901</v>
      </c>
      <c r="G115" s="6">
        <v>53.187638395285099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145546.27274300001</v>
      </c>
      <c r="E116" s="6">
        <v>15036.4324428</v>
      </c>
      <c r="F116" s="6">
        <v>90.636331337548299</v>
      </c>
      <c r="G116" s="6">
        <v>9.3636686624517296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9288.8869040000009</v>
      </c>
      <c r="E117" s="6">
        <v>29990.349810399999</v>
      </c>
      <c r="F117" s="6">
        <v>23.648338615996199</v>
      </c>
      <c r="G117" s="6">
        <v>76.351661384003805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47064.916337199997</v>
      </c>
      <c r="E118" s="6">
        <v>21385.846956400001</v>
      </c>
      <c r="F118" s="6">
        <v>68.757328731789997</v>
      </c>
      <c r="G118" s="6">
        <v>31.24267126821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54074.121401099997</v>
      </c>
      <c r="E119" s="6">
        <v>109766.55961900001</v>
      </c>
      <c r="F119" s="6">
        <v>33.004087302631604</v>
      </c>
      <c r="G119" s="6">
        <v>66.995912697368396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153137.24415129999</v>
      </c>
      <c r="E120" s="6">
        <v>85019.074828500001</v>
      </c>
      <c r="F120" s="6">
        <v>64.301146745675396</v>
      </c>
      <c r="G120" s="6">
        <v>35.698853254324597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45407.267823599999</v>
      </c>
      <c r="E121" s="6">
        <v>135068.5037838</v>
      </c>
      <c r="F121" s="6">
        <v>25.159758242994101</v>
      </c>
      <c r="G121" s="6">
        <v>74.840241757005899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121551.4046711</v>
      </c>
      <c r="E122" s="6">
        <v>93732.823737500003</v>
      </c>
      <c r="F122" s="6">
        <v>56.460896169505197</v>
      </c>
      <c r="G122" s="6">
        <v>43.539103830494803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40209.0639734</v>
      </c>
      <c r="E123" s="6">
        <v>47573.918023799997</v>
      </c>
      <c r="F123" s="6">
        <v>45.805078682201199</v>
      </c>
      <c r="G123" s="6">
        <v>54.194921317798801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67787.424135599998</v>
      </c>
      <c r="E124" s="6">
        <v>25010.593879399999</v>
      </c>
      <c r="F124" s="6">
        <v>73.048353386860896</v>
      </c>
      <c r="G124" s="6">
        <v>26.951646613139101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85961.586910500002</v>
      </c>
      <c r="E125" s="6">
        <v>217697.76956270001</v>
      </c>
      <c r="F125" s="6">
        <v>28.308558612810799</v>
      </c>
      <c r="G125" s="6">
        <v>71.691441387189201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253061.8717285</v>
      </c>
      <c r="E126" s="6">
        <v>167369.77179920001</v>
      </c>
      <c r="F126" s="6">
        <v>60.190966979826598</v>
      </c>
      <c r="G126" s="6">
        <v>39.809033020173402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129663.55040579999</v>
      </c>
      <c r="E127" s="6">
        <v>211602.76542909999</v>
      </c>
      <c r="F127" s="6">
        <v>37.994828199959102</v>
      </c>
      <c r="G127" s="6">
        <v>62.005171800040898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521884.1245035</v>
      </c>
      <c r="E128" s="6">
        <v>171374.55966880001</v>
      </c>
      <c r="F128" s="6">
        <v>75.279853886950093</v>
      </c>
      <c r="G128" s="6">
        <v>24.7201461130499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28858.357051899999</v>
      </c>
      <c r="E129" s="6">
        <v>31428.649204500001</v>
      </c>
      <c r="F129" s="6">
        <v>47.868286789968799</v>
      </c>
      <c r="G129" s="6">
        <v>52.131713210031201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288176.90958610002</v>
      </c>
      <c r="E130" s="6">
        <v>46966.084157400001</v>
      </c>
      <c r="F130" s="6">
        <v>85.986255110752694</v>
      </c>
      <c r="G130" s="6">
        <v>14.013744889247301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82043.463545799998</v>
      </c>
      <c r="E131" s="6">
        <v>71805.574800300004</v>
      </c>
      <c r="F131" s="6">
        <v>53.327251458819198</v>
      </c>
      <c r="G131" s="6">
        <v>46.672748541180702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529362.89116610005</v>
      </c>
      <c r="E132" s="6">
        <v>131255.0704811</v>
      </c>
      <c r="F132" s="6">
        <v>80.131471122307104</v>
      </c>
      <c r="G132" s="6">
        <v>19.868528877692899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87881.756908900003</v>
      </c>
      <c r="E133" s="6">
        <v>129376.09476009999</v>
      </c>
      <c r="F133" s="6">
        <v>40.450439988144097</v>
      </c>
      <c r="G133" s="6">
        <v>59.549560011855903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846803.9638724</v>
      </c>
      <c r="E134" s="6">
        <v>195992.18444539999</v>
      </c>
      <c r="F134" s="6">
        <v>81.205129616026397</v>
      </c>
      <c r="G134" s="6">
        <v>18.794870383973599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12201.6913104</v>
      </c>
      <c r="E135" s="6">
        <v>10275.480383100001</v>
      </c>
      <c r="F135" s="6">
        <v>54.2848160648633</v>
      </c>
      <c r="G135" s="6">
        <v>45.7151839351367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105669.60389300001</v>
      </c>
      <c r="E136" s="6">
        <v>19846.224339699998</v>
      </c>
      <c r="F136" s="6">
        <v>84.188269623727393</v>
      </c>
      <c r="G136" s="6">
        <v>15.8117303762726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6601.9882066</v>
      </c>
      <c r="E137" s="6">
        <v>3374.4082987000002</v>
      </c>
      <c r="F137" s="6">
        <v>66.176080743108699</v>
      </c>
      <c r="G137" s="6">
        <v>33.823919256891301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148497.6985537</v>
      </c>
      <c r="E138" s="6">
        <v>9925.9049391000008</v>
      </c>
      <c r="F138" s="6">
        <v>93.734579494304299</v>
      </c>
      <c r="G138" s="6">
        <v>6.2654205056957402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13287.529568399999</v>
      </c>
      <c r="E139" s="6">
        <v>18033.422272799999</v>
      </c>
      <c r="F139" s="6">
        <v>42.4237731847006</v>
      </c>
      <c r="G139" s="6">
        <v>57.5762268152994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38017.560461300003</v>
      </c>
      <c r="E140" s="6">
        <v>14063.487700199999</v>
      </c>
      <c r="F140" s="6">
        <v>72.996918847351097</v>
      </c>
      <c r="G140" s="6">
        <v>27.0030811526489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12326.182947400001</v>
      </c>
      <c r="E141" s="6">
        <v>11741.851502899999</v>
      </c>
      <c r="F141" s="6">
        <v>51.213916004870804</v>
      </c>
      <c r="G141" s="6">
        <v>48.786083995129196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50361.517030700001</v>
      </c>
      <c r="E142" s="6">
        <v>7992.4485175999998</v>
      </c>
      <c r="F142" s="6">
        <v>86.303504067800503</v>
      </c>
      <c r="G142" s="6">
        <v>13.6964959321995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23915.122228600001</v>
      </c>
      <c r="E143" s="6">
        <v>20703.976724600001</v>
      </c>
      <c r="F143" s="6">
        <v>53.598397972321301</v>
      </c>
      <c r="G143" s="6">
        <v>46.401602027678699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165238.49219310001</v>
      </c>
      <c r="E144" s="6">
        <v>44132.408848300001</v>
      </c>
      <c r="F144" s="6">
        <v>78.921421922154593</v>
      </c>
      <c r="G144" s="6">
        <v>21.0785780778454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2619.0557053000002</v>
      </c>
      <c r="E145" s="6">
        <v>3847.3596603999999</v>
      </c>
      <c r="F145" s="6">
        <v>40.502435386262597</v>
      </c>
      <c r="G145" s="6">
        <v>59.497564613737403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9146.2714715000002</v>
      </c>
      <c r="E146" s="6">
        <v>2357.3131647</v>
      </c>
      <c r="F146" s="6">
        <v>79.508012160992806</v>
      </c>
      <c r="G146" s="6">
        <v>20.491987839007201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39015.681318499999</v>
      </c>
      <c r="E147" s="6">
        <v>96928.6983702</v>
      </c>
      <c r="F147" s="6">
        <v>28.699738384067299</v>
      </c>
      <c r="G147" s="6">
        <v>71.300261615932698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153634.4979851</v>
      </c>
      <c r="E148" s="6">
        <v>95351.122346699995</v>
      </c>
      <c r="F148" s="6">
        <v>61.7041649956996</v>
      </c>
      <c r="G148" s="6">
        <v>38.2958350043004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83173.953131000002</v>
      </c>
      <c r="E149" s="6">
        <v>220873.00447049999</v>
      </c>
      <c r="F149" s="6">
        <v>27.355627494885901</v>
      </c>
      <c r="G149" s="6">
        <v>72.644372505114106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194777.66454880001</v>
      </c>
      <c r="E150" s="6">
        <v>153133.37785660001</v>
      </c>
      <c r="F150" s="6">
        <v>55.984904417560003</v>
      </c>
      <c r="G150" s="6">
        <v>44.015095582439898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819.30310959999997</v>
      </c>
      <c r="E151" s="6">
        <v>936.60421559999997</v>
      </c>
      <c r="F151" s="6">
        <v>46.659815005138803</v>
      </c>
      <c r="G151" s="6">
        <v>53.340184994861303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1378.7391536</v>
      </c>
      <c r="E152" s="6">
        <v>449.35346759999999</v>
      </c>
      <c r="F152" s="6">
        <v>75.419545903257699</v>
      </c>
      <c r="G152" s="6">
        <v>24.5804540967424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482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467</v>
      </c>
      <c r="F162" s="5" t="s">
        <v>431</v>
      </c>
      <c r="G162" s="5" t="s">
        <v>468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36069.889757299999</v>
      </c>
      <c r="E163" s="6">
        <v>37227.755232000003</v>
      </c>
      <c r="F163" s="6">
        <v>49.210161885235898</v>
      </c>
      <c r="G163" s="6">
        <v>50.789838114764102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445762.18045500002</v>
      </c>
      <c r="E164" s="6">
        <v>54161.174558899998</v>
      </c>
      <c r="F164" s="6">
        <v>89.166104360658593</v>
      </c>
      <c r="G164" s="6">
        <v>10.833895639341399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6304.1027203000003</v>
      </c>
      <c r="E165" s="6">
        <v>7212.3378156999997</v>
      </c>
      <c r="F165" s="6">
        <v>46.640257866037302</v>
      </c>
      <c r="G165" s="6">
        <v>53.359742133962698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144931.418458</v>
      </c>
      <c r="E166" s="6">
        <v>14914.1409828</v>
      </c>
      <c r="F166" s="6">
        <v>90.669655738341902</v>
      </c>
      <c r="G166" s="6">
        <v>9.3303442616581194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9173.6894563000005</v>
      </c>
      <c r="E167" s="6">
        <v>29865.875572000001</v>
      </c>
      <c r="F167" s="6">
        <v>23.4984417722122</v>
      </c>
      <c r="G167" s="6">
        <v>76.501558227787797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46460.560522500004</v>
      </c>
      <c r="E168" s="6">
        <v>21202.874452200002</v>
      </c>
      <c r="F168" s="6">
        <v>68.664206213994404</v>
      </c>
      <c r="G168" s="6">
        <v>31.335793786005599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54069.365303400002</v>
      </c>
      <c r="E169" s="6">
        <v>109726.9254715</v>
      </c>
      <c r="F169" s="6">
        <v>33.010128036236097</v>
      </c>
      <c r="G169" s="6">
        <v>66.989871963763903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153116.6343946</v>
      </c>
      <c r="E170" s="6">
        <v>85019.074828500001</v>
      </c>
      <c r="F170" s="6">
        <v>64.298057143186</v>
      </c>
      <c r="G170" s="6">
        <v>35.701942856814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43469.685899900003</v>
      </c>
      <c r="E171" s="6">
        <v>132121.93568329999</v>
      </c>
      <c r="F171" s="6">
        <v>24.756127603333798</v>
      </c>
      <c r="G171" s="6">
        <v>75.243872396666205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118781.62607870001</v>
      </c>
      <c r="E172" s="6">
        <v>92022.752352700001</v>
      </c>
      <c r="F172" s="6">
        <v>56.346849606519903</v>
      </c>
      <c r="G172" s="6">
        <v>43.653150393480097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40209.0639734</v>
      </c>
      <c r="E173" s="6">
        <v>47573.918023799997</v>
      </c>
      <c r="F173" s="6">
        <v>45.805078682201199</v>
      </c>
      <c r="G173" s="6">
        <v>54.194921317798801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67787.424135599998</v>
      </c>
      <c r="E174" s="6">
        <v>25010.593879399999</v>
      </c>
      <c r="F174" s="6">
        <v>73.048353386860896</v>
      </c>
      <c r="G174" s="6">
        <v>26.951646613139101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85961.586910500002</v>
      </c>
      <c r="E175" s="6">
        <v>217697.76956270001</v>
      </c>
      <c r="F175" s="6">
        <v>28.308558612810799</v>
      </c>
      <c r="G175" s="6">
        <v>71.691441387189201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253061.8717285</v>
      </c>
      <c r="E176" s="6">
        <v>167369.77179920001</v>
      </c>
      <c r="F176" s="6">
        <v>60.190966979826598</v>
      </c>
      <c r="G176" s="6">
        <v>39.809033020173402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129663.55040579999</v>
      </c>
      <c r="E177" s="6">
        <v>211602.76542909999</v>
      </c>
      <c r="F177" s="6">
        <v>37.994828199959102</v>
      </c>
      <c r="G177" s="6">
        <v>62.005171800040898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521884.1245035</v>
      </c>
      <c r="E178" s="6">
        <v>171374.55966880001</v>
      </c>
      <c r="F178" s="6">
        <v>75.279853886950093</v>
      </c>
      <c r="G178" s="6">
        <v>24.7201461130499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28858.357051899999</v>
      </c>
      <c r="E179" s="6">
        <v>31428.649204500001</v>
      </c>
      <c r="F179" s="6">
        <v>47.868286789968799</v>
      </c>
      <c r="G179" s="6">
        <v>52.131713210031201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288176.90958610002</v>
      </c>
      <c r="E180" s="6">
        <v>46966.084157400001</v>
      </c>
      <c r="F180" s="6">
        <v>85.986255110752694</v>
      </c>
      <c r="G180" s="6">
        <v>14.013744889247301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82043.463545799998</v>
      </c>
      <c r="E181" s="6">
        <v>71805.574800300004</v>
      </c>
      <c r="F181" s="6">
        <v>53.327251458819198</v>
      </c>
      <c r="G181" s="6">
        <v>46.672748541180702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529362.89116610005</v>
      </c>
      <c r="E182" s="6">
        <v>131255.0704811</v>
      </c>
      <c r="F182" s="6">
        <v>80.131471122307104</v>
      </c>
      <c r="G182" s="6">
        <v>19.868528877692899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87049.281191600006</v>
      </c>
      <c r="E183" s="6">
        <v>129147.39426099999</v>
      </c>
      <c r="F183" s="6">
        <v>40.263931445460699</v>
      </c>
      <c r="G183" s="6">
        <v>59.736068554539301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844216.29912019998</v>
      </c>
      <c r="E184" s="6">
        <v>195704.02541520001</v>
      </c>
      <c r="F184" s="6">
        <v>81.180863495226504</v>
      </c>
      <c r="G184" s="6">
        <v>18.8191365047735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12201.6913104</v>
      </c>
      <c r="E185" s="6">
        <v>10275.480383100001</v>
      </c>
      <c r="F185" s="6">
        <v>54.2848160648633</v>
      </c>
      <c r="G185" s="6">
        <v>45.7151839351367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105669.60389300001</v>
      </c>
      <c r="E186" s="6">
        <v>19846.224339699998</v>
      </c>
      <c r="F186" s="6">
        <v>84.188269623727393</v>
      </c>
      <c r="G186" s="6">
        <v>15.8117303762726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6601.9882066</v>
      </c>
      <c r="E187" s="6">
        <v>3374.4082987000002</v>
      </c>
      <c r="F187" s="6">
        <v>66.176080743108699</v>
      </c>
      <c r="G187" s="6">
        <v>33.823919256891301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148497.6985537</v>
      </c>
      <c r="E188" s="6">
        <v>9925.9049391000008</v>
      </c>
      <c r="F188" s="6">
        <v>93.734579494304299</v>
      </c>
      <c r="G188" s="6">
        <v>6.2654205056957402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13287.529568399999</v>
      </c>
      <c r="E189" s="6">
        <v>18033.422272799999</v>
      </c>
      <c r="F189" s="6">
        <v>42.4237731847006</v>
      </c>
      <c r="G189" s="6">
        <v>57.5762268152994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38017.560461300003</v>
      </c>
      <c r="E190" s="6">
        <v>14063.487700199999</v>
      </c>
      <c r="F190" s="6">
        <v>72.996918847351097</v>
      </c>
      <c r="G190" s="6">
        <v>27.0030811526489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12326.182947400001</v>
      </c>
      <c r="E191" s="6">
        <v>11741.851502899999</v>
      </c>
      <c r="F191" s="6">
        <v>51.213916004870804</v>
      </c>
      <c r="G191" s="6">
        <v>48.786083995129196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50361.517030700001</v>
      </c>
      <c r="E192" s="6">
        <v>7992.4485175999998</v>
      </c>
      <c r="F192" s="6">
        <v>86.303504067800503</v>
      </c>
      <c r="G192" s="6">
        <v>13.6964959321995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23915.122228600001</v>
      </c>
      <c r="E193" s="6">
        <v>20703.976724600001</v>
      </c>
      <c r="F193" s="6">
        <v>53.598397972321301</v>
      </c>
      <c r="G193" s="6">
        <v>46.401602027678699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165238.49219310001</v>
      </c>
      <c r="E194" s="6">
        <v>44132.408848300001</v>
      </c>
      <c r="F194" s="6">
        <v>78.921421922154593</v>
      </c>
      <c r="G194" s="6">
        <v>21.0785780778454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2619.0557053000002</v>
      </c>
      <c r="E195" s="6">
        <v>3847.3596603999999</v>
      </c>
      <c r="F195" s="6">
        <v>40.502435386262597</v>
      </c>
      <c r="G195" s="6">
        <v>59.497564613737403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9146.2714715000002</v>
      </c>
      <c r="E196" s="6">
        <v>2357.3131647</v>
      </c>
      <c r="F196" s="6">
        <v>79.508012160992806</v>
      </c>
      <c r="G196" s="6">
        <v>20.491987839007201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39015.681318499999</v>
      </c>
      <c r="E197" s="6">
        <v>96928.6983702</v>
      </c>
      <c r="F197" s="6">
        <v>28.699738384067299</v>
      </c>
      <c r="G197" s="6">
        <v>71.300261615932698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153634.4979851</v>
      </c>
      <c r="E198" s="6">
        <v>95351.122346699995</v>
      </c>
      <c r="F198" s="6">
        <v>61.7041649956996</v>
      </c>
      <c r="G198" s="6">
        <v>38.2958350043004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80162.273687499997</v>
      </c>
      <c r="E199" s="6">
        <v>217960.54719119999</v>
      </c>
      <c r="F199" s="6">
        <v>26.889009520044901</v>
      </c>
      <c r="G199" s="6">
        <v>73.110990479955106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191835.24912180001</v>
      </c>
      <c r="E200" s="6">
        <v>152057.93001159999</v>
      </c>
      <c r="F200" s="6">
        <v>55.783382969449598</v>
      </c>
      <c r="G200" s="6">
        <v>44.216617030550402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483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467</v>
      </c>
      <c r="F210" s="5" t="s">
        <v>431</v>
      </c>
      <c r="G210" s="5" t="s">
        <v>468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17699.827728299999</v>
      </c>
      <c r="E211" s="6">
        <v>21174.868388899999</v>
      </c>
      <c r="F211" s="6">
        <v>45.530459389157201</v>
      </c>
      <c r="G211" s="6">
        <v>54.469540610842799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74292.369290799994</v>
      </c>
      <c r="E212" s="6">
        <v>15556.934589500001</v>
      </c>
      <c r="F212" s="6">
        <v>82.685525744055397</v>
      </c>
      <c r="G212" s="6">
        <v>17.314474255944599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5922.8996211000003</v>
      </c>
      <c r="E213" s="6">
        <v>10300.7143712</v>
      </c>
      <c r="F213" s="6">
        <v>36.507892901736398</v>
      </c>
      <c r="G213" s="6">
        <v>63.492107098263602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35215.1430081</v>
      </c>
      <c r="E214" s="6">
        <v>20223.2430049</v>
      </c>
      <c r="F214" s="6">
        <v>63.521226970500599</v>
      </c>
      <c r="G214" s="6">
        <v>36.478773029499401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6612.8291332999997</v>
      </c>
      <c r="E215" s="6">
        <v>3329.1893479999999</v>
      </c>
      <c r="F215" s="6">
        <v>66.513949312587897</v>
      </c>
      <c r="G215" s="6">
        <v>33.486050687412103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47417.240887100001</v>
      </c>
      <c r="E216" s="6">
        <v>4612.7406364999997</v>
      </c>
      <c r="F216" s="6">
        <v>91.1344565163689</v>
      </c>
      <c r="G216" s="6">
        <v>8.8655434836311304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1767.1164412999999</v>
      </c>
      <c r="E217" s="6">
        <v>223.85675839999999</v>
      </c>
      <c r="F217" s="6">
        <v>88.756415283051993</v>
      </c>
      <c r="G217" s="6">
        <v>11.243584716948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124255.6541358</v>
      </c>
      <c r="E218" s="6">
        <v>5719.3726573000004</v>
      </c>
      <c r="F218" s="6">
        <v>95.599637254621001</v>
      </c>
      <c r="G218" s="6">
        <v>4.4003627453790397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1222.7826376999999</v>
      </c>
      <c r="E219" s="6">
        <v>968.6602977</v>
      </c>
      <c r="F219" s="6">
        <v>55.798059714331899</v>
      </c>
      <c r="G219" s="6">
        <v>44.201940285668101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37447.201347499999</v>
      </c>
      <c r="E220" s="6">
        <v>2681.3557234999998</v>
      </c>
      <c r="F220" s="6">
        <v>93.318085873967902</v>
      </c>
      <c r="G220" s="6">
        <v>6.6819141260320896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8860.7550312999992</v>
      </c>
      <c r="E221" s="6">
        <v>3319.9580246999999</v>
      </c>
      <c r="F221" s="6">
        <v>72.744140598036296</v>
      </c>
      <c r="G221" s="6">
        <v>27.255859401963701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77141.589536800006</v>
      </c>
      <c r="E222" s="6">
        <v>4776.6974103000002</v>
      </c>
      <c r="F222" s="6">
        <v>94.168948609259104</v>
      </c>
      <c r="G222" s="6">
        <v>5.8310513907409103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4814.3373190000002</v>
      </c>
      <c r="E223" s="6">
        <v>2119.2758616000001</v>
      </c>
      <c r="F223" s="6">
        <v>69.434754919272706</v>
      </c>
      <c r="G223" s="6">
        <v>30.565245080727301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90498.984425000002</v>
      </c>
      <c r="E224" s="6">
        <v>7230.4023999000001</v>
      </c>
      <c r="F224" s="6">
        <v>92.601608753716405</v>
      </c>
      <c r="G224" s="6">
        <v>7.3983912462835599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843.11568169999998</v>
      </c>
      <c r="E225" s="6">
        <v>107.2579908</v>
      </c>
      <c r="F225" s="6">
        <v>88.714124359331905</v>
      </c>
      <c r="G225" s="6">
        <v>11.285875640668101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40085.8142525</v>
      </c>
      <c r="E226" s="6">
        <v>1557.8120736999999</v>
      </c>
      <c r="F226" s="6">
        <v>96.259182470091702</v>
      </c>
      <c r="G226" s="6">
        <v>3.74081752990831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2256.5325542</v>
      </c>
      <c r="E227" s="6">
        <v>1323.1145785000001</v>
      </c>
      <c r="F227" s="6">
        <v>63.0378489987637</v>
      </c>
      <c r="G227" s="6">
        <v>36.9621510012363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23894.569591399999</v>
      </c>
      <c r="E228" s="6">
        <v>2952.7831983999999</v>
      </c>
      <c r="F228" s="6">
        <v>89.001585290294102</v>
      </c>
      <c r="G228" s="6">
        <v>10.9984147097059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1438.9533726</v>
      </c>
      <c r="E229" s="6">
        <v>611.28024489999996</v>
      </c>
      <c r="F229" s="6">
        <v>70.184849195606404</v>
      </c>
      <c r="G229" s="6">
        <v>29.8151508043936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52857.2201604</v>
      </c>
      <c r="E230" s="6">
        <v>5499.5462146</v>
      </c>
      <c r="F230" s="6">
        <v>90.575992200698806</v>
      </c>
      <c r="G230" s="6">
        <v>9.4240077993012292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4749.8213961000001</v>
      </c>
      <c r="E231" s="6">
        <v>4015.2459955999998</v>
      </c>
      <c r="F231" s="6">
        <v>54.190357972578703</v>
      </c>
      <c r="G231" s="6">
        <v>45.809642027421297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70547.577648599996</v>
      </c>
      <c r="E232" s="6">
        <v>3778.3549579999999</v>
      </c>
      <c r="F232" s="6">
        <v>94.916505147673703</v>
      </c>
      <c r="G232" s="6">
        <v>5.08349485232627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1646.2478716000001</v>
      </c>
      <c r="E233" s="6">
        <v>708.09806920000005</v>
      </c>
      <c r="F233" s="6">
        <v>69.923788304475295</v>
      </c>
      <c r="G233" s="6">
        <v>30.076211695524702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41085.548305099997</v>
      </c>
      <c r="E234" s="6">
        <v>1776.1057596999999</v>
      </c>
      <c r="F234" s="6">
        <v>95.856189411134693</v>
      </c>
      <c r="G234" s="6">
        <v>4.1438105888653096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10361.4717169</v>
      </c>
      <c r="E235" s="6">
        <v>8623.2708292999996</v>
      </c>
      <c r="F235" s="6">
        <v>54.577889016324598</v>
      </c>
      <c r="G235" s="6">
        <v>45.422110983675402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63849.523321499997</v>
      </c>
      <c r="E236" s="6">
        <v>18095.734134099999</v>
      </c>
      <c r="F236" s="6">
        <v>77.917289302672899</v>
      </c>
      <c r="G236" s="6">
        <v>22.082710697327101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16005.903241399999</v>
      </c>
      <c r="E237" s="6">
        <v>19128.809293300001</v>
      </c>
      <c r="F237" s="6">
        <v>45.5558110105274</v>
      </c>
      <c r="G237" s="6">
        <v>54.4441889894727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127386.6601367</v>
      </c>
      <c r="E238" s="6">
        <v>18856.627324699999</v>
      </c>
      <c r="F238" s="6">
        <v>87.105987801541204</v>
      </c>
      <c r="G238" s="6">
        <v>12.8940121984587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26085.063244600002</v>
      </c>
      <c r="E239" s="6">
        <v>53689.332338</v>
      </c>
      <c r="F239" s="6">
        <v>32.698540746185898</v>
      </c>
      <c r="G239" s="6">
        <v>67.301459253814102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149662.95624900001</v>
      </c>
      <c r="E240" s="6">
        <v>59546.648164400001</v>
      </c>
      <c r="F240" s="6">
        <v>71.537325768880393</v>
      </c>
      <c r="G240" s="6">
        <v>28.4626742311196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14455.8184274</v>
      </c>
      <c r="E241" s="6">
        <v>13516.560234799999</v>
      </c>
      <c r="F241" s="6">
        <v>51.678902970574399</v>
      </c>
      <c r="G241" s="6">
        <v>48.321097029425601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65708.640502299997</v>
      </c>
      <c r="E242" s="6">
        <v>16877.980833099999</v>
      </c>
      <c r="F242" s="6">
        <v>79.563299042643607</v>
      </c>
      <c r="G242" s="6">
        <v>20.4367009573564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13442.513491</v>
      </c>
      <c r="E243" s="6">
        <v>9783.7843357999991</v>
      </c>
      <c r="F243" s="6">
        <v>57.876264186577203</v>
      </c>
      <c r="G243" s="6">
        <v>42.123735813422797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87550.770330900006</v>
      </c>
      <c r="E244" s="6">
        <v>17300.931836799999</v>
      </c>
      <c r="F244" s="6">
        <v>83.499617574992897</v>
      </c>
      <c r="G244" s="6">
        <v>16.5003824250071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20886.7325184</v>
      </c>
      <c r="E245" s="6">
        <v>37424.727048799999</v>
      </c>
      <c r="F245" s="6">
        <v>35.8192586387406</v>
      </c>
      <c r="G245" s="6">
        <v>64.180741361259393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27170.2536941</v>
      </c>
      <c r="E246" s="6">
        <v>18066.286734400001</v>
      </c>
      <c r="F246" s="6">
        <v>60.062625118392504</v>
      </c>
      <c r="G246" s="6">
        <v>39.937374881607496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5133.8947220999999</v>
      </c>
      <c r="E247" s="6">
        <v>6675.8585248999998</v>
      </c>
      <c r="F247" s="6">
        <v>43.471651055911302</v>
      </c>
      <c r="G247" s="6">
        <v>56.528348944088599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26000.396514799999</v>
      </c>
      <c r="E248" s="6">
        <v>6217.8502402000004</v>
      </c>
      <c r="F248" s="6">
        <v>80.700842328625299</v>
      </c>
      <c r="G248" s="6">
        <v>19.299157671374701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10427.9475654</v>
      </c>
      <c r="E249" s="6">
        <v>21290.284471499999</v>
      </c>
      <c r="F249" s="6">
        <v>32.876824765227902</v>
      </c>
      <c r="G249" s="6">
        <v>67.123175234772106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34901.737924100002</v>
      </c>
      <c r="E250" s="6">
        <v>13846.0300393</v>
      </c>
      <c r="F250" s="6">
        <v>71.596586638190999</v>
      </c>
      <c r="G250" s="6">
        <v>28.403413361809001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2907.2602963999998</v>
      </c>
      <c r="E251" s="6">
        <v>3479.349663</v>
      </c>
      <c r="F251" s="6">
        <v>45.521181266455898</v>
      </c>
      <c r="G251" s="6">
        <v>54.478818733544102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16037.5197431</v>
      </c>
      <c r="E252" s="6">
        <v>3940.8702982999998</v>
      </c>
      <c r="F252" s="6">
        <v>80.274334968265293</v>
      </c>
      <c r="G252" s="6">
        <v>19.7256650317347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6395.9608095000003</v>
      </c>
      <c r="E253" s="6">
        <v>7237.7970413000003</v>
      </c>
      <c r="F253" s="6">
        <v>46.9126771906448</v>
      </c>
      <c r="G253" s="6">
        <v>53.0873228093552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27098.065969700001</v>
      </c>
      <c r="E254" s="6">
        <v>7991.1761856000003</v>
      </c>
      <c r="F254" s="6">
        <v>77.226136289201705</v>
      </c>
      <c r="G254" s="6">
        <v>22.773863710798299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6540.3999842000003</v>
      </c>
      <c r="E255" s="6">
        <v>7089.7139180000004</v>
      </c>
      <c r="F255" s="6">
        <v>47.984925372812398</v>
      </c>
      <c r="G255" s="6">
        <v>52.015074627187602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22463.756382799998</v>
      </c>
      <c r="E256" s="6">
        <v>8013.1297176999997</v>
      </c>
      <c r="F256" s="6">
        <v>73.707518244232503</v>
      </c>
      <c r="G256" s="6">
        <v>26.292481755767501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9418.9226510000008</v>
      </c>
      <c r="E257" s="6">
        <v>8262.5018399</v>
      </c>
      <c r="F257" s="6">
        <v>53.270157366832002</v>
      </c>
      <c r="G257" s="6">
        <v>46.729842633167998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34323.997287600003</v>
      </c>
      <c r="E258" s="6">
        <v>4051.5782193</v>
      </c>
      <c r="F258" s="6">
        <v>89.442299781089901</v>
      </c>
      <c r="G258" s="6">
        <v>10.557700218910099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8118.0969756000004</v>
      </c>
      <c r="E259" s="6">
        <v>20962.2040333</v>
      </c>
      <c r="F259" s="6">
        <v>27.916138052063001</v>
      </c>
      <c r="G259" s="6">
        <v>72.083861947936995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42777.863062199998</v>
      </c>
      <c r="E260" s="6">
        <v>20659.835927399999</v>
      </c>
      <c r="F260" s="6">
        <v>67.432873107855002</v>
      </c>
      <c r="G260" s="6">
        <v>32.567126892144998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8198.6048405000001</v>
      </c>
      <c r="E261" s="6">
        <v>8330.5661036000001</v>
      </c>
      <c r="F261" s="6">
        <v>49.6008231037531</v>
      </c>
      <c r="G261" s="6">
        <v>50.3991768962469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66618.129715500007</v>
      </c>
      <c r="E262" s="6">
        <v>19190.699338400002</v>
      </c>
      <c r="F262" s="6">
        <v>77.635518920383404</v>
      </c>
      <c r="G262" s="6">
        <v>22.364481079616599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4360.4292948000002</v>
      </c>
      <c r="E263" s="6">
        <v>3324.1858505999999</v>
      </c>
      <c r="F263" s="6">
        <v>56.742324921894699</v>
      </c>
      <c r="G263" s="6">
        <v>43.257675078105301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41983.619787000003</v>
      </c>
      <c r="E264" s="6">
        <v>9720.7650658000002</v>
      </c>
      <c r="F264" s="6">
        <v>81.199341035630596</v>
      </c>
      <c r="G264" s="6">
        <v>18.800658964369401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34112.804808200002</v>
      </c>
      <c r="E265" s="6">
        <v>29892.4347934</v>
      </c>
      <c r="F265" s="6">
        <v>53.296894161376201</v>
      </c>
      <c r="G265" s="6">
        <v>46.703105838623799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57757.365323600003</v>
      </c>
      <c r="E266" s="6">
        <v>17727.3950812</v>
      </c>
      <c r="F266" s="6">
        <v>76.515266146260799</v>
      </c>
      <c r="G266" s="6">
        <v>23.484733853739201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10329.6495464</v>
      </c>
      <c r="E267" s="6">
        <v>7142.6607565000004</v>
      </c>
      <c r="F267" s="6">
        <v>59.120112723075401</v>
      </c>
      <c r="G267" s="6">
        <v>40.879887276924599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46367.237302900001</v>
      </c>
      <c r="E268" s="6">
        <v>9840.4523967000005</v>
      </c>
      <c r="F268" s="6">
        <v>82.492693705626493</v>
      </c>
      <c r="G268" s="6">
        <v>17.5073062943735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7178.0305760000001</v>
      </c>
      <c r="E269" s="6">
        <v>4903.8921416000003</v>
      </c>
      <c r="F269" s="6">
        <v>59.411326688454999</v>
      </c>
      <c r="G269" s="6">
        <v>40.588673311545001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56581.233081999999</v>
      </c>
      <c r="E270" s="6">
        <v>10241.844204200001</v>
      </c>
      <c r="F270" s="6">
        <v>84.673192824786099</v>
      </c>
      <c r="G270" s="6">
        <v>15.326807175213901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13354.2625632</v>
      </c>
      <c r="E271" s="6">
        <v>17739.447896999998</v>
      </c>
      <c r="F271" s="6">
        <v>42.9484367274001</v>
      </c>
      <c r="G271" s="6">
        <v>57.0515632725998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47022.290221700001</v>
      </c>
      <c r="E272" s="6">
        <v>11362.9993166</v>
      </c>
      <c r="F272" s="6">
        <v>80.537907054231496</v>
      </c>
      <c r="G272" s="6">
        <v>19.4620929457685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6764.6182904999996</v>
      </c>
      <c r="E273" s="6">
        <v>11228.115329599999</v>
      </c>
      <c r="F273" s="6">
        <v>37.596389927893597</v>
      </c>
      <c r="G273" s="6">
        <v>62.403610072106403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61665.021674800002</v>
      </c>
      <c r="E274" s="6">
        <v>13917.244709299999</v>
      </c>
      <c r="F274" s="6">
        <v>81.586626896613197</v>
      </c>
      <c r="G274" s="6">
        <v>18.4133731033868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19378.6944802</v>
      </c>
      <c r="E275" s="6">
        <v>22812.041909</v>
      </c>
      <c r="F275" s="6">
        <v>45.931159630483599</v>
      </c>
      <c r="G275" s="6">
        <v>54.068840369516401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73261.950494100005</v>
      </c>
      <c r="E276" s="6">
        <v>24953.313118900001</v>
      </c>
      <c r="F276" s="6">
        <v>74.593243248601198</v>
      </c>
      <c r="G276" s="6">
        <v>25.406756751398799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4530.0771728999998</v>
      </c>
      <c r="E277" s="6">
        <v>6935.1245093999996</v>
      </c>
      <c r="F277" s="6">
        <v>39.511534977125997</v>
      </c>
      <c r="G277" s="6">
        <v>60.488465022874003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18540.264595100001</v>
      </c>
      <c r="E278" s="6">
        <v>6271.5337200000004</v>
      </c>
      <c r="F278" s="6">
        <v>74.7235825458759</v>
      </c>
      <c r="G278" s="6">
        <v>25.2764174541241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12905.6159912</v>
      </c>
      <c r="E279" s="6">
        <v>29836.3399398</v>
      </c>
      <c r="F279" s="6">
        <v>30.194256931138199</v>
      </c>
      <c r="G279" s="6">
        <v>69.805743068861801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33045.558318199997</v>
      </c>
      <c r="E280" s="6">
        <v>20368.485754099998</v>
      </c>
      <c r="F280" s="6">
        <v>61.866797191896403</v>
      </c>
      <c r="G280" s="6">
        <v>38.133202808103597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4715.1745062999998</v>
      </c>
      <c r="E281" s="6">
        <v>14499.715486499999</v>
      </c>
      <c r="F281" s="6">
        <v>24.5391699253382</v>
      </c>
      <c r="G281" s="6">
        <v>75.4608300746618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31998.6879434</v>
      </c>
      <c r="E282" s="6">
        <v>26520.422060500001</v>
      </c>
      <c r="F282" s="6">
        <v>54.680749487248598</v>
      </c>
      <c r="G282" s="6">
        <v>45.319250512751402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1777.2078581000001</v>
      </c>
      <c r="E283" s="6">
        <v>9025.2824364000007</v>
      </c>
      <c r="F283" s="6">
        <v>16.451834805210201</v>
      </c>
      <c r="G283" s="6">
        <v>83.548165194789803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3150.0580283999998</v>
      </c>
      <c r="E284" s="6">
        <v>5676.4516845999997</v>
      </c>
      <c r="F284" s="6">
        <v>35.688603205868397</v>
      </c>
      <c r="G284" s="6">
        <v>64.311396794131596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7617.4547744000001</v>
      </c>
      <c r="E285" s="6">
        <v>14233.001821600001</v>
      </c>
      <c r="F285" s="6">
        <v>34.8617647458885</v>
      </c>
      <c r="G285" s="6">
        <v>65.138235254111507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12230.4543123</v>
      </c>
      <c r="E286" s="6">
        <v>13362.089089200001</v>
      </c>
      <c r="F286" s="6">
        <v>47.789131859333501</v>
      </c>
      <c r="G286" s="6">
        <v>52.210868140666499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9316.8480524000006</v>
      </c>
      <c r="E287" s="6">
        <v>29790.274187200001</v>
      </c>
      <c r="F287" s="6">
        <v>23.82391625576</v>
      </c>
      <c r="G287" s="6">
        <v>76.176083744240003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50822.9996379</v>
      </c>
      <c r="E288" s="6">
        <v>30921.878140199999</v>
      </c>
      <c r="F288" s="6">
        <v>62.1727024607722</v>
      </c>
      <c r="G288" s="6">
        <v>37.8272975392278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7567.3207066000004</v>
      </c>
      <c r="E289" s="6">
        <v>24705.4212868</v>
      </c>
      <c r="F289" s="6">
        <v>23.448025296851299</v>
      </c>
      <c r="G289" s="6">
        <v>76.551974703148701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20705.115002999999</v>
      </c>
      <c r="E290" s="6">
        <v>22416.1430043</v>
      </c>
      <c r="F290" s="6">
        <v>48.016027267791699</v>
      </c>
      <c r="G290" s="6">
        <v>51.983972732208301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16296.6975007</v>
      </c>
      <c r="E291" s="6">
        <v>42863.4200633</v>
      </c>
      <c r="F291" s="6">
        <v>27.546763210992701</v>
      </c>
      <c r="G291" s="6">
        <v>72.453236789007306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44225.610498100003</v>
      </c>
      <c r="E292" s="6">
        <v>27944.271936199999</v>
      </c>
      <c r="F292" s="6">
        <v>61.279870503268299</v>
      </c>
      <c r="G292" s="6">
        <v>38.720129496731701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9819.6900712999995</v>
      </c>
      <c r="E293" s="6">
        <v>25664.272763500001</v>
      </c>
      <c r="F293" s="6">
        <v>27.6736003727002</v>
      </c>
      <c r="G293" s="6">
        <v>72.326399627299807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34875.342394599997</v>
      </c>
      <c r="E294" s="6">
        <v>28430.694770300001</v>
      </c>
      <c r="F294" s="6">
        <v>55.090073485024</v>
      </c>
      <c r="G294" s="6">
        <v>44.909926514976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6096.2591652000001</v>
      </c>
      <c r="E295" s="6">
        <v>17681.483230400001</v>
      </c>
      <c r="F295" s="6">
        <v>25.638511275688199</v>
      </c>
      <c r="G295" s="6">
        <v>74.361488724311798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10030.058811999999</v>
      </c>
      <c r="E296" s="6">
        <v>7283.1987982000001</v>
      </c>
      <c r="F296" s="6">
        <v>57.932822567665397</v>
      </c>
      <c r="G296" s="6">
        <v>42.067177432334603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12146.561454000001</v>
      </c>
      <c r="E297" s="6">
        <v>11860.555819499999</v>
      </c>
      <c r="F297" s="6">
        <v>50.5956684245795</v>
      </c>
      <c r="G297" s="6">
        <v>49.4043315754205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47674.257702499999</v>
      </c>
      <c r="E298" s="6">
        <v>11593.625021600001</v>
      </c>
      <c r="F298" s="6">
        <v>80.438604369300805</v>
      </c>
      <c r="G298" s="6">
        <v>19.561395630699199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10889.4658409</v>
      </c>
      <c r="E299" s="6">
        <v>22345.704437199998</v>
      </c>
      <c r="F299" s="6">
        <v>32.764886563784202</v>
      </c>
      <c r="G299" s="6">
        <v>67.235113436215798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22213.213517799999</v>
      </c>
      <c r="E300" s="6">
        <v>15857.6162004</v>
      </c>
      <c r="F300" s="6">
        <v>58.347069612672101</v>
      </c>
      <c r="G300" s="6">
        <v>41.652930387327899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17057.2510492</v>
      </c>
      <c r="E301" s="6">
        <v>67759.839717700001</v>
      </c>
      <c r="F301" s="6">
        <v>20.110629703249199</v>
      </c>
      <c r="G301" s="6">
        <v>79.889370296750798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30866.867358300002</v>
      </c>
      <c r="E302" s="6">
        <v>46147.041887599997</v>
      </c>
      <c r="F302" s="6">
        <v>40.0796007637325</v>
      </c>
      <c r="G302" s="6">
        <v>59.9203992362675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23123.514567599999</v>
      </c>
      <c r="E303" s="6">
        <v>49563.755788000002</v>
      </c>
      <c r="F303" s="6">
        <v>31.812330349558302</v>
      </c>
      <c r="G303" s="6">
        <v>68.187669650441705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56287.664954799999</v>
      </c>
      <c r="E304" s="6">
        <v>35545.064691599997</v>
      </c>
      <c r="F304" s="6">
        <v>61.293686000116203</v>
      </c>
      <c r="G304" s="6">
        <v>38.706313999883797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12979.3861115</v>
      </c>
      <c r="E305" s="6">
        <v>42647.798518800002</v>
      </c>
      <c r="F305" s="6">
        <v>23.332811462167999</v>
      </c>
      <c r="G305" s="6">
        <v>76.667188537832004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23385.085328599998</v>
      </c>
      <c r="E306" s="6">
        <v>22314.730041800001</v>
      </c>
      <c r="F306" s="6">
        <v>51.171071784562699</v>
      </c>
      <c r="G306" s="6">
        <v>48.828928215437301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19684.593732900001</v>
      </c>
      <c r="E307" s="6">
        <v>43831.679127800002</v>
      </c>
      <c r="F307" s="6">
        <v>30.991418177308699</v>
      </c>
      <c r="G307" s="6">
        <v>69.008581822691298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144592.10131480001</v>
      </c>
      <c r="E308" s="6">
        <v>88993.625820600006</v>
      </c>
      <c r="F308" s="6">
        <v>61.9010857760954</v>
      </c>
      <c r="G308" s="6">
        <v>38.0989142239046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5066.3123169</v>
      </c>
      <c r="E309" s="6">
        <v>2828.0591119999999</v>
      </c>
      <c r="F309" s="6">
        <v>64.176259788753597</v>
      </c>
      <c r="G309" s="6">
        <v>35.823740211246403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69155.518398100001</v>
      </c>
      <c r="E310" s="6">
        <v>6520.1101661000002</v>
      </c>
      <c r="F310" s="6">
        <v>91.384134773894104</v>
      </c>
      <c r="G310" s="6">
        <v>8.6158652261059405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19063.129260099999</v>
      </c>
      <c r="E311" s="6">
        <v>13197.0114675</v>
      </c>
      <c r="F311" s="6">
        <v>59.091897400778002</v>
      </c>
      <c r="G311" s="6">
        <v>40.908102599221998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111547.27978880001</v>
      </c>
      <c r="E312" s="6">
        <v>23698.5794847</v>
      </c>
      <c r="F312" s="6">
        <v>82.477408467806995</v>
      </c>
      <c r="G312" s="6">
        <v>17.522591532193001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12031.652867700001</v>
      </c>
      <c r="E313" s="6">
        <v>19082.765999899999</v>
      </c>
      <c r="F313" s="6">
        <v>38.669058608800697</v>
      </c>
      <c r="G313" s="6">
        <v>61.330941391199303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70045.755552999995</v>
      </c>
      <c r="E314" s="6">
        <v>40462.825581800003</v>
      </c>
      <c r="F314" s="6">
        <v>63.384901727728398</v>
      </c>
      <c r="G314" s="6">
        <v>36.615098272271602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10903.8859342</v>
      </c>
      <c r="E315" s="6">
        <v>14118.058271800001</v>
      </c>
      <c r="F315" s="6">
        <v>43.5772929730431</v>
      </c>
      <c r="G315" s="6">
        <v>56.4227070269569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88553.275730699999</v>
      </c>
      <c r="E316" s="6">
        <v>23513.7800661</v>
      </c>
      <c r="F316" s="6">
        <v>79.018115628258201</v>
      </c>
      <c r="G316" s="6">
        <v>20.981884371741899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4877.8758937000002</v>
      </c>
      <c r="E317" s="6">
        <v>7862.7411903000002</v>
      </c>
      <c r="F317" s="6">
        <v>38.286025406302798</v>
      </c>
      <c r="G317" s="6">
        <v>61.713974593697202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15004.930360599999</v>
      </c>
      <c r="E318" s="6">
        <v>6854.4525555</v>
      </c>
      <c r="F318" s="6">
        <v>68.642973217457495</v>
      </c>
      <c r="G318" s="6">
        <v>31.357026782542501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8929.2380986999997</v>
      </c>
      <c r="E319" s="6">
        <v>7756.8492591000004</v>
      </c>
      <c r="F319" s="6">
        <v>53.513072940529597</v>
      </c>
      <c r="G319" s="6">
        <v>46.486927059470403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40287.099717600002</v>
      </c>
      <c r="E320" s="6">
        <v>6518.8129237000003</v>
      </c>
      <c r="F320" s="6">
        <v>86.072672113761897</v>
      </c>
      <c r="G320" s="6">
        <v>13.9273278862381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3385.1483081000001</v>
      </c>
      <c r="E321" s="6">
        <v>2200.5556492999999</v>
      </c>
      <c r="F321" s="6">
        <v>60.603790210100897</v>
      </c>
      <c r="G321" s="6">
        <v>39.396209789899103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20681.251841000001</v>
      </c>
      <c r="E322" s="6">
        <v>3621.0441965999999</v>
      </c>
      <c r="F322" s="6">
        <v>85.099991412343897</v>
      </c>
      <c r="G322" s="6">
        <v>14.900008587656099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21505.894899899999</v>
      </c>
      <c r="E323" s="6">
        <v>30517.836282100001</v>
      </c>
      <c r="F323" s="6">
        <v>41.338624530147001</v>
      </c>
      <c r="G323" s="6">
        <v>58.661375469852999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55974.639688399999</v>
      </c>
      <c r="E324" s="6">
        <v>23417.629132900001</v>
      </c>
      <c r="F324" s="6">
        <v>70.503892279978103</v>
      </c>
      <c r="G324" s="6">
        <v>29.4961077200219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8808.1393358000005</v>
      </c>
      <c r="E325" s="6">
        <v>23721.4017681</v>
      </c>
      <c r="F325" s="6">
        <v>27.077355034510401</v>
      </c>
      <c r="G325" s="6">
        <v>72.922644965489596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14186.2068468</v>
      </c>
      <c r="E326" s="6">
        <v>9747.2520494</v>
      </c>
      <c r="F326" s="6">
        <v>59.2735337935312</v>
      </c>
      <c r="G326" s="6">
        <v>40.7264662064688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10455.154864800001</v>
      </c>
      <c r="E327" s="6">
        <v>11180.733130799999</v>
      </c>
      <c r="F327" s="6">
        <v>48.323206641327701</v>
      </c>
      <c r="G327" s="6">
        <v>51.676793358672299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25641.377098100002</v>
      </c>
      <c r="E328" s="6">
        <v>15254.7349084</v>
      </c>
      <c r="F328" s="6">
        <v>62.698813750374597</v>
      </c>
      <c r="G328" s="6">
        <v>37.301186249625403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20061.572250099998</v>
      </c>
      <c r="E329" s="6">
        <v>64352.921002000003</v>
      </c>
      <c r="F329" s="6">
        <v>23.7655543227477</v>
      </c>
      <c r="G329" s="6">
        <v>76.234445677252296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27250.1665312</v>
      </c>
      <c r="E330" s="6">
        <v>26993.340218699999</v>
      </c>
      <c r="F330" s="6">
        <v>50.236734613862801</v>
      </c>
      <c r="G330" s="6">
        <v>49.763265386137199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3931.8429053</v>
      </c>
      <c r="E331" s="6">
        <v>7100.2399459999997</v>
      </c>
      <c r="F331" s="6">
        <v>35.640077746848</v>
      </c>
      <c r="G331" s="6">
        <v>64.359922253152007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13303.157271599999</v>
      </c>
      <c r="E332" s="6">
        <v>6969.7598808000002</v>
      </c>
      <c r="F332" s="6">
        <v>65.620340534095803</v>
      </c>
      <c r="G332" s="6">
        <v>34.379659465904197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17297.311129599999</v>
      </c>
      <c r="E333" s="6">
        <v>52104.165402899998</v>
      </c>
      <c r="F333" s="6">
        <v>24.923549171896699</v>
      </c>
      <c r="G333" s="6">
        <v>75.076450828103305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71245.026154100007</v>
      </c>
      <c r="E334" s="6">
        <v>58524.497316300003</v>
      </c>
      <c r="F334" s="6">
        <v>54.901200411937097</v>
      </c>
      <c r="G334" s="6">
        <v>45.098799588063002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30870.608131600002</v>
      </c>
      <c r="E335" s="6">
        <v>88080.676111799999</v>
      </c>
      <c r="F335" s="6">
        <v>25.952311761873901</v>
      </c>
      <c r="G335" s="6">
        <v>74.047688238126099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69118.219769899995</v>
      </c>
      <c r="E336" s="6">
        <v>48824.495980500003</v>
      </c>
      <c r="F336" s="6">
        <v>58.603212017072401</v>
      </c>
      <c r="G336" s="6">
        <v>41.396787982927599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16560.133546900001</v>
      </c>
      <c r="E337" s="6">
        <v>41682.280155100001</v>
      </c>
      <c r="F337" s="6">
        <v>28.433116854721501</v>
      </c>
      <c r="G337" s="6">
        <v>71.566883145278496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50606.873733300003</v>
      </c>
      <c r="E338" s="6">
        <v>32674.712569399999</v>
      </c>
      <c r="F338" s="6">
        <v>60.7659819895377</v>
      </c>
      <c r="G338" s="6">
        <v>39.2340180104623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16703.4569295</v>
      </c>
      <c r="E339" s="6">
        <v>28895.5233835</v>
      </c>
      <c r="F339" s="6">
        <v>36.631207134116401</v>
      </c>
      <c r="G339" s="6">
        <v>63.368792865883599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43551.487476100003</v>
      </c>
      <c r="E340" s="6">
        <v>21074.532212999999</v>
      </c>
      <c r="F340" s="6">
        <v>67.390019818047904</v>
      </c>
      <c r="G340" s="6">
        <v>32.609980181952103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2193.9669497</v>
      </c>
      <c r="E341" s="6">
        <v>4664.6921448000003</v>
      </c>
      <c r="F341" s="6">
        <v>31.988278167365898</v>
      </c>
      <c r="G341" s="6">
        <v>68.011721832634095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5571.2632761000004</v>
      </c>
      <c r="E342" s="6">
        <v>4848.0776311999998</v>
      </c>
      <c r="F342" s="6">
        <v>53.470400149750901</v>
      </c>
      <c r="G342" s="6">
        <v>46.529599850249099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1507.3363492999999</v>
      </c>
      <c r="E343" s="6">
        <v>1847.4556984999999</v>
      </c>
      <c r="F343" s="6">
        <v>44.930843039540399</v>
      </c>
      <c r="G343" s="6">
        <v>55.069156960459601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6892.3253953000003</v>
      </c>
      <c r="E344" s="6">
        <v>2058.8825578000001</v>
      </c>
      <c r="F344" s="6">
        <v>76.998830006100306</v>
      </c>
      <c r="G344" s="6">
        <v>23.001169993899701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2619.0557053000002</v>
      </c>
      <c r="E345" s="6">
        <v>3847.3596603999999</v>
      </c>
      <c r="F345" s="6">
        <v>40.502435386262597</v>
      </c>
      <c r="G345" s="6">
        <v>59.497564613737403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9146.2714715000002</v>
      </c>
      <c r="E346" s="6">
        <v>2357.3131647</v>
      </c>
      <c r="F346" s="6">
        <v>79.508012160992806</v>
      </c>
      <c r="G346" s="6">
        <v>20.491987839007201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1691.7353499999999</v>
      </c>
      <c r="E347" s="6">
        <v>5921.7570643999998</v>
      </c>
      <c r="F347" s="6">
        <v>22.2202276947211</v>
      </c>
      <c r="G347" s="6">
        <v>77.779772305278897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8525.2413839000001</v>
      </c>
      <c r="E348" s="6">
        <v>4741.2662047000003</v>
      </c>
      <c r="F348" s="6">
        <v>64.261383992466804</v>
      </c>
      <c r="G348" s="6">
        <v>35.738616007533203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3944.7072865</v>
      </c>
      <c r="E349" s="6">
        <v>19373.241765700001</v>
      </c>
      <c r="F349" s="6">
        <v>16.9170422221496</v>
      </c>
      <c r="G349" s="6">
        <v>83.082957777850396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10158.7508237</v>
      </c>
      <c r="E350" s="6">
        <v>11825.3001215</v>
      </c>
      <c r="F350" s="6">
        <v>46.209640111473902</v>
      </c>
      <c r="G350" s="6">
        <v>53.790359888526098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4150.9237322999998</v>
      </c>
      <c r="E351" s="6">
        <v>3842.0348869999998</v>
      </c>
      <c r="F351" s="6">
        <v>51.932256001889897</v>
      </c>
      <c r="G351" s="6">
        <v>48.067743998110103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30636.790316800001</v>
      </c>
      <c r="E352" s="6">
        <v>4695.2510646000001</v>
      </c>
      <c r="F352" s="6">
        <v>86.711067685232194</v>
      </c>
      <c r="G352" s="6">
        <v>13.2889323147678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2775.7415221000001</v>
      </c>
      <c r="E353" s="6">
        <v>2006.3586673</v>
      </c>
      <c r="F353" s="6">
        <v>58.044403340873302</v>
      </c>
      <c r="G353" s="6">
        <v>41.955596659126698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31155.086710799998</v>
      </c>
      <c r="E354" s="6">
        <v>3063.8130959</v>
      </c>
      <c r="F354" s="6">
        <v>91.046430150568099</v>
      </c>
      <c r="G354" s="6">
        <v>8.9535698494319007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1686.2891073000001</v>
      </c>
      <c r="E355" s="6">
        <v>710.64284759999998</v>
      </c>
      <c r="F355" s="6">
        <v>70.351980741578998</v>
      </c>
      <c r="G355" s="6">
        <v>29.648019258421002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24656.146937099998</v>
      </c>
      <c r="E356" s="6">
        <v>2288.9211077</v>
      </c>
      <c r="F356" s="6">
        <v>91.505231666536005</v>
      </c>
      <c r="G356" s="6">
        <v>8.4947683334640107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6747.1295842</v>
      </c>
      <c r="E357" s="6">
        <v>10943.708354799999</v>
      </c>
      <c r="F357" s="6">
        <v>38.1391181551991</v>
      </c>
      <c r="G357" s="6">
        <v>61.8608818448009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15553.804078499999</v>
      </c>
      <c r="E358" s="6">
        <v>6050.3579824999997</v>
      </c>
      <c r="F358" s="6">
        <v>71.994479742298594</v>
      </c>
      <c r="G358" s="6">
        <v>28.005520257701399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1368.2697592</v>
      </c>
      <c r="E359" s="6">
        <v>306.71619950000002</v>
      </c>
      <c r="F359" s="6">
        <v>81.688431601059506</v>
      </c>
      <c r="G359" s="6">
        <v>18.311568398940501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26567.240004200001</v>
      </c>
      <c r="E360" s="6">
        <v>1115.7740409999999</v>
      </c>
      <c r="F360" s="6">
        <v>95.969463299125593</v>
      </c>
      <c r="G360" s="6">
        <v>4.0305367008744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261.34546469999998</v>
      </c>
      <c r="E361" s="6">
        <v>46.973848799999999</v>
      </c>
      <c r="F361" s="6">
        <v>84.764545475027504</v>
      </c>
      <c r="G361" s="6">
        <v>15.2354545249725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24552.431177999999</v>
      </c>
      <c r="E362" s="6">
        <v>876.24950650000005</v>
      </c>
      <c r="F362" s="6">
        <v>96.554089780072204</v>
      </c>
      <c r="G362" s="6">
        <v>3.4459102199278302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841.84113620000005</v>
      </c>
      <c r="E363" s="6">
        <v>333.1909096</v>
      </c>
      <c r="F363" s="6">
        <v>71.644100193611905</v>
      </c>
      <c r="G363" s="6">
        <v>28.355899806388098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42304.148232500003</v>
      </c>
      <c r="E364" s="6">
        <v>2343.8197193999999</v>
      </c>
      <c r="F364" s="6">
        <v>94.750444808764797</v>
      </c>
      <c r="G364" s="6">
        <v>5.2495551912352099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1128.4380185</v>
      </c>
      <c r="E365" s="6">
        <v>147.24309299999999</v>
      </c>
      <c r="F365" s="6">
        <v>88.457688079518107</v>
      </c>
      <c r="G365" s="6">
        <v>11.5423119204819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45890.258331899997</v>
      </c>
      <c r="E366" s="6">
        <v>3724.0605615999998</v>
      </c>
      <c r="F366" s="6">
        <v>92.493980276956094</v>
      </c>
      <c r="G366" s="6">
        <v>7.5060197230438899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1032.0515906000001</v>
      </c>
      <c r="E367" s="6">
        <v>447.01518179999999</v>
      </c>
      <c r="F367" s="6">
        <v>69.777214244719104</v>
      </c>
      <c r="G367" s="6">
        <v>30.222785755280899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40943.958042600003</v>
      </c>
      <c r="E368" s="6">
        <v>2042.9751825000001</v>
      </c>
      <c r="F368" s="6">
        <v>95.247450726940599</v>
      </c>
      <c r="G368" s="6">
        <v>4.7525492730593504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1712.7400731</v>
      </c>
      <c r="E369" s="6">
        <v>785.55862430000002</v>
      </c>
      <c r="F369" s="6">
        <v>68.556256899243607</v>
      </c>
      <c r="G369" s="6">
        <v>31.4437431007564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8707.5066901999999</v>
      </c>
      <c r="E370" s="6">
        <v>858.19461550000005</v>
      </c>
      <c r="F370" s="6">
        <v>91.028419265102698</v>
      </c>
      <c r="G370" s="6">
        <v>8.9715807348972891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14840.191931900001</v>
      </c>
      <c r="E371" s="6">
        <v>15845.5803736</v>
      </c>
      <c r="F371" s="6">
        <v>48.361800329334102</v>
      </c>
      <c r="G371" s="6">
        <v>51.638199670665898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126316.8297538</v>
      </c>
      <c r="E372" s="6">
        <v>24895.397933</v>
      </c>
      <c r="F372" s="6">
        <v>83.536121176281497</v>
      </c>
      <c r="G372" s="6">
        <v>16.463878823718499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545.08018860000004</v>
      </c>
      <c r="E373" s="6">
        <v>72.202864399999996</v>
      </c>
      <c r="F373" s="6">
        <v>88.303118958297404</v>
      </c>
      <c r="G373" s="6">
        <v>11.6968810417026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94953.679052499996</v>
      </c>
      <c r="E374" s="6">
        <v>2779.0378958000001</v>
      </c>
      <c r="F374" s="6">
        <v>97.156491722960993</v>
      </c>
      <c r="G374" s="6">
        <v>2.8435082770389899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2299.3540069999999</v>
      </c>
      <c r="E375" s="6">
        <v>1158.2632034000001</v>
      </c>
      <c r="F375" s="6">
        <v>66.501115279154803</v>
      </c>
      <c r="G375" s="6">
        <v>33.498884720845197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32180.892733199998</v>
      </c>
      <c r="E376" s="6">
        <v>2588.4900514000001</v>
      </c>
      <c r="F376" s="6">
        <v>92.555260277595494</v>
      </c>
      <c r="G376" s="6">
        <v>7.44473972240454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2920.4903003999998</v>
      </c>
      <c r="E377" s="6">
        <v>1616.4573151</v>
      </c>
      <c r="F377" s="6">
        <v>64.371259002913206</v>
      </c>
      <c r="G377" s="6">
        <v>35.628740997086801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50357.847091299998</v>
      </c>
      <c r="E378" s="6">
        <v>3688.2052893</v>
      </c>
      <c r="F378" s="6">
        <v>93.175810023408999</v>
      </c>
      <c r="G378" s="6">
        <v>6.8241899765909499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5794.2350238999998</v>
      </c>
      <c r="E379" s="6">
        <v>5110.3309176000002</v>
      </c>
      <c r="F379" s="6">
        <v>53.1358612069887</v>
      </c>
      <c r="G379" s="6">
        <v>46.8641387930113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51138.243984799999</v>
      </c>
      <c r="E380" s="6">
        <v>12198.190076700001</v>
      </c>
      <c r="F380" s="6">
        <v>80.740642795179298</v>
      </c>
      <c r="G380" s="6">
        <v>19.259357204820699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510.34235330000001</v>
      </c>
      <c r="E381" s="6">
        <v>303.71673550000003</v>
      </c>
      <c r="F381" s="6">
        <v>62.691070012165</v>
      </c>
      <c r="G381" s="6">
        <v>37.3089299878351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41566.7937236</v>
      </c>
      <c r="E382" s="6">
        <v>2581.1471879999999</v>
      </c>
      <c r="F382" s="6">
        <v>94.153414327593694</v>
      </c>
      <c r="G382" s="6">
        <v>5.8465856724062899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1026.4385468999999</v>
      </c>
      <c r="E383" s="6">
        <v>1906.5640139</v>
      </c>
      <c r="F383" s="6">
        <v>34.996169475557203</v>
      </c>
      <c r="G383" s="6">
        <v>65.003830524442805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10269.505387699999</v>
      </c>
      <c r="E384" s="6">
        <v>5380.4920474</v>
      </c>
      <c r="F384" s="6">
        <v>65.619853487435293</v>
      </c>
      <c r="G384" s="6">
        <v>34.3801465125647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5909.8253926999996</v>
      </c>
      <c r="E385" s="6">
        <v>3988.5641967000001</v>
      </c>
      <c r="F385" s="6">
        <v>59.704918050798099</v>
      </c>
      <c r="G385" s="6">
        <v>40.295081949201901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52797.896581300003</v>
      </c>
      <c r="E386" s="6">
        <v>7440.7138290000003</v>
      </c>
      <c r="F386" s="6">
        <v>87.647932483303507</v>
      </c>
      <c r="G386" s="6">
        <v>12.352067516696501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10456.683054499999</v>
      </c>
      <c r="E387" s="6">
        <v>38058.261135300003</v>
      </c>
      <c r="F387" s="6">
        <v>21.553530008385501</v>
      </c>
      <c r="G387" s="6">
        <v>78.446469991614507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15729.910850300001</v>
      </c>
      <c r="E388" s="6">
        <v>14961.144962599999</v>
      </c>
      <c r="F388" s="6">
        <v>51.252426590317697</v>
      </c>
      <c r="G388" s="6">
        <v>48.747573409682303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5119.4074153000001</v>
      </c>
      <c r="E389" s="6">
        <v>16510.699284800001</v>
      </c>
      <c r="F389" s="6">
        <v>23.667971158349999</v>
      </c>
      <c r="G389" s="6">
        <v>76.332028841650001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20800.704307299999</v>
      </c>
      <c r="E390" s="6">
        <v>15010.188999</v>
      </c>
      <c r="F390" s="6">
        <v>58.084851805806998</v>
      </c>
      <c r="G390" s="6">
        <v>41.915148194193002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1145.02638</v>
      </c>
      <c r="E391" s="6">
        <v>763.55129890000001</v>
      </c>
      <c r="F391" s="6">
        <v>59.993700683952802</v>
      </c>
      <c r="G391" s="6">
        <v>40.006299316047198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15193.2391702</v>
      </c>
      <c r="E392" s="6">
        <v>1968.1831486000001</v>
      </c>
      <c r="F392" s="6">
        <v>88.531351818992903</v>
      </c>
      <c r="G392" s="6">
        <v>11.468648181007101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2029.9104705</v>
      </c>
      <c r="E393" s="6">
        <v>2723.4210434000001</v>
      </c>
      <c r="F393" s="6">
        <v>42.705005206643001</v>
      </c>
      <c r="G393" s="6">
        <v>57.294994793356899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20884.242919600001</v>
      </c>
      <c r="E394" s="6">
        <v>2577.4255681999998</v>
      </c>
      <c r="F394" s="6">
        <v>89.014312560335398</v>
      </c>
      <c r="G394" s="6">
        <v>10.9856874396646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3966.0946643000002</v>
      </c>
      <c r="E395" s="6">
        <v>23782.892909999999</v>
      </c>
      <c r="F395" s="6">
        <v>14.292754478629099</v>
      </c>
      <c r="G395" s="6">
        <v>85.707245521370893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11408.160259800001</v>
      </c>
      <c r="E396" s="6">
        <v>20599.852168599999</v>
      </c>
      <c r="F396" s="6">
        <v>35.641576574988399</v>
      </c>
      <c r="G396" s="6">
        <v>64.358423425011594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2941.8757175000001</v>
      </c>
      <c r="E397" s="6">
        <v>2517.1584996000001</v>
      </c>
      <c r="F397" s="6">
        <v>53.8900398954233</v>
      </c>
      <c r="G397" s="6">
        <v>46.1099601045767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66019.849917200001</v>
      </c>
      <c r="E398" s="6">
        <v>6485.1158664000004</v>
      </c>
      <c r="F398" s="6">
        <v>91.055625230200604</v>
      </c>
      <c r="G398" s="6">
        <v>8.9443747697993903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1168.2600531000001</v>
      </c>
      <c r="E399" s="6">
        <v>30.4871713</v>
      </c>
      <c r="F399" s="6">
        <v>97.456747287547699</v>
      </c>
      <c r="G399" s="6">
        <v>2.5432527124523299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73340.3052647</v>
      </c>
      <c r="E400" s="6">
        <v>3580.9474851999998</v>
      </c>
      <c r="F400" s="6">
        <v>95.344657871286898</v>
      </c>
      <c r="G400" s="6">
        <v>4.65534212871313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484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467</v>
      </c>
      <c r="F410" s="5" t="s">
        <v>431</v>
      </c>
      <c r="G410" s="5" t="s">
        <v>468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212.682445</v>
      </c>
      <c r="E411" s="6">
        <v>114.7818934</v>
      </c>
      <c r="F411" s="6">
        <v>64.948276822805298</v>
      </c>
      <c r="G411" s="6">
        <v>35.051723177194702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191.6159159</v>
      </c>
      <c r="E412" s="6">
        <v>54.9197536</v>
      </c>
      <c r="F412" s="6">
        <v>77.7234046045414</v>
      </c>
      <c r="G412" s="6">
        <v>22.2765953954586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152.86432500000001</v>
      </c>
      <c r="E413" s="6">
        <v>123.9899525</v>
      </c>
      <c r="F413" s="6">
        <v>55.214723926380401</v>
      </c>
      <c r="G413" s="6">
        <v>44.785276073619599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614.854285</v>
      </c>
      <c r="E414" s="6">
        <v>122.29146</v>
      </c>
      <c r="F414" s="6">
        <v>83.4101382488479</v>
      </c>
      <c r="G414" s="6">
        <v>16.5898617511521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115.1974477</v>
      </c>
      <c r="E415" s="6">
        <v>124.4742384</v>
      </c>
      <c r="F415" s="6">
        <v>48.064687812950602</v>
      </c>
      <c r="G415" s="6">
        <v>51.935312187049398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604.3558147</v>
      </c>
      <c r="E416" s="6">
        <v>182.9725042</v>
      </c>
      <c r="F416" s="6">
        <v>76.760329863958603</v>
      </c>
      <c r="G416" s="6">
        <v>23.239670136041401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4.7560976999999998</v>
      </c>
      <c r="E417" s="6">
        <v>39.634147499999997</v>
      </c>
      <c r="F417" s="6">
        <v>10.714285714285699</v>
      </c>
      <c r="G417" s="6">
        <v>89.285714285714306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20.609756699999998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1937.5819237000001</v>
      </c>
      <c r="E419" s="6">
        <v>2946.5681005000001</v>
      </c>
      <c r="F419" s="6">
        <v>39.670810972219599</v>
      </c>
      <c r="G419" s="6">
        <v>60.329189027780401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2769.7785924</v>
      </c>
      <c r="E420" s="6">
        <v>1710.0713848</v>
      </c>
      <c r="F420" s="6">
        <v>61.827485440286303</v>
      </c>
      <c r="G420" s="6">
        <v>38.172514559713697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832.47571730000004</v>
      </c>
      <c r="E421" s="6">
        <v>228.7004991</v>
      </c>
      <c r="F421" s="6">
        <v>78.448395698514801</v>
      </c>
      <c r="G421" s="6">
        <v>21.551604301485199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2587.6647521999998</v>
      </c>
      <c r="E422" s="6">
        <v>288.15903020000002</v>
      </c>
      <c r="F422" s="6">
        <v>89.979948285999697</v>
      </c>
      <c r="G422" s="6">
        <v>10.020051714000299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3011.6794435000002</v>
      </c>
      <c r="E423" s="6">
        <v>2912.4572793000002</v>
      </c>
      <c r="F423" s="6">
        <v>50.837439857001698</v>
      </c>
      <c r="G423" s="6">
        <v>49.162560142998302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2942.4154269999999</v>
      </c>
      <c r="E424" s="6">
        <v>1075.4478449999999</v>
      </c>
      <c r="F424" s="6">
        <v>73.233338911887202</v>
      </c>
      <c r="G424" s="6">
        <v>26.766661088112802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819.30310959999997</v>
      </c>
      <c r="E425" s="6">
        <v>936.60421559999997</v>
      </c>
      <c r="F425" s="6">
        <v>46.659815005138803</v>
      </c>
      <c r="G425" s="6">
        <v>53.340184994861303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1378.7391536</v>
      </c>
      <c r="E426" s="6">
        <v>449.35346759999999</v>
      </c>
      <c r="F426" s="6">
        <v>75.419545903257699</v>
      </c>
      <c r="G426" s="6">
        <v>24.5804540967424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485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467</v>
      </c>
      <c r="F436" s="5" t="s">
        <v>431</v>
      </c>
      <c r="G436" s="5" t="s">
        <v>468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7086.5405094999996</v>
      </c>
      <c r="E437" s="6">
        <v>7427.2103262999999</v>
      </c>
      <c r="F437" s="6">
        <v>48.826389467980597</v>
      </c>
      <c r="G437" s="6">
        <v>51.173610532019403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11110.033697499999</v>
      </c>
      <c r="E438" s="6">
        <v>3883.2154454000001</v>
      </c>
      <c r="F438" s="6">
        <v>74.100240659050996</v>
      </c>
      <c r="G438" s="6">
        <v>25.899759340949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7727.0637293</v>
      </c>
      <c r="E439" s="6">
        <v>1385.6525865999999</v>
      </c>
      <c r="F439" s="6">
        <v>84.794296908131599</v>
      </c>
      <c r="G439" s="6">
        <v>15.205703091868401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15394.9667008</v>
      </c>
      <c r="E440" s="6">
        <v>851.31698449999999</v>
      </c>
      <c r="F440" s="6">
        <v>94.759927864177996</v>
      </c>
      <c r="G440" s="6">
        <v>5.2400721358220004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2725.7453397999998</v>
      </c>
      <c r="E441" s="6">
        <v>539.305792</v>
      </c>
      <c r="F441" s="6">
        <v>83.482470251463297</v>
      </c>
      <c r="G441" s="6">
        <v>16.517529748536699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8577.9630352000004</v>
      </c>
      <c r="E442" s="6">
        <v>786.98583900000006</v>
      </c>
      <c r="F442" s="6">
        <v>91.596474795841004</v>
      </c>
      <c r="G442" s="6">
        <v>8.4035252041589796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424.37887499999999</v>
      </c>
      <c r="E443" s="6">
        <v>130.142855</v>
      </c>
      <c r="F443" s="6">
        <v>76.530612244897995</v>
      </c>
      <c r="G443" s="6">
        <v>23.469387755102002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1130.5453230000001</v>
      </c>
      <c r="E444" s="6">
        <v>136.932917</v>
      </c>
      <c r="F444" s="6">
        <v>89.196428571428598</v>
      </c>
      <c r="G444" s="6">
        <v>10.8035714285714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4064.8628585000001</v>
      </c>
      <c r="E445" s="6">
        <v>1680.8915890000001</v>
      </c>
      <c r="F445" s="6">
        <v>70.7455025382896</v>
      </c>
      <c r="G445" s="6">
        <v>29.2544974617104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10538.8254696</v>
      </c>
      <c r="E446" s="6">
        <v>1007.4200838</v>
      </c>
      <c r="F446" s="6">
        <v>91.274912012387006</v>
      </c>
      <c r="G446" s="6">
        <v>8.7250879876129694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687.00730180000005</v>
      </c>
      <c r="E447" s="6">
        <v>347.00366309999998</v>
      </c>
      <c r="F447" s="6">
        <v>66.441007409088797</v>
      </c>
      <c r="G447" s="6">
        <v>33.558992590911203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853.20686130000001</v>
      </c>
      <c r="E448" s="6">
        <v>69.782127299999999</v>
      </c>
      <c r="F448" s="6">
        <v>92.439549316200797</v>
      </c>
      <c r="G448" s="6">
        <v>7.5604506837991998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1256.7097068999999</v>
      </c>
      <c r="E449" s="6">
        <v>809.16003430000001</v>
      </c>
      <c r="F449" s="6">
        <v>60.831991574164597</v>
      </c>
      <c r="G449" s="6">
        <v>39.168008425835403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2140.5433628999999</v>
      </c>
      <c r="E450" s="6">
        <v>325.58689559999999</v>
      </c>
      <c r="F450" s="6">
        <v>86.797660242081704</v>
      </c>
      <c r="G450" s="6">
        <v>13.202339757918301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3246.9702953000001</v>
      </c>
      <c r="E451" s="6">
        <v>763.76663329999997</v>
      </c>
      <c r="F451" s="6">
        <v>80.956950134183899</v>
      </c>
      <c r="G451" s="6">
        <v>19.043049865816101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3725.5988173999999</v>
      </c>
      <c r="E452" s="6">
        <v>351.66425829999997</v>
      </c>
      <c r="F452" s="6">
        <v>91.374992200138493</v>
      </c>
      <c r="G452" s="6">
        <v>8.6250077998615495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486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487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488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467</v>
      </c>
      <c r="F16" s="5" t="s">
        <v>431</v>
      </c>
      <c r="G16" s="5" t="s">
        <v>468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1646033.8440521001</v>
      </c>
      <c r="E17" s="6">
        <v>569758.11343240004</v>
      </c>
      <c r="F17" s="6">
        <v>74.286479761429206</v>
      </c>
      <c r="G17" s="6">
        <v>25.713520238570801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5222256.7592123998</v>
      </c>
      <c r="E18" s="6">
        <v>419406.28323360003</v>
      </c>
      <c r="F18" s="6">
        <v>92.5659104402704</v>
      </c>
      <c r="G18" s="6">
        <v>7.4340895597295802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10332.025878</v>
      </c>
      <c r="E19" s="6">
        <v>4181.7249578000001</v>
      </c>
      <c r="F19" s="6">
        <v>71.187841068035695</v>
      </c>
      <c r="G19" s="6">
        <v>28.812158931964301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13294.5945985</v>
      </c>
      <c r="E20" s="6">
        <v>1698.6545444000001</v>
      </c>
      <c r="F20" s="6">
        <v>88.670537465160507</v>
      </c>
      <c r="G20" s="6">
        <v>11.3294625348395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1635701.8181741</v>
      </c>
      <c r="E21" s="6">
        <v>565576.38847460004</v>
      </c>
      <c r="F21" s="6">
        <v>74.306910104940698</v>
      </c>
      <c r="G21" s="6">
        <v>25.693089895059298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5208962.1646138998</v>
      </c>
      <c r="E22" s="6">
        <v>417707.62868919998</v>
      </c>
      <c r="F22" s="6">
        <v>92.576290345199197</v>
      </c>
      <c r="G22" s="6">
        <v>7.4237096548007599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489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467</v>
      </c>
      <c r="F32" s="5" t="s">
        <v>431</v>
      </c>
      <c r="G32" s="5" t="s">
        <v>468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1646033.8440521001</v>
      </c>
      <c r="E33" s="6">
        <v>569758.11343240004</v>
      </c>
      <c r="F33" s="6">
        <v>74.286479761429206</v>
      </c>
      <c r="G33" s="6">
        <v>25.713520238570801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5222256.7592123998</v>
      </c>
      <c r="E34" s="6">
        <v>419406.28323360003</v>
      </c>
      <c r="F34" s="6">
        <v>92.5659104402704</v>
      </c>
      <c r="G34" s="6">
        <v>7.4340895597295802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34879.672528800002</v>
      </c>
      <c r="E35" s="6">
        <v>2146.0641467</v>
      </c>
      <c r="F35" s="6">
        <v>94.2038583445119</v>
      </c>
      <c r="G35" s="6">
        <v>5.79614165548813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116748.86362829999</v>
      </c>
      <c r="E36" s="6">
        <v>3524.3996963</v>
      </c>
      <c r="F36" s="6">
        <v>97.069673176832197</v>
      </c>
      <c r="G36" s="6">
        <v>2.9303268231678099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8044.8331604000005</v>
      </c>
      <c r="E37" s="6">
        <v>778.57067419999998</v>
      </c>
      <c r="F37" s="6">
        <v>91.176073442916405</v>
      </c>
      <c r="G37" s="6">
        <v>8.8239265570835794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29516.675804999999</v>
      </c>
      <c r="E38" s="6">
        <v>559.9203698</v>
      </c>
      <c r="F38" s="6">
        <v>98.138351938012406</v>
      </c>
      <c r="G38" s="6">
        <v>1.8616480619875999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12446.7920466</v>
      </c>
      <c r="E39" s="6">
        <v>1360.3596298</v>
      </c>
      <c r="F39" s="6">
        <v>90.147427494946697</v>
      </c>
      <c r="G39" s="6">
        <v>9.8525725050533595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92700.126406299998</v>
      </c>
      <c r="E40" s="6">
        <v>4009.7218981999999</v>
      </c>
      <c r="F40" s="6">
        <v>95.853863935785498</v>
      </c>
      <c r="G40" s="6">
        <v>4.14613606421449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8896.2339147999992</v>
      </c>
      <c r="E41" s="6">
        <v>2050.6380668000002</v>
      </c>
      <c r="F41" s="6">
        <v>81.267360482092002</v>
      </c>
      <c r="G41" s="6">
        <v>18.732639517908002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22938.047087200001</v>
      </c>
      <c r="E42" s="6">
        <v>718.08093299999996</v>
      </c>
      <c r="F42" s="6">
        <v>96.964503521511105</v>
      </c>
      <c r="G42" s="6">
        <v>3.03549647848891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45968.133546199999</v>
      </c>
      <c r="E43" s="6">
        <v>6330.0823903</v>
      </c>
      <c r="F43" s="6">
        <v>87.896179101050194</v>
      </c>
      <c r="G43" s="6">
        <v>12.103820898949801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104085.4654824</v>
      </c>
      <c r="E44" s="6">
        <v>2074.3185315000001</v>
      </c>
      <c r="F44" s="6">
        <v>98.046041115505304</v>
      </c>
      <c r="G44" s="6">
        <v>1.95395888449472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236178.34979830001</v>
      </c>
      <c r="E45" s="6">
        <v>61648.718014300001</v>
      </c>
      <c r="F45" s="6">
        <v>79.300498619188303</v>
      </c>
      <c r="G45" s="6">
        <v>20.6995013808117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479927.02746299998</v>
      </c>
      <c r="E46" s="6">
        <v>14760.904727700001</v>
      </c>
      <c r="F46" s="6">
        <v>97.016117886213195</v>
      </c>
      <c r="G46" s="6">
        <v>2.9838821137867901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10022.7457356</v>
      </c>
      <c r="E47" s="6">
        <v>854.26268990000005</v>
      </c>
      <c r="F47" s="6">
        <v>92.146161366417005</v>
      </c>
      <c r="G47" s="6">
        <v>7.8538386335830301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19193.755417299999</v>
      </c>
      <c r="E48" s="6">
        <v>426.2361674</v>
      </c>
      <c r="F48" s="6">
        <v>97.827541538130006</v>
      </c>
      <c r="G48" s="6">
        <v>2.1724584618700198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490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467</v>
      </c>
      <c r="F58" s="5" t="s">
        <v>431</v>
      </c>
      <c r="G58" s="5" t="s">
        <v>468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1635701.8181741</v>
      </c>
      <c r="E59" s="6">
        <v>565576.38847460004</v>
      </c>
      <c r="F59" s="6">
        <v>74.306910104940698</v>
      </c>
      <c r="G59" s="6">
        <v>25.693089895059298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5208962.1646138998</v>
      </c>
      <c r="E60" s="6">
        <v>417707.62868919998</v>
      </c>
      <c r="F60" s="6">
        <v>92.576290345199197</v>
      </c>
      <c r="G60" s="6">
        <v>7.4237096548007599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2696.2603761999999</v>
      </c>
      <c r="E61" s="6">
        <v>610.971901</v>
      </c>
      <c r="F61" s="6">
        <v>81.526187162237406</v>
      </c>
      <c r="G61" s="6">
        <v>18.473812837762502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6023.045435</v>
      </c>
      <c r="E62" s="6">
        <v>254.72228949999999</v>
      </c>
      <c r="F62" s="6">
        <v>95.942470306668</v>
      </c>
      <c r="G62" s="6">
        <v>4.0575296933320004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8191.3130281000003</v>
      </c>
      <c r="E63" s="6">
        <v>1028.3808727000001</v>
      </c>
      <c r="F63" s="6">
        <v>88.845824126430401</v>
      </c>
      <c r="G63" s="6">
        <v>11.154175873569599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57862.683660499999</v>
      </c>
      <c r="E64" s="6">
        <v>1691.6224456</v>
      </c>
      <c r="F64" s="6">
        <v>97.159529585339698</v>
      </c>
      <c r="G64" s="6">
        <v>2.8404704146602899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26098.058672200001</v>
      </c>
      <c r="E65" s="6">
        <v>1814.9616874000001</v>
      </c>
      <c r="F65" s="6">
        <v>93.497795423003097</v>
      </c>
      <c r="G65" s="6">
        <v>6.5022045769969399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100956.8185598</v>
      </c>
      <c r="E66" s="6">
        <v>3070.1610795000001</v>
      </c>
      <c r="F66" s="6">
        <v>97.048687667232699</v>
      </c>
      <c r="G66" s="6">
        <v>2.9513123327673099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5091.5747960999997</v>
      </c>
      <c r="E67" s="6">
        <v>466.77790670000002</v>
      </c>
      <c r="F67" s="6">
        <v>91.602225845350503</v>
      </c>
      <c r="G67" s="6">
        <v>8.3977741546495004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20486.331754399998</v>
      </c>
      <c r="E68" s="6">
        <v>225.3155462</v>
      </c>
      <c r="F68" s="6">
        <v>98.912131213273994</v>
      </c>
      <c r="G68" s="6">
        <v>1.08786878672597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4744.8372392000001</v>
      </c>
      <c r="E69" s="6">
        <v>1012.3815696</v>
      </c>
      <c r="F69" s="6">
        <v>82.415440454468097</v>
      </c>
      <c r="G69" s="6">
        <v>17.584559545531899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16520.698394899999</v>
      </c>
      <c r="E70" s="6">
        <v>1478.0828028999999</v>
      </c>
      <c r="F70" s="6">
        <v>91.7878728195181</v>
      </c>
      <c r="G70" s="6">
        <v>8.2121271804819003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49714.398912500001</v>
      </c>
      <c r="E71" s="6">
        <v>4965.7087332999999</v>
      </c>
      <c r="F71" s="6">
        <v>90.918619316797503</v>
      </c>
      <c r="G71" s="6">
        <v>9.0813806832024699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94485.611291399997</v>
      </c>
      <c r="E72" s="6">
        <v>3937.2810654999998</v>
      </c>
      <c r="F72" s="6">
        <v>95.999628774144696</v>
      </c>
      <c r="G72" s="6">
        <v>4.0003712258553401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11939.800750599999</v>
      </c>
      <c r="E73" s="6">
        <v>1312.8291958</v>
      </c>
      <c r="F73" s="6">
        <v>90.093821368968193</v>
      </c>
      <c r="G73" s="6">
        <v>9.9061786310318105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91482.441954299997</v>
      </c>
      <c r="E74" s="6">
        <v>3959.9281102</v>
      </c>
      <c r="F74" s="6">
        <v>95.850974669296406</v>
      </c>
      <c r="G74" s="6">
        <v>4.1490253307036298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34818.344715699997</v>
      </c>
      <c r="E75" s="6">
        <v>10438.939064800001</v>
      </c>
      <c r="F75" s="6">
        <v>76.934234242979798</v>
      </c>
      <c r="G75" s="6">
        <v>23.065765757020099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90803.627974300005</v>
      </c>
      <c r="E76" s="6">
        <v>4449.0882420999997</v>
      </c>
      <c r="F76" s="6">
        <v>95.329174412210605</v>
      </c>
      <c r="G76" s="6">
        <v>4.6708255877893601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3502.5663006999998</v>
      </c>
      <c r="E77" s="6">
        <v>228.47259690000001</v>
      </c>
      <c r="F77" s="6">
        <v>93.876434870540606</v>
      </c>
      <c r="G77" s="6">
        <v>6.1235651294593998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10674.788033000001</v>
      </c>
      <c r="E78" s="6">
        <v>145.17306790000001</v>
      </c>
      <c r="F78" s="6">
        <v>98.658284752170502</v>
      </c>
      <c r="G78" s="6">
        <v>1.34171524782954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4182.5414424000001</v>
      </c>
      <c r="E79" s="6">
        <v>1018.5760917</v>
      </c>
      <c r="F79" s="6">
        <v>80.416206997401503</v>
      </c>
      <c r="G79" s="6">
        <v>19.583793002598501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11688.234007999999</v>
      </c>
      <c r="E80" s="6">
        <v>421.64845880000001</v>
      </c>
      <c r="F80" s="6">
        <v>96.518145737946</v>
      </c>
      <c r="G80" s="6">
        <v>3.4818542620539499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26500.6851269</v>
      </c>
      <c r="E81" s="6">
        <v>5261.2863221999996</v>
      </c>
      <c r="F81" s="6">
        <v>83.435265249099999</v>
      </c>
      <c r="G81" s="6">
        <v>16.564734750900001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87833.094751600001</v>
      </c>
      <c r="E82" s="6">
        <v>7780.9338000999996</v>
      </c>
      <c r="F82" s="6">
        <v>91.862142074797404</v>
      </c>
      <c r="G82" s="6">
        <v>8.1378579252025993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45077.622304899996</v>
      </c>
      <c r="E83" s="6">
        <v>6186.5826667000001</v>
      </c>
      <c r="F83" s="6">
        <v>87.931964086583804</v>
      </c>
      <c r="G83" s="6">
        <v>12.0680359134162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103206.9507203</v>
      </c>
      <c r="E84" s="6">
        <v>2029.8443050000001</v>
      </c>
      <c r="F84" s="6">
        <v>98.071164838769604</v>
      </c>
      <c r="G84" s="6">
        <v>1.92883516123045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6462.5769456999997</v>
      </c>
      <c r="E85" s="6">
        <v>1525.4962657999999</v>
      </c>
      <c r="F85" s="6">
        <v>80.902825682621099</v>
      </c>
      <c r="G85" s="6">
        <v>19.097174317378901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19617.003711099998</v>
      </c>
      <c r="E86" s="6">
        <v>744.92307889999995</v>
      </c>
      <c r="F86" s="6">
        <v>96.341588462709495</v>
      </c>
      <c r="G86" s="6">
        <v>3.65841153729047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234302.59939809999</v>
      </c>
      <c r="E87" s="6">
        <v>61458.598673300003</v>
      </c>
      <c r="F87" s="6">
        <v>79.220195524612706</v>
      </c>
      <c r="G87" s="6">
        <v>20.779804475387301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477517.10480949999</v>
      </c>
      <c r="E88" s="6">
        <v>14704.697122699999</v>
      </c>
      <c r="F88" s="6">
        <v>97.012587198499304</v>
      </c>
      <c r="G88" s="6">
        <v>2.9874128015007102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6435.1414446999997</v>
      </c>
      <c r="E89" s="6">
        <v>431.13005220000002</v>
      </c>
      <c r="F89" s="6">
        <v>93.721045659283206</v>
      </c>
      <c r="G89" s="6">
        <v>6.2789543407167603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15288.9192052</v>
      </c>
      <c r="E90" s="6">
        <v>253.80930380000001</v>
      </c>
      <c r="F90" s="6">
        <v>98.3670222145807</v>
      </c>
      <c r="G90" s="6">
        <v>1.63297778541928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2881.7093568999999</v>
      </c>
      <c r="E91" s="6">
        <v>298.98333459999998</v>
      </c>
      <c r="F91" s="6">
        <v>90.600055912380498</v>
      </c>
      <c r="G91" s="6">
        <v>9.3999440876195095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5901.5167196000002</v>
      </c>
      <c r="E92" s="6">
        <v>229.79058520000001</v>
      </c>
      <c r="F92" s="6">
        <v>96.252176350382797</v>
      </c>
      <c r="G92" s="6">
        <v>3.74782364961718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1938.2006718</v>
      </c>
      <c r="E93" s="6">
        <v>197.558111</v>
      </c>
      <c r="F93" s="6">
        <v>90.749980166720903</v>
      </c>
      <c r="G93" s="6">
        <v>9.2500198332790795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6222.4626434000002</v>
      </c>
      <c r="E94" s="6">
        <v>181.7785705</v>
      </c>
      <c r="F94" s="6">
        <v>97.161590820385399</v>
      </c>
      <c r="G94" s="6">
        <v>2.8384091796146098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678.52334529999996</v>
      </c>
      <c r="E95" s="6">
        <v>194.6964026</v>
      </c>
      <c r="F95" s="6">
        <v>77.703618926596207</v>
      </c>
      <c r="G95" s="6">
        <v>22.296381073403801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10197.9003634</v>
      </c>
      <c r="E96" s="6">
        <v>439.8798918</v>
      </c>
      <c r="F96" s="6">
        <v>95.864927820961796</v>
      </c>
      <c r="G96" s="6">
        <v>4.1350721790382599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3392.7408584</v>
      </c>
      <c r="E97" s="6">
        <v>114.8978697</v>
      </c>
      <c r="F97" s="6">
        <v>96.724352802369793</v>
      </c>
      <c r="G97" s="6">
        <v>3.2756471976302199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16911.295104600002</v>
      </c>
      <c r="E98" s="6">
        <v>315.06616689999998</v>
      </c>
      <c r="F98" s="6">
        <v>98.171023108511804</v>
      </c>
      <c r="G98" s="6">
        <v>1.8289768914881499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670.97525010000004</v>
      </c>
      <c r="E99" s="6">
        <v>112.8565151</v>
      </c>
      <c r="F99" s="6">
        <v>85.601946730086397</v>
      </c>
      <c r="G99" s="6">
        <v>14.3980532699136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807.76125520000005</v>
      </c>
      <c r="E100" s="6">
        <v>35.406988300000002</v>
      </c>
      <c r="F100" s="6">
        <v>95.800720843917802</v>
      </c>
      <c r="G100" s="6">
        <v>4.19927915608221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43872.438918500004</v>
      </c>
      <c r="E101" s="6">
        <v>3242.2662927000001</v>
      </c>
      <c r="F101" s="6">
        <v>93.1183559821377</v>
      </c>
      <c r="G101" s="6">
        <v>6.8816440178622997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81522.310033000002</v>
      </c>
      <c r="E102" s="6">
        <v>787.98475689999998</v>
      </c>
      <c r="F102" s="6">
        <v>99.042665611985299</v>
      </c>
      <c r="G102" s="6">
        <v>0.95733438801471904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491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467</v>
      </c>
      <c r="F112" s="5" t="s">
        <v>431</v>
      </c>
      <c r="G112" s="5" t="s">
        <v>468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64609.275235300003</v>
      </c>
      <c r="E113" s="6">
        <v>9015.8340924000004</v>
      </c>
      <c r="F113" s="6">
        <v>87.754403117731002</v>
      </c>
      <c r="G113" s="6">
        <v>12.245596882269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477785.51399910002</v>
      </c>
      <c r="E114" s="6">
        <v>22384.376684300001</v>
      </c>
      <c r="F114" s="6">
        <v>95.524645305275101</v>
      </c>
      <c r="G114" s="6">
        <v>4.4753546947249099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10685.980037699999</v>
      </c>
      <c r="E115" s="6">
        <v>3107.3147758</v>
      </c>
      <c r="F115" s="6">
        <v>77.472280424552693</v>
      </c>
      <c r="G115" s="6">
        <v>22.5277195754473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152837.99942400001</v>
      </c>
      <c r="E116" s="6">
        <v>7744.7057617999999</v>
      </c>
      <c r="F116" s="6">
        <v>95.177123369020904</v>
      </c>
      <c r="G116" s="6">
        <v>4.8228766309790903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23214.4919854</v>
      </c>
      <c r="E117" s="6">
        <v>16064.744729</v>
      </c>
      <c r="F117" s="6">
        <v>59.101178961783198</v>
      </c>
      <c r="G117" s="6">
        <v>40.898821038216802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61041.985842399998</v>
      </c>
      <c r="E118" s="6">
        <v>7408.7774511999996</v>
      </c>
      <c r="F118" s="6">
        <v>89.176486726054193</v>
      </c>
      <c r="G118" s="6">
        <v>10.8235132739458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120159.11546659999</v>
      </c>
      <c r="E119" s="6">
        <v>43681.565553499997</v>
      </c>
      <c r="F119" s="6">
        <v>73.338999031540197</v>
      </c>
      <c r="G119" s="6">
        <v>26.661000968459799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216683.53815770001</v>
      </c>
      <c r="E120" s="6">
        <v>21472.780822100001</v>
      </c>
      <c r="F120" s="6">
        <v>90.983745082186402</v>
      </c>
      <c r="G120" s="6">
        <v>9.0162549178135691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129191.49315540001</v>
      </c>
      <c r="E121" s="6">
        <v>51284.278451999999</v>
      </c>
      <c r="F121" s="6">
        <v>71.583843085839902</v>
      </c>
      <c r="G121" s="6">
        <v>28.416156914160101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195891.12189539999</v>
      </c>
      <c r="E122" s="6">
        <v>19393.1065132</v>
      </c>
      <c r="F122" s="6">
        <v>90.991859154497504</v>
      </c>
      <c r="G122" s="6">
        <v>9.0081408455024992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65498.554572599998</v>
      </c>
      <c r="E123" s="6">
        <v>22284.427424599999</v>
      </c>
      <c r="F123" s="6">
        <v>74.614182706494503</v>
      </c>
      <c r="G123" s="6">
        <v>25.3858172935055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83779.588594400004</v>
      </c>
      <c r="E124" s="6">
        <v>9018.4294205999995</v>
      </c>
      <c r="F124" s="6">
        <v>90.2816572880444</v>
      </c>
      <c r="G124" s="6">
        <v>9.7183427119556001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213590.0655238</v>
      </c>
      <c r="E125" s="6">
        <v>90069.290949400005</v>
      </c>
      <c r="F125" s="6">
        <v>70.338707163350904</v>
      </c>
      <c r="G125" s="6">
        <v>29.6612928366491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371345.25577659998</v>
      </c>
      <c r="E126" s="6">
        <v>49086.387751100003</v>
      </c>
      <c r="F126" s="6">
        <v>88.324763726337807</v>
      </c>
      <c r="G126" s="6">
        <v>11.6752362736622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260109.78230799999</v>
      </c>
      <c r="E127" s="6">
        <v>81156.533526900006</v>
      </c>
      <c r="F127" s="6">
        <v>76.219002649484295</v>
      </c>
      <c r="G127" s="6">
        <v>23.780997350515701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639246.54433619999</v>
      </c>
      <c r="E128" s="6">
        <v>54012.139836100003</v>
      </c>
      <c r="F128" s="6">
        <v>92.208948684056296</v>
      </c>
      <c r="G128" s="6">
        <v>7.7910513159437098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50619.809497200004</v>
      </c>
      <c r="E129" s="6">
        <v>9667.1967592000001</v>
      </c>
      <c r="F129" s="6">
        <v>83.964709214311398</v>
      </c>
      <c r="G129" s="6">
        <v>16.035290785688598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324001.2794687</v>
      </c>
      <c r="E130" s="6">
        <v>11141.714274800001</v>
      </c>
      <c r="F130" s="6">
        <v>96.675534180097699</v>
      </c>
      <c r="G130" s="6">
        <v>3.32446581990231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126727.6213569</v>
      </c>
      <c r="E131" s="6">
        <v>27121.416989199999</v>
      </c>
      <c r="F131" s="6">
        <v>82.371409479864695</v>
      </c>
      <c r="G131" s="6">
        <v>17.628590520135401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614081.15097289998</v>
      </c>
      <c r="E132" s="6">
        <v>46536.810674300003</v>
      </c>
      <c r="F132" s="6">
        <v>92.955563824170895</v>
      </c>
      <c r="G132" s="6">
        <v>7.0444361758290697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173586.53770250001</v>
      </c>
      <c r="E133" s="6">
        <v>43671.313966499998</v>
      </c>
      <c r="F133" s="6">
        <v>79.898855838345099</v>
      </c>
      <c r="G133" s="6">
        <v>20.101144161654901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983407.09206930001</v>
      </c>
      <c r="E134" s="6">
        <v>59389.056248499997</v>
      </c>
      <c r="F134" s="6">
        <v>94.304825891013905</v>
      </c>
      <c r="G134" s="6">
        <v>5.6951741089861301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18266.308824899999</v>
      </c>
      <c r="E135" s="6">
        <v>4210.8628686000002</v>
      </c>
      <c r="F135" s="6">
        <v>81.266046609335206</v>
      </c>
      <c r="G135" s="6">
        <v>18.733953390664801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118214.0466071</v>
      </c>
      <c r="E136" s="6">
        <v>7301.7816255999996</v>
      </c>
      <c r="F136" s="6">
        <v>94.182581011167102</v>
      </c>
      <c r="G136" s="6">
        <v>5.8174189888329204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7932.0147312999998</v>
      </c>
      <c r="E137" s="6">
        <v>2044.381774</v>
      </c>
      <c r="F137" s="6">
        <v>79.5078135385466</v>
      </c>
      <c r="G137" s="6">
        <v>20.4921864614534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151466.64852009999</v>
      </c>
      <c r="E138" s="6">
        <v>6956.9549727000003</v>
      </c>
      <c r="F138" s="6">
        <v>95.608637337291597</v>
      </c>
      <c r="G138" s="6">
        <v>4.3913626627083904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23373.780964699999</v>
      </c>
      <c r="E139" s="6">
        <v>7947.1708765000003</v>
      </c>
      <c r="F139" s="6">
        <v>74.6266623160341</v>
      </c>
      <c r="G139" s="6">
        <v>25.3733376839659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47116.365992899999</v>
      </c>
      <c r="E140" s="6">
        <v>4964.6821686000003</v>
      </c>
      <c r="F140" s="6">
        <v>90.467391990259401</v>
      </c>
      <c r="G140" s="6">
        <v>9.5326080097405796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20673.072444500001</v>
      </c>
      <c r="E141" s="6">
        <v>3394.9620058</v>
      </c>
      <c r="F141" s="6">
        <v>85.894311341416199</v>
      </c>
      <c r="G141" s="6">
        <v>14.1056886585838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56027.931754999998</v>
      </c>
      <c r="E142" s="6">
        <v>2326.0337933000001</v>
      </c>
      <c r="F142" s="6">
        <v>96.013923353032894</v>
      </c>
      <c r="G142" s="6">
        <v>3.9860766469670801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35479.321301199998</v>
      </c>
      <c r="E143" s="6">
        <v>9139.7776520000007</v>
      </c>
      <c r="F143" s="6">
        <v>79.515996812068096</v>
      </c>
      <c r="G143" s="6">
        <v>20.484003187932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190145.28172239999</v>
      </c>
      <c r="E144" s="6">
        <v>19225.619319000001</v>
      </c>
      <c r="F144" s="6">
        <v>90.817434885472295</v>
      </c>
      <c r="G144" s="6">
        <v>9.1825651145277494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4718.3441919999996</v>
      </c>
      <c r="E145" s="6">
        <v>1748.0711736999999</v>
      </c>
      <c r="F145" s="6">
        <v>72.966921008935699</v>
      </c>
      <c r="G145" s="6">
        <v>27.033078991064301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10397.9355352</v>
      </c>
      <c r="E146" s="6">
        <v>1105.649101</v>
      </c>
      <c r="F146" s="6">
        <v>90.388655919297605</v>
      </c>
      <c r="G146" s="6">
        <v>9.6113440807024002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91914.517070200003</v>
      </c>
      <c r="E147" s="6">
        <v>44029.862618500003</v>
      </c>
      <c r="F147" s="6">
        <v>67.611855143019298</v>
      </c>
      <c r="G147" s="6">
        <v>32.388144856980702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221512.95156049999</v>
      </c>
      <c r="E148" s="6">
        <v>27472.668771299999</v>
      </c>
      <c r="F148" s="6">
        <v>88.966162489749493</v>
      </c>
      <c r="G148" s="6">
        <v>11.0338375102505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204532.40221070001</v>
      </c>
      <c r="E149" s="6">
        <v>99514.5553908</v>
      </c>
      <c r="F149" s="6">
        <v>67.270004549353501</v>
      </c>
      <c r="G149" s="6">
        <v>32.729995450646499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305686.45047049999</v>
      </c>
      <c r="E150" s="6">
        <v>42224.591934900003</v>
      </c>
      <c r="F150" s="6">
        <v>87.863394147260706</v>
      </c>
      <c r="G150" s="6">
        <v>12.136605852739301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1151.3554712</v>
      </c>
      <c r="E151" s="6">
        <v>604.55185400000005</v>
      </c>
      <c r="F151" s="6">
        <v>65.570400822199403</v>
      </c>
      <c r="G151" s="6">
        <v>34.429599177800597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1588.0765120000001</v>
      </c>
      <c r="E152" s="6">
        <v>240.01610919999999</v>
      </c>
      <c r="F152" s="6">
        <v>86.870681145113494</v>
      </c>
      <c r="G152" s="6">
        <v>13.129318854886501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492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467</v>
      </c>
      <c r="F162" s="5" t="s">
        <v>431</v>
      </c>
      <c r="G162" s="5" t="s">
        <v>468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64312.146287900003</v>
      </c>
      <c r="E163" s="6">
        <v>8985.4987013999998</v>
      </c>
      <c r="F163" s="6">
        <v>87.741081309349397</v>
      </c>
      <c r="G163" s="6">
        <v>12.258918690650599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477574.41042879998</v>
      </c>
      <c r="E164" s="6">
        <v>22348.944585099998</v>
      </c>
      <c r="F164" s="6">
        <v>95.529525804114797</v>
      </c>
      <c r="G164" s="6">
        <v>4.4704741958852097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10471.9699827</v>
      </c>
      <c r="E165" s="6">
        <v>3044.4705533000001</v>
      </c>
      <c r="F165" s="6">
        <v>77.475796640459507</v>
      </c>
      <c r="G165" s="6">
        <v>22.5242033595405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152122.93408149999</v>
      </c>
      <c r="E166" s="6">
        <v>7722.6253593000001</v>
      </c>
      <c r="F166" s="6">
        <v>95.168695717093001</v>
      </c>
      <c r="G166" s="6">
        <v>4.8313042829069897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23073.0099161</v>
      </c>
      <c r="E167" s="6">
        <v>15966.5551122</v>
      </c>
      <c r="F167" s="6">
        <v>59.101606022951998</v>
      </c>
      <c r="G167" s="6">
        <v>40.898393977048002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60350.118123699998</v>
      </c>
      <c r="E168" s="6">
        <v>7313.3168509999996</v>
      </c>
      <c r="F168" s="6">
        <v>89.191626387672301</v>
      </c>
      <c r="G168" s="6">
        <v>10.808373612327699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120119.4813191</v>
      </c>
      <c r="E169" s="6">
        <v>43676.809455800001</v>
      </c>
      <c r="F169" s="6">
        <v>73.334677330499701</v>
      </c>
      <c r="G169" s="6">
        <v>26.665322669500299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216662.92840100001</v>
      </c>
      <c r="E170" s="6">
        <v>21472.780822100001</v>
      </c>
      <c r="F170" s="6">
        <v>90.982964758979904</v>
      </c>
      <c r="G170" s="6">
        <v>9.0170352410200696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126027.585167</v>
      </c>
      <c r="E171" s="6">
        <v>49564.036416199997</v>
      </c>
      <c r="F171" s="6">
        <v>71.773119941992604</v>
      </c>
      <c r="G171" s="6">
        <v>28.2268800580073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192249.20302439999</v>
      </c>
      <c r="E172" s="6">
        <v>18555.175406999999</v>
      </c>
      <c r="F172" s="6">
        <v>91.197917450733499</v>
      </c>
      <c r="G172" s="6">
        <v>8.80208254926651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65498.554572599998</v>
      </c>
      <c r="E173" s="6">
        <v>22284.427424599999</v>
      </c>
      <c r="F173" s="6">
        <v>74.614182706494503</v>
      </c>
      <c r="G173" s="6">
        <v>25.3858172935055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83779.588594400004</v>
      </c>
      <c r="E174" s="6">
        <v>9018.4294205999995</v>
      </c>
      <c r="F174" s="6">
        <v>90.2816572880444</v>
      </c>
      <c r="G174" s="6">
        <v>9.7183427119556001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213590.0655238</v>
      </c>
      <c r="E175" s="6">
        <v>90069.290949400005</v>
      </c>
      <c r="F175" s="6">
        <v>70.338707163350904</v>
      </c>
      <c r="G175" s="6">
        <v>29.6612928366491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371345.25577659998</v>
      </c>
      <c r="E176" s="6">
        <v>49086.387751100003</v>
      </c>
      <c r="F176" s="6">
        <v>88.324763726337807</v>
      </c>
      <c r="G176" s="6">
        <v>11.6752362736622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260109.78230799999</v>
      </c>
      <c r="E177" s="6">
        <v>81156.533526900006</v>
      </c>
      <c r="F177" s="6">
        <v>76.219002649484295</v>
      </c>
      <c r="G177" s="6">
        <v>23.780997350515701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639246.54433619999</v>
      </c>
      <c r="E178" s="6">
        <v>54012.139836100003</v>
      </c>
      <c r="F178" s="6">
        <v>92.208948684056296</v>
      </c>
      <c r="G178" s="6">
        <v>7.7910513159437098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50619.809497200004</v>
      </c>
      <c r="E179" s="6">
        <v>9667.1967592000001</v>
      </c>
      <c r="F179" s="6">
        <v>83.964709214311398</v>
      </c>
      <c r="G179" s="6">
        <v>16.035290785688598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324001.2794687</v>
      </c>
      <c r="E180" s="6">
        <v>11141.714274800001</v>
      </c>
      <c r="F180" s="6">
        <v>96.675534180097699</v>
      </c>
      <c r="G180" s="6">
        <v>3.32446581990231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126727.6213569</v>
      </c>
      <c r="E181" s="6">
        <v>27121.416989199999</v>
      </c>
      <c r="F181" s="6">
        <v>82.371409479864695</v>
      </c>
      <c r="G181" s="6">
        <v>17.628590520135401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614081.15097289998</v>
      </c>
      <c r="E182" s="6">
        <v>46536.810674300003</v>
      </c>
      <c r="F182" s="6">
        <v>92.955563824170895</v>
      </c>
      <c r="G182" s="6">
        <v>7.0444361758290697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172612.78086470001</v>
      </c>
      <c r="E183" s="6">
        <v>43583.894587900002</v>
      </c>
      <c r="F183" s="6">
        <v>79.840626828946995</v>
      </c>
      <c r="G183" s="6">
        <v>20.159373171053002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980599.26303190005</v>
      </c>
      <c r="E184" s="6">
        <v>59321.061503500001</v>
      </c>
      <c r="F184" s="6">
        <v>94.295614759716997</v>
      </c>
      <c r="G184" s="6">
        <v>5.70438524028296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18266.308824899999</v>
      </c>
      <c r="E185" s="6">
        <v>4210.8628686000002</v>
      </c>
      <c r="F185" s="6">
        <v>81.266046609335206</v>
      </c>
      <c r="G185" s="6">
        <v>18.733953390664801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118214.0466071</v>
      </c>
      <c r="E186" s="6">
        <v>7301.7816255999996</v>
      </c>
      <c r="F186" s="6">
        <v>94.182581011167102</v>
      </c>
      <c r="G186" s="6">
        <v>5.8174189888329204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7932.0147312999998</v>
      </c>
      <c r="E187" s="6">
        <v>2044.381774</v>
      </c>
      <c r="F187" s="6">
        <v>79.5078135385466</v>
      </c>
      <c r="G187" s="6">
        <v>20.4921864614534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151466.64852009999</v>
      </c>
      <c r="E188" s="6">
        <v>6956.9549727000003</v>
      </c>
      <c r="F188" s="6">
        <v>95.608637337291597</v>
      </c>
      <c r="G188" s="6">
        <v>4.3913626627083904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23373.780964699999</v>
      </c>
      <c r="E189" s="6">
        <v>7947.1708765000003</v>
      </c>
      <c r="F189" s="6">
        <v>74.6266623160341</v>
      </c>
      <c r="G189" s="6">
        <v>25.3733376839659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47116.365992899999</v>
      </c>
      <c r="E190" s="6">
        <v>4964.6821686000003</v>
      </c>
      <c r="F190" s="6">
        <v>90.467391990259401</v>
      </c>
      <c r="G190" s="6">
        <v>9.5326080097405796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20673.072444500001</v>
      </c>
      <c r="E191" s="6">
        <v>3394.9620058</v>
      </c>
      <c r="F191" s="6">
        <v>85.894311341416199</v>
      </c>
      <c r="G191" s="6">
        <v>14.1056886585838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56027.931754999998</v>
      </c>
      <c r="E192" s="6">
        <v>2326.0337933000001</v>
      </c>
      <c r="F192" s="6">
        <v>96.013923353032894</v>
      </c>
      <c r="G192" s="6">
        <v>3.9860766469670801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35479.321301199998</v>
      </c>
      <c r="E193" s="6">
        <v>9139.7776520000007</v>
      </c>
      <c r="F193" s="6">
        <v>79.515996812068096</v>
      </c>
      <c r="G193" s="6">
        <v>20.484003187932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190145.28172239999</v>
      </c>
      <c r="E194" s="6">
        <v>19225.619319000001</v>
      </c>
      <c r="F194" s="6">
        <v>90.817434885472295</v>
      </c>
      <c r="G194" s="6">
        <v>9.1825651145277494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4718.3441919999996</v>
      </c>
      <c r="E195" s="6">
        <v>1748.0711736999999</v>
      </c>
      <c r="F195" s="6">
        <v>72.966921008935699</v>
      </c>
      <c r="G195" s="6">
        <v>27.033078991064301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10397.9355352</v>
      </c>
      <c r="E196" s="6">
        <v>1105.649101</v>
      </c>
      <c r="F196" s="6">
        <v>90.388655919297605</v>
      </c>
      <c r="G196" s="6">
        <v>9.6113440807024002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91914.517070200003</v>
      </c>
      <c r="E197" s="6">
        <v>44029.862618500003</v>
      </c>
      <c r="F197" s="6">
        <v>67.611855143019298</v>
      </c>
      <c r="G197" s="6">
        <v>32.388144856980702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221512.95156049999</v>
      </c>
      <c r="E198" s="6">
        <v>27472.668771299999</v>
      </c>
      <c r="F198" s="6">
        <v>88.966162489749493</v>
      </c>
      <c r="G198" s="6">
        <v>11.0338375102505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200181.65184929999</v>
      </c>
      <c r="E199" s="6">
        <v>97941.1690294</v>
      </c>
      <c r="F199" s="6">
        <v>67.147376124805206</v>
      </c>
      <c r="G199" s="6">
        <v>32.852623875194801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302068.3266806</v>
      </c>
      <c r="E200" s="6">
        <v>41824.852452799998</v>
      </c>
      <c r="F200" s="6">
        <v>87.837835993666005</v>
      </c>
      <c r="G200" s="6">
        <v>12.162164006334001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493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467</v>
      </c>
      <c r="F210" s="5" t="s">
        <v>431</v>
      </c>
      <c r="G210" s="5" t="s">
        <v>468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35955.453191599998</v>
      </c>
      <c r="E211" s="6">
        <v>2919.2429256</v>
      </c>
      <c r="F211" s="6">
        <v>92.490634738856798</v>
      </c>
      <c r="G211" s="6">
        <v>7.5093652611432002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85958.661674999996</v>
      </c>
      <c r="E212" s="6">
        <v>3890.6422053000001</v>
      </c>
      <c r="F212" s="6">
        <v>95.669813746711696</v>
      </c>
      <c r="G212" s="6">
        <v>4.3301862532883204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11793.150372399999</v>
      </c>
      <c r="E213" s="6">
        <v>4430.4636198999997</v>
      </c>
      <c r="F213" s="6">
        <v>72.691265817821005</v>
      </c>
      <c r="G213" s="6">
        <v>27.308734182178998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47225.475565100001</v>
      </c>
      <c r="E214" s="6">
        <v>8212.9104478999998</v>
      </c>
      <c r="F214" s="6">
        <v>85.185516681574896</v>
      </c>
      <c r="G214" s="6">
        <v>14.814483318425101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8828.0356663999992</v>
      </c>
      <c r="E215" s="6">
        <v>1113.9828149</v>
      </c>
      <c r="F215" s="6">
        <v>88.795204746447595</v>
      </c>
      <c r="G215" s="6">
        <v>11.204795253552399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50479.653655299997</v>
      </c>
      <c r="E216" s="6">
        <v>1550.3278683000001</v>
      </c>
      <c r="F216" s="6">
        <v>97.020318241710697</v>
      </c>
      <c r="G216" s="6">
        <v>2.9796817582893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1990.9731996999999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125832.4705184</v>
      </c>
      <c r="E218" s="6">
        <v>4142.5562747000004</v>
      </c>
      <c r="F218" s="6">
        <v>96.812805985188007</v>
      </c>
      <c r="G218" s="6">
        <v>3.1871940148120199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1995.2915416999999</v>
      </c>
      <c r="E219" s="6">
        <v>196.1513937</v>
      </c>
      <c r="F219" s="6">
        <v>91.049212802604998</v>
      </c>
      <c r="G219" s="6">
        <v>8.9507871973949804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38887.091955600001</v>
      </c>
      <c r="E220" s="6">
        <v>1241.4651154000001</v>
      </c>
      <c r="F220" s="6">
        <v>96.906280200398299</v>
      </c>
      <c r="G220" s="6">
        <v>3.0937197996017098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11345.448958000001</v>
      </c>
      <c r="E221" s="6">
        <v>835.26409799999999</v>
      </c>
      <c r="F221" s="6">
        <v>93.142732332992907</v>
      </c>
      <c r="G221" s="6">
        <v>6.8572676670071004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80090.264154400007</v>
      </c>
      <c r="E222" s="6">
        <v>1828.0227927000001</v>
      </c>
      <c r="F222" s="6">
        <v>97.768480200421607</v>
      </c>
      <c r="G222" s="6">
        <v>2.2315197995784199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6070.2596295000003</v>
      </c>
      <c r="E223" s="6">
        <v>863.3535511</v>
      </c>
      <c r="F223" s="6">
        <v>87.548287903980096</v>
      </c>
      <c r="G223" s="6">
        <v>12.4517120960199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94503.452663000004</v>
      </c>
      <c r="E224" s="6">
        <v>3225.9341619000002</v>
      </c>
      <c r="F224" s="6">
        <v>96.699115520207002</v>
      </c>
      <c r="G224" s="6">
        <v>3.3008844797930101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885.52219839999998</v>
      </c>
      <c r="E225" s="6">
        <v>64.851474100000004</v>
      </c>
      <c r="F225" s="6">
        <v>93.176213106850398</v>
      </c>
      <c r="G225" s="6">
        <v>6.8237868931496504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40312.2727352</v>
      </c>
      <c r="E226" s="6">
        <v>1331.3535910000001</v>
      </c>
      <c r="F226" s="6">
        <v>96.802983533251094</v>
      </c>
      <c r="G226" s="6">
        <v>3.1970164667489098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2957.1218755999998</v>
      </c>
      <c r="E227" s="6">
        <v>622.52525709999998</v>
      </c>
      <c r="F227" s="6">
        <v>82.609312202500504</v>
      </c>
      <c r="G227" s="6">
        <v>17.390687797499499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25386.394526100001</v>
      </c>
      <c r="E228" s="6">
        <v>1460.9582637000001</v>
      </c>
      <c r="F228" s="6">
        <v>94.558278147054196</v>
      </c>
      <c r="G228" s="6">
        <v>5.4417218529457996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1624.7593526000001</v>
      </c>
      <c r="E229" s="6">
        <v>425.47426489999998</v>
      </c>
      <c r="F229" s="6">
        <v>79.247522757001093</v>
      </c>
      <c r="G229" s="6">
        <v>20.7524772429989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55766.186974900003</v>
      </c>
      <c r="E230" s="6">
        <v>2590.5794000999999</v>
      </c>
      <c r="F230" s="6">
        <v>95.560790014558094</v>
      </c>
      <c r="G230" s="6">
        <v>4.4392099854418996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7193.1957099000001</v>
      </c>
      <c r="E231" s="6">
        <v>1571.8716818</v>
      </c>
      <c r="F231" s="6">
        <v>82.066633243590701</v>
      </c>
      <c r="G231" s="6">
        <v>17.933366756409299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72491.0116576</v>
      </c>
      <c r="E232" s="6">
        <v>1834.9209490000001</v>
      </c>
      <c r="F232" s="6">
        <v>97.531250689161098</v>
      </c>
      <c r="G232" s="6">
        <v>2.4687493108388701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2222.5630301000001</v>
      </c>
      <c r="E233" s="6">
        <v>131.7829107</v>
      </c>
      <c r="F233" s="6">
        <v>94.402568101133795</v>
      </c>
      <c r="G233" s="6">
        <v>5.5974318988661702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41740.785849899999</v>
      </c>
      <c r="E234" s="6">
        <v>1120.8682149000001</v>
      </c>
      <c r="F234" s="6">
        <v>97.384916099585396</v>
      </c>
      <c r="G234" s="6">
        <v>2.61508390041464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14948.8572071</v>
      </c>
      <c r="E235" s="6">
        <v>4035.8853390999998</v>
      </c>
      <c r="F235" s="6">
        <v>78.741427073458894</v>
      </c>
      <c r="G235" s="6">
        <v>21.258572926541099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75960.996990600004</v>
      </c>
      <c r="E236" s="6">
        <v>5984.2604650000003</v>
      </c>
      <c r="F236" s="6">
        <v>92.697246124045193</v>
      </c>
      <c r="G236" s="6">
        <v>7.3027538759548403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29873.039619700001</v>
      </c>
      <c r="E237" s="6">
        <v>5261.6729150000001</v>
      </c>
      <c r="F237" s="6">
        <v>85.024289270039006</v>
      </c>
      <c r="G237" s="6">
        <v>14.9757107299609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142100.2321848</v>
      </c>
      <c r="E238" s="6">
        <v>4143.0552766000001</v>
      </c>
      <c r="F238" s="6">
        <v>97.167011663565404</v>
      </c>
      <c r="G238" s="6">
        <v>2.8329883364346098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63720.868267400001</v>
      </c>
      <c r="E239" s="6">
        <v>16053.527315200001</v>
      </c>
      <c r="F239" s="6">
        <v>79.876341026516599</v>
      </c>
      <c r="G239" s="6">
        <v>20.123658973483401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194352.885003</v>
      </c>
      <c r="E240" s="6">
        <v>14856.719410399999</v>
      </c>
      <c r="F240" s="6">
        <v>92.898643706125995</v>
      </c>
      <c r="G240" s="6">
        <v>7.1013562938740602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22868.337667100001</v>
      </c>
      <c r="E241" s="6">
        <v>5104.0409951000001</v>
      </c>
      <c r="F241" s="6">
        <v>81.753282204786998</v>
      </c>
      <c r="G241" s="6">
        <v>18.246717795213002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76311.699157900002</v>
      </c>
      <c r="E242" s="6">
        <v>6274.9221774999996</v>
      </c>
      <c r="F242" s="6">
        <v>92.402011274905703</v>
      </c>
      <c r="G242" s="6">
        <v>7.5979887250942797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19698.933330600001</v>
      </c>
      <c r="E243" s="6">
        <v>3527.3644961999998</v>
      </c>
      <c r="F243" s="6">
        <v>84.813057498427895</v>
      </c>
      <c r="G243" s="6">
        <v>15.1869425015721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97177.614719399993</v>
      </c>
      <c r="E244" s="6">
        <v>7674.0874482999998</v>
      </c>
      <c r="F244" s="6">
        <v>92.681008233871097</v>
      </c>
      <c r="G244" s="6">
        <v>7.3189917661289403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42775.609010599997</v>
      </c>
      <c r="E245" s="6">
        <v>15535.8505566</v>
      </c>
      <c r="F245" s="6">
        <v>73.357122816149101</v>
      </c>
      <c r="G245" s="6">
        <v>26.642877183850899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41786.640927499997</v>
      </c>
      <c r="E246" s="6">
        <v>3449.8995009999999</v>
      </c>
      <c r="F246" s="6">
        <v>92.373644252365295</v>
      </c>
      <c r="G246" s="6">
        <v>7.6263557476346904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8508.6098402000007</v>
      </c>
      <c r="E247" s="6">
        <v>3301.1434067999999</v>
      </c>
      <c r="F247" s="6">
        <v>72.047312608850802</v>
      </c>
      <c r="G247" s="6">
        <v>27.952687391149201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30875.337644800002</v>
      </c>
      <c r="E248" s="6">
        <v>1342.9091102</v>
      </c>
      <c r="F248" s="6">
        <v>95.831836783633804</v>
      </c>
      <c r="G248" s="6">
        <v>4.1681632163661799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24035.717929800001</v>
      </c>
      <c r="E249" s="6">
        <v>7682.5141070999998</v>
      </c>
      <c r="F249" s="6">
        <v>75.778870341315397</v>
      </c>
      <c r="G249" s="6">
        <v>24.2211296586846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45349.768048600003</v>
      </c>
      <c r="E250" s="6">
        <v>3397.9999148000002</v>
      </c>
      <c r="F250" s="6">
        <v>93.029424614166501</v>
      </c>
      <c r="G250" s="6">
        <v>6.97057538583352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5530.6200753000003</v>
      </c>
      <c r="E251" s="6">
        <v>855.98988410000004</v>
      </c>
      <c r="F251" s="6">
        <v>86.597116630864093</v>
      </c>
      <c r="G251" s="6">
        <v>13.4028833691359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18653.9646894</v>
      </c>
      <c r="E252" s="6">
        <v>1324.425352</v>
      </c>
      <c r="F252" s="6">
        <v>93.370710306208494</v>
      </c>
      <c r="G252" s="6">
        <v>6.6292896937915096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10930.643773899999</v>
      </c>
      <c r="E253" s="6">
        <v>2703.1140768999999</v>
      </c>
      <c r="F253" s="6">
        <v>80.173374747583694</v>
      </c>
      <c r="G253" s="6">
        <v>19.826625252416299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32661.264308999998</v>
      </c>
      <c r="E254" s="6">
        <v>2427.9778462999998</v>
      </c>
      <c r="F254" s="6">
        <v>93.080563451458701</v>
      </c>
      <c r="G254" s="6">
        <v>6.9194365485413298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10282.914809800001</v>
      </c>
      <c r="E255" s="6">
        <v>3347.1990924000002</v>
      </c>
      <c r="F255" s="6">
        <v>75.442618334541294</v>
      </c>
      <c r="G255" s="6">
        <v>24.557381665458699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27121.6371827</v>
      </c>
      <c r="E256" s="6">
        <v>3355.2489178000001</v>
      </c>
      <c r="F256" s="6">
        <v>88.990840774428904</v>
      </c>
      <c r="G256" s="6">
        <v>11.0091592255711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15142.4523692</v>
      </c>
      <c r="E257" s="6">
        <v>2538.9721217000001</v>
      </c>
      <c r="F257" s="6">
        <v>85.640454913535294</v>
      </c>
      <c r="G257" s="6">
        <v>14.359545086464699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37373.967065600002</v>
      </c>
      <c r="E258" s="6">
        <v>1001.6084413</v>
      </c>
      <c r="F258" s="6">
        <v>97.389984572036198</v>
      </c>
      <c r="G258" s="6">
        <v>2.6100154279638299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19805.642648599998</v>
      </c>
      <c r="E259" s="6">
        <v>9274.6583602999999</v>
      </c>
      <c r="F259" s="6">
        <v>68.106731916352899</v>
      </c>
      <c r="G259" s="6">
        <v>31.893268083647101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56832.999704100002</v>
      </c>
      <c r="E260" s="6">
        <v>6604.6992854999999</v>
      </c>
      <c r="F260" s="6">
        <v>89.588684030638007</v>
      </c>
      <c r="G260" s="6">
        <v>10.411315969362001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12526.1082226</v>
      </c>
      <c r="E261" s="6">
        <v>4003.0627215</v>
      </c>
      <c r="F261" s="6">
        <v>75.781829983863304</v>
      </c>
      <c r="G261" s="6">
        <v>24.2181700161367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74540.702222499996</v>
      </c>
      <c r="E262" s="6">
        <v>11268.126831400001</v>
      </c>
      <c r="F262" s="6">
        <v>86.868336328978401</v>
      </c>
      <c r="G262" s="6">
        <v>13.131663671021601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6553.9766956000003</v>
      </c>
      <c r="E263" s="6">
        <v>1130.6384498</v>
      </c>
      <c r="F263" s="6">
        <v>85.286986681736494</v>
      </c>
      <c r="G263" s="6">
        <v>14.7130133182636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48539.165305399998</v>
      </c>
      <c r="E264" s="6">
        <v>3165.2195474</v>
      </c>
      <c r="F264" s="6">
        <v>93.878237684460899</v>
      </c>
      <c r="G264" s="6">
        <v>6.1217623155390699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50000.114872899998</v>
      </c>
      <c r="E265" s="6">
        <v>14005.124728700001</v>
      </c>
      <c r="F265" s="6">
        <v>78.118783999755706</v>
      </c>
      <c r="G265" s="6">
        <v>21.881216000244301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68522.884995800006</v>
      </c>
      <c r="E266" s="6">
        <v>6961.8754090000002</v>
      </c>
      <c r="F266" s="6">
        <v>90.777111337883596</v>
      </c>
      <c r="G266" s="6">
        <v>9.2228886621163593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14462.4160926</v>
      </c>
      <c r="E267" s="6">
        <v>3009.8942102999999</v>
      </c>
      <c r="F267" s="6">
        <v>82.773347324306499</v>
      </c>
      <c r="G267" s="6">
        <v>17.226652675693501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53035.281377300002</v>
      </c>
      <c r="E268" s="6">
        <v>3172.4083222999998</v>
      </c>
      <c r="F268" s="6">
        <v>94.355917599077998</v>
      </c>
      <c r="G268" s="6">
        <v>5.6440824009220503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9864.7605626000004</v>
      </c>
      <c r="E269" s="6">
        <v>2217.162155</v>
      </c>
      <c r="F269" s="6">
        <v>81.648929505481703</v>
      </c>
      <c r="G269" s="6">
        <v>18.3510704945183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64216.369172699997</v>
      </c>
      <c r="E270" s="6">
        <v>2606.7081134999999</v>
      </c>
      <c r="F270" s="6">
        <v>96.099089986030407</v>
      </c>
      <c r="G270" s="6">
        <v>3.90091001396957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25192.488329</v>
      </c>
      <c r="E271" s="6">
        <v>5901.2221312000001</v>
      </c>
      <c r="F271" s="6">
        <v>81.021171021857995</v>
      </c>
      <c r="G271" s="6">
        <v>18.978828978142001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56449.805294400001</v>
      </c>
      <c r="E272" s="6">
        <v>1935.4842438999999</v>
      </c>
      <c r="F272" s="6">
        <v>96.684979625509399</v>
      </c>
      <c r="G272" s="6">
        <v>3.3150203744906399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14297.564627199999</v>
      </c>
      <c r="E273" s="6">
        <v>3695.1689928999999</v>
      </c>
      <c r="F273" s="6">
        <v>79.462992834106899</v>
      </c>
      <c r="G273" s="6">
        <v>20.537007165893101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72198.900160100005</v>
      </c>
      <c r="E274" s="6">
        <v>3383.3662239999999</v>
      </c>
      <c r="F274" s="6">
        <v>95.523597814854995</v>
      </c>
      <c r="G274" s="6">
        <v>4.47640218514504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34610.471553900003</v>
      </c>
      <c r="E275" s="6">
        <v>7580.2648353000004</v>
      </c>
      <c r="F275" s="6">
        <v>82.033343136337393</v>
      </c>
      <c r="G275" s="6">
        <v>17.9666568636626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86908.094111800005</v>
      </c>
      <c r="E276" s="6">
        <v>11307.1695012</v>
      </c>
      <c r="F276" s="6">
        <v>88.487360227679204</v>
      </c>
      <c r="G276" s="6">
        <v>11.512639772320799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8609.6455552999996</v>
      </c>
      <c r="E277" s="6">
        <v>2855.5561269999998</v>
      </c>
      <c r="F277" s="6">
        <v>75.093712207362103</v>
      </c>
      <c r="G277" s="6">
        <v>24.906287792637901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22640.471578600002</v>
      </c>
      <c r="E278" s="6">
        <v>2171.3267365000002</v>
      </c>
      <c r="F278" s="6">
        <v>91.248813532477499</v>
      </c>
      <c r="G278" s="6">
        <v>8.7511864675224693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31091.891824999999</v>
      </c>
      <c r="E279" s="6">
        <v>11650.064106</v>
      </c>
      <c r="F279" s="6">
        <v>72.743259281799993</v>
      </c>
      <c r="G279" s="6">
        <v>27.256740718200099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48279.329477400002</v>
      </c>
      <c r="E280" s="6">
        <v>5134.7145948999996</v>
      </c>
      <c r="F280" s="6">
        <v>90.386957804674395</v>
      </c>
      <c r="G280" s="6">
        <v>9.6130421953255798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13707.6527135</v>
      </c>
      <c r="E281" s="6">
        <v>5507.2372793000004</v>
      </c>
      <c r="F281" s="6">
        <v>71.338699928213899</v>
      </c>
      <c r="G281" s="6">
        <v>28.661300071786101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50371.852302699997</v>
      </c>
      <c r="E282" s="6">
        <v>8147.2577012000002</v>
      </c>
      <c r="F282" s="6">
        <v>86.077611739725697</v>
      </c>
      <c r="G282" s="6">
        <v>13.9223882602743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6041.4624018000004</v>
      </c>
      <c r="E283" s="6">
        <v>4761.0278926999999</v>
      </c>
      <c r="F283" s="6">
        <v>55.926570976656798</v>
      </c>
      <c r="G283" s="6">
        <v>44.073429023343202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6454.9776591999998</v>
      </c>
      <c r="E284" s="6">
        <v>2371.5320538000001</v>
      </c>
      <c r="F284" s="6">
        <v>73.131711957364999</v>
      </c>
      <c r="G284" s="6">
        <v>26.868288042635001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15701.844250300001</v>
      </c>
      <c r="E285" s="6">
        <v>6148.6123457000003</v>
      </c>
      <c r="F285" s="6">
        <v>71.860485758336097</v>
      </c>
      <c r="G285" s="6">
        <v>28.1395142416639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21194.236434999999</v>
      </c>
      <c r="E286" s="6">
        <v>4398.3069665000003</v>
      </c>
      <c r="F286" s="6">
        <v>82.814107619166094</v>
      </c>
      <c r="G286" s="6">
        <v>17.185892380833899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23341.458052400001</v>
      </c>
      <c r="E287" s="6">
        <v>15765.6641872</v>
      </c>
      <c r="F287" s="6">
        <v>59.685951600816999</v>
      </c>
      <c r="G287" s="6">
        <v>40.314048399183001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75015.383288700003</v>
      </c>
      <c r="E288" s="6">
        <v>6729.4944894</v>
      </c>
      <c r="F288" s="6">
        <v>91.767686646168201</v>
      </c>
      <c r="G288" s="6">
        <v>8.2323133538317901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22134.928345</v>
      </c>
      <c r="E289" s="6">
        <v>10137.813648400001</v>
      </c>
      <c r="F289" s="6">
        <v>68.587070629222495</v>
      </c>
      <c r="G289" s="6">
        <v>31.412929370777501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35809.067823700003</v>
      </c>
      <c r="E290" s="6">
        <v>7312.1901835999997</v>
      </c>
      <c r="F290" s="6">
        <v>83.042725278649996</v>
      </c>
      <c r="G290" s="6">
        <v>16.95727472135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42811.148199900003</v>
      </c>
      <c r="E291" s="6">
        <v>16348.969364099999</v>
      </c>
      <c r="F291" s="6">
        <v>72.364880197519</v>
      </c>
      <c r="G291" s="6">
        <v>27.635119802481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65919.2021313</v>
      </c>
      <c r="E292" s="6">
        <v>6250.6803030000001</v>
      </c>
      <c r="F292" s="6">
        <v>91.338935173283204</v>
      </c>
      <c r="G292" s="6">
        <v>8.6610648267167694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26921.181523800002</v>
      </c>
      <c r="E293" s="6">
        <v>8562.7813110000006</v>
      </c>
      <c r="F293" s="6">
        <v>75.8685878720337</v>
      </c>
      <c r="G293" s="6">
        <v>24.131412127966399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57574.031110199998</v>
      </c>
      <c r="E294" s="6">
        <v>5732.0060547000003</v>
      </c>
      <c r="F294" s="6">
        <v>90.945561732494397</v>
      </c>
      <c r="G294" s="6">
        <v>9.0544382675055708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15498.4396997</v>
      </c>
      <c r="E295" s="6">
        <v>8279.3026958999999</v>
      </c>
      <c r="F295" s="6">
        <v>65.180450868068704</v>
      </c>
      <c r="G295" s="6">
        <v>34.819549131931304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15256.703598599999</v>
      </c>
      <c r="E296" s="6">
        <v>2056.5540116000002</v>
      </c>
      <c r="F296" s="6">
        <v>88.121507471890297</v>
      </c>
      <c r="G296" s="6">
        <v>11.878492528109801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19997.2993221</v>
      </c>
      <c r="E297" s="6">
        <v>4009.8179513999999</v>
      </c>
      <c r="F297" s="6">
        <v>83.297378416082495</v>
      </c>
      <c r="G297" s="6">
        <v>16.702621583917502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56925.174017099998</v>
      </c>
      <c r="E298" s="6">
        <v>2342.7087069999998</v>
      </c>
      <c r="F298" s="6">
        <v>96.047254264327904</v>
      </c>
      <c r="G298" s="6">
        <v>3.9527457356720901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23064.5489586</v>
      </c>
      <c r="E299" s="6">
        <v>10170.6213195</v>
      </c>
      <c r="F299" s="6">
        <v>69.398016515649303</v>
      </c>
      <c r="G299" s="6">
        <v>30.601983484350701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34516.271508500002</v>
      </c>
      <c r="E300" s="6">
        <v>3554.5582097000001</v>
      </c>
      <c r="F300" s="6">
        <v>90.663302491669299</v>
      </c>
      <c r="G300" s="6">
        <v>9.3366975083306905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52152.519266099996</v>
      </c>
      <c r="E301" s="6">
        <v>32664.571500800001</v>
      </c>
      <c r="F301" s="6">
        <v>61.488219879445097</v>
      </c>
      <c r="G301" s="6">
        <v>38.511780120554903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62311.094013200003</v>
      </c>
      <c r="E302" s="6">
        <v>14702.815232700001</v>
      </c>
      <c r="F302" s="6">
        <v>80.908883373579997</v>
      </c>
      <c r="G302" s="6">
        <v>19.09111662642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54080.077383399999</v>
      </c>
      <c r="E303" s="6">
        <v>18607.192972199999</v>
      </c>
      <c r="F303" s="6">
        <v>74.401029394596804</v>
      </c>
      <c r="G303" s="6">
        <v>25.598970605403199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84186.0056816</v>
      </c>
      <c r="E304" s="6">
        <v>7646.7239648000004</v>
      </c>
      <c r="F304" s="6">
        <v>91.673204102455003</v>
      </c>
      <c r="G304" s="6">
        <v>8.3267958975449705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35901.228101100001</v>
      </c>
      <c r="E305" s="6">
        <v>19725.956529200001</v>
      </c>
      <c r="F305" s="6">
        <v>64.538998943952805</v>
      </c>
      <c r="G305" s="6">
        <v>35.461001056047202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40127.760447599998</v>
      </c>
      <c r="E306" s="6">
        <v>5572.0549228</v>
      </c>
      <c r="F306" s="6">
        <v>87.807270384709199</v>
      </c>
      <c r="G306" s="6">
        <v>12.1927296152908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46061.276252900003</v>
      </c>
      <c r="E307" s="6">
        <v>17454.9966078</v>
      </c>
      <c r="F307" s="6">
        <v>72.518858834678099</v>
      </c>
      <c r="G307" s="6">
        <v>27.481141165321901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206635.44180920001</v>
      </c>
      <c r="E308" s="6">
        <v>26950.285326199999</v>
      </c>
      <c r="F308" s="6">
        <v>88.462357843217902</v>
      </c>
      <c r="G308" s="6">
        <v>11.5376421567821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6744.4176556000002</v>
      </c>
      <c r="E309" s="6">
        <v>1149.9537733</v>
      </c>
      <c r="F309" s="6">
        <v>85.433244639462899</v>
      </c>
      <c r="G309" s="6">
        <v>14.566755360537099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72374.176539399996</v>
      </c>
      <c r="E310" s="6">
        <v>3301.4520247999999</v>
      </c>
      <c r="F310" s="6">
        <v>95.637364251293704</v>
      </c>
      <c r="G310" s="6">
        <v>4.3626357487063201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27709.412268799999</v>
      </c>
      <c r="E311" s="6">
        <v>4550.7284588000002</v>
      </c>
      <c r="F311" s="6">
        <v>85.893649698475599</v>
      </c>
      <c r="G311" s="6">
        <v>14.106350301524399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127104.2443646</v>
      </c>
      <c r="E312" s="6">
        <v>8141.6149089</v>
      </c>
      <c r="F312" s="6">
        <v>93.980137393755101</v>
      </c>
      <c r="G312" s="6">
        <v>6.0198626062448799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24139.989006799999</v>
      </c>
      <c r="E313" s="6">
        <v>6974.4298607999999</v>
      </c>
      <c r="F313" s="6">
        <v>77.584572958029398</v>
      </c>
      <c r="G313" s="6">
        <v>22.415427041970599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100030.9026344</v>
      </c>
      <c r="E314" s="6">
        <v>10477.678500399999</v>
      </c>
      <c r="F314" s="6">
        <v>90.518674303112107</v>
      </c>
      <c r="G314" s="6">
        <v>9.4813256968878896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20535.1874236</v>
      </c>
      <c r="E315" s="6">
        <v>4486.7567823999998</v>
      </c>
      <c r="F315" s="6">
        <v>82.068712385170599</v>
      </c>
      <c r="G315" s="6">
        <v>17.931287614829401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109107.87351010001</v>
      </c>
      <c r="E316" s="6">
        <v>2959.1822867000001</v>
      </c>
      <c r="F316" s="6">
        <v>97.359453886193293</v>
      </c>
      <c r="G316" s="6">
        <v>2.6405461138067099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10600.069149700001</v>
      </c>
      <c r="E317" s="6">
        <v>2140.5479343000002</v>
      </c>
      <c r="F317" s="6">
        <v>83.199024661151199</v>
      </c>
      <c r="G317" s="6">
        <v>16.800975338848801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21322.928491800001</v>
      </c>
      <c r="E318" s="6">
        <v>536.45442430000003</v>
      </c>
      <c r="F318" s="6">
        <v>97.545884866196801</v>
      </c>
      <c r="G318" s="6">
        <v>2.4541151338031901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14706.6328763</v>
      </c>
      <c r="E319" s="6">
        <v>1979.4544814999999</v>
      </c>
      <c r="F319" s="6">
        <v>88.137096258370605</v>
      </c>
      <c r="G319" s="6">
        <v>11.862903741629401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45393.775043000001</v>
      </c>
      <c r="E320" s="6">
        <v>1412.1375983</v>
      </c>
      <c r="F320" s="6">
        <v>96.982993133534194</v>
      </c>
      <c r="G320" s="6">
        <v>3.0170068664657901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4687.6731716000004</v>
      </c>
      <c r="E321" s="6">
        <v>898.03078579999999</v>
      </c>
      <c r="F321" s="6">
        <v>83.922692776972596</v>
      </c>
      <c r="G321" s="6">
        <v>16.0773072230274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23566.024426299999</v>
      </c>
      <c r="E322" s="6">
        <v>736.27161130000002</v>
      </c>
      <c r="F322" s="6">
        <v>96.970361935510695</v>
      </c>
      <c r="G322" s="6">
        <v>3.02963806448928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41385.205256300003</v>
      </c>
      <c r="E323" s="6">
        <v>10638.5259257</v>
      </c>
      <c r="F323" s="6">
        <v>79.550628753477596</v>
      </c>
      <c r="G323" s="6">
        <v>20.4493712465224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73540.173439499995</v>
      </c>
      <c r="E324" s="6">
        <v>5852.0953817999998</v>
      </c>
      <c r="F324" s="6">
        <v>92.628885068176899</v>
      </c>
      <c r="G324" s="6">
        <v>7.3711149318231302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23431.6419929</v>
      </c>
      <c r="E325" s="6">
        <v>9097.8991110000006</v>
      </c>
      <c r="F325" s="6">
        <v>72.031886087968104</v>
      </c>
      <c r="G325" s="6">
        <v>27.9681139120319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21588.824064199998</v>
      </c>
      <c r="E326" s="6">
        <v>2344.6348320000002</v>
      </c>
      <c r="F326" s="6">
        <v>90.2035270281294</v>
      </c>
      <c r="G326" s="6">
        <v>9.7964729718706298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18220.451675100001</v>
      </c>
      <c r="E327" s="6">
        <v>3415.4363205</v>
      </c>
      <c r="F327" s="6">
        <v>84.214022917873393</v>
      </c>
      <c r="G327" s="6">
        <v>15.7859770821266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37274.1003958</v>
      </c>
      <c r="E328" s="6">
        <v>3622.0116106999999</v>
      </c>
      <c r="F328" s="6">
        <v>91.143383972235995</v>
      </c>
      <c r="G328" s="6">
        <v>8.8566160277640105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57408.277870400001</v>
      </c>
      <c r="E329" s="6">
        <v>27006.2153817</v>
      </c>
      <c r="F329" s="6">
        <v>68.007608242050097</v>
      </c>
      <c r="G329" s="6">
        <v>31.9923917579499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46231.4079088</v>
      </c>
      <c r="E330" s="6">
        <v>8012.0988410999998</v>
      </c>
      <c r="F330" s="6">
        <v>85.229386296794402</v>
      </c>
      <c r="G330" s="6">
        <v>14.7706137032056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7962.8503145000004</v>
      </c>
      <c r="E331" s="6">
        <v>3069.2325368000002</v>
      </c>
      <c r="F331" s="6">
        <v>72.179029307794494</v>
      </c>
      <c r="G331" s="6">
        <v>27.820970692205499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18090.9840888</v>
      </c>
      <c r="E332" s="6">
        <v>2181.9330636</v>
      </c>
      <c r="F332" s="6">
        <v>89.237202287182001</v>
      </c>
      <c r="G332" s="6">
        <v>10.762797712817999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47765.549308499998</v>
      </c>
      <c r="E333" s="6">
        <v>21635.927223999999</v>
      </c>
      <c r="F333" s="6">
        <v>68.824975627329593</v>
      </c>
      <c r="G333" s="6">
        <v>31.1750243726704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113751.34794940001</v>
      </c>
      <c r="E334" s="6">
        <v>16018.175520999999</v>
      </c>
      <c r="F334" s="6">
        <v>87.656442674189407</v>
      </c>
      <c r="G334" s="6">
        <v>12.343557325810499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83880.381162000005</v>
      </c>
      <c r="E335" s="6">
        <v>35070.9030814</v>
      </c>
      <c r="F335" s="6">
        <v>70.516583066360695</v>
      </c>
      <c r="G335" s="6">
        <v>29.483416933639301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99482.628599999996</v>
      </c>
      <c r="E336" s="6">
        <v>18460.087150399999</v>
      </c>
      <c r="F336" s="6">
        <v>84.348260057478498</v>
      </c>
      <c r="G336" s="6">
        <v>15.6517399425215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39154.803612999996</v>
      </c>
      <c r="E337" s="6">
        <v>19087.610089000002</v>
      </c>
      <c r="F337" s="6">
        <v>67.227302448928995</v>
      </c>
      <c r="G337" s="6">
        <v>32.772697551070998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76886.543402099996</v>
      </c>
      <c r="E338" s="6">
        <v>6395.0429006000004</v>
      </c>
      <c r="F338" s="6">
        <v>92.321180245827406</v>
      </c>
      <c r="G338" s="6">
        <v>7.6788197541725598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34179.685884999999</v>
      </c>
      <c r="E339" s="6">
        <v>11419.294427999999</v>
      </c>
      <c r="F339" s="6">
        <v>74.957127660276996</v>
      </c>
      <c r="G339" s="6">
        <v>25.042872339723001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58584.264246500003</v>
      </c>
      <c r="E340" s="6">
        <v>6041.7554425999997</v>
      </c>
      <c r="F340" s="6">
        <v>90.651202918475505</v>
      </c>
      <c r="G340" s="6">
        <v>9.3487970815244505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4665.0769604999996</v>
      </c>
      <c r="E341" s="6">
        <v>2193.5821340000002</v>
      </c>
      <c r="F341" s="6">
        <v>68.017332487642605</v>
      </c>
      <c r="G341" s="6">
        <v>31.982667512357398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8940.9159677000007</v>
      </c>
      <c r="E342" s="6">
        <v>1478.4249396</v>
      </c>
      <c r="F342" s="6">
        <v>85.810763341429904</v>
      </c>
      <c r="G342" s="6">
        <v>14.189236658570101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2477.1022094999998</v>
      </c>
      <c r="E343" s="6">
        <v>877.68983830000002</v>
      </c>
      <c r="F343" s="6">
        <v>73.837727471794594</v>
      </c>
      <c r="G343" s="6">
        <v>26.162272528205399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7935.9211138000001</v>
      </c>
      <c r="E344" s="6">
        <v>1015.2868393</v>
      </c>
      <c r="F344" s="6">
        <v>88.657543824033496</v>
      </c>
      <c r="G344" s="6">
        <v>11.3424561759666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4718.3441919999996</v>
      </c>
      <c r="E345" s="6">
        <v>1748.0711736999999</v>
      </c>
      <c r="F345" s="6">
        <v>72.966921008935699</v>
      </c>
      <c r="G345" s="6">
        <v>27.033078991064301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10397.9355352</v>
      </c>
      <c r="E346" s="6">
        <v>1105.649101</v>
      </c>
      <c r="F346" s="6">
        <v>90.388655919297605</v>
      </c>
      <c r="G346" s="6">
        <v>9.6113440807024002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4581.1652004999996</v>
      </c>
      <c r="E347" s="6">
        <v>3032.3272139000001</v>
      </c>
      <c r="F347" s="6">
        <v>60.1716656581319</v>
      </c>
      <c r="G347" s="6">
        <v>39.8283343418681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11668.750640300001</v>
      </c>
      <c r="E348" s="6">
        <v>1597.7569483</v>
      </c>
      <c r="F348" s="6">
        <v>87.956461505566395</v>
      </c>
      <c r="G348" s="6">
        <v>12.0435384944336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12002.2711678</v>
      </c>
      <c r="E349" s="6">
        <v>11315.6778844</v>
      </c>
      <c r="F349" s="6">
        <v>51.4722420094987</v>
      </c>
      <c r="G349" s="6">
        <v>48.5277579905013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18215.945655399999</v>
      </c>
      <c r="E350" s="6">
        <v>3768.1052897999998</v>
      </c>
      <c r="F350" s="6">
        <v>82.859822790654803</v>
      </c>
      <c r="G350" s="6">
        <v>17.1401772093452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6929.1096111999996</v>
      </c>
      <c r="E351" s="6">
        <v>1063.8490081</v>
      </c>
      <c r="F351" s="6">
        <v>86.6901724533991</v>
      </c>
      <c r="G351" s="6">
        <v>13.3098275466009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34460.7254321</v>
      </c>
      <c r="E352" s="6">
        <v>871.31594930000006</v>
      </c>
      <c r="F352" s="6">
        <v>97.533921292873003</v>
      </c>
      <c r="G352" s="6">
        <v>2.4660787071269801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3638.7737456999998</v>
      </c>
      <c r="E353" s="6">
        <v>1143.3264437</v>
      </c>
      <c r="F353" s="6">
        <v>76.091541406131597</v>
      </c>
      <c r="G353" s="6">
        <v>23.908458593868399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32134.161721299999</v>
      </c>
      <c r="E354" s="6">
        <v>2084.7380853999998</v>
      </c>
      <c r="F354" s="6">
        <v>93.907641399412199</v>
      </c>
      <c r="G354" s="6">
        <v>6.0923586005877697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2005.0745965000001</v>
      </c>
      <c r="E355" s="6">
        <v>391.85735840000001</v>
      </c>
      <c r="F355" s="6">
        <v>83.651711196935196</v>
      </c>
      <c r="G355" s="6">
        <v>16.348288803064801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25555.7423715</v>
      </c>
      <c r="E356" s="6">
        <v>1389.3256733000001</v>
      </c>
      <c r="F356" s="6">
        <v>94.843859102563599</v>
      </c>
      <c r="G356" s="6">
        <v>5.1561408974363996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13090.866154900001</v>
      </c>
      <c r="E357" s="6">
        <v>4599.9717841000001</v>
      </c>
      <c r="F357" s="6">
        <v>73.997999416640297</v>
      </c>
      <c r="G357" s="6">
        <v>26.002000583359699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19994.728810199998</v>
      </c>
      <c r="E358" s="6">
        <v>1609.4332508</v>
      </c>
      <c r="F358" s="6">
        <v>92.550355592335805</v>
      </c>
      <c r="G358" s="6">
        <v>7.4496444076642101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1400.6742715</v>
      </c>
      <c r="E359" s="6">
        <v>274.31168719999999</v>
      </c>
      <c r="F359" s="6">
        <v>83.623045567922205</v>
      </c>
      <c r="G359" s="6">
        <v>16.376954432077799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26846.507167299998</v>
      </c>
      <c r="E360" s="6">
        <v>836.50687789999995</v>
      </c>
      <c r="F360" s="6">
        <v>96.978266613114499</v>
      </c>
      <c r="G360" s="6">
        <v>3.0217333868854599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261.34546469999998</v>
      </c>
      <c r="E361" s="6">
        <v>46.973848799999999</v>
      </c>
      <c r="F361" s="6">
        <v>84.764545475027504</v>
      </c>
      <c r="G361" s="6">
        <v>15.2354545249725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24763.183106600001</v>
      </c>
      <c r="E362" s="6">
        <v>665.49757790000001</v>
      </c>
      <c r="F362" s="6">
        <v>97.382885938295402</v>
      </c>
      <c r="G362" s="6">
        <v>2.6171140617045601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841.84113620000005</v>
      </c>
      <c r="E363" s="6">
        <v>333.1909096</v>
      </c>
      <c r="F363" s="6">
        <v>71.644100193611905</v>
      </c>
      <c r="G363" s="6">
        <v>28.355899806388098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42824.735804999997</v>
      </c>
      <c r="E364" s="6">
        <v>1823.2321469000001</v>
      </c>
      <c r="F364" s="6">
        <v>95.916427486992902</v>
      </c>
      <c r="G364" s="6">
        <v>4.0835725130070797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1128.4380185</v>
      </c>
      <c r="E365" s="6">
        <v>147.24309299999999</v>
      </c>
      <c r="F365" s="6">
        <v>88.457688079518107</v>
      </c>
      <c r="G365" s="6">
        <v>11.5423119204819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47075.265572800003</v>
      </c>
      <c r="E366" s="6">
        <v>2539.0533206999999</v>
      </c>
      <c r="F366" s="6">
        <v>94.882418266891406</v>
      </c>
      <c r="G366" s="6">
        <v>5.1175817331085902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1165.6412367999999</v>
      </c>
      <c r="E367" s="6">
        <v>313.42553559999999</v>
      </c>
      <c r="F367" s="6">
        <v>78.809236915557094</v>
      </c>
      <c r="G367" s="6">
        <v>21.190763084442899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41625.480236099997</v>
      </c>
      <c r="E368" s="6">
        <v>1361.4529889999999</v>
      </c>
      <c r="F368" s="6">
        <v>96.832867834812106</v>
      </c>
      <c r="G368" s="6">
        <v>3.1671321651879301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2230.3921789000001</v>
      </c>
      <c r="E369" s="6">
        <v>267.9065185</v>
      </c>
      <c r="F369" s="6">
        <v>89.276441652921207</v>
      </c>
      <c r="G369" s="6">
        <v>10.7235583470789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9244.0253751</v>
      </c>
      <c r="E370" s="6">
        <v>321.67593060000002</v>
      </c>
      <c r="F370" s="6">
        <v>96.637194489772298</v>
      </c>
      <c r="G370" s="6">
        <v>3.3628055102276702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23048.3969545</v>
      </c>
      <c r="E371" s="6">
        <v>7637.3753509999997</v>
      </c>
      <c r="F371" s="6">
        <v>75.111021241492097</v>
      </c>
      <c r="G371" s="6">
        <v>24.8889787585079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139181.86127379999</v>
      </c>
      <c r="E372" s="6">
        <v>12030.366413</v>
      </c>
      <c r="F372" s="6">
        <v>92.044051862050395</v>
      </c>
      <c r="G372" s="6">
        <v>7.9559481379495498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545.08018860000004</v>
      </c>
      <c r="E373" s="6">
        <v>72.202864399999996</v>
      </c>
      <c r="F373" s="6">
        <v>88.303118958297404</v>
      </c>
      <c r="G373" s="6">
        <v>11.6968810417026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95369.158267299994</v>
      </c>
      <c r="E374" s="6">
        <v>2363.558681</v>
      </c>
      <c r="F374" s="6">
        <v>97.581609562486307</v>
      </c>
      <c r="G374" s="6">
        <v>2.41839043751368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3204.1621275000002</v>
      </c>
      <c r="E375" s="6">
        <v>253.45508290000001</v>
      </c>
      <c r="F375" s="6">
        <v>92.669660419966505</v>
      </c>
      <c r="G375" s="6">
        <v>7.3303395800334599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33821.898792100001</v>
      </c>
      <c r="E376" s="6">
        <v>947.4839925</v>
      </c>
      <c r="F376" s="6">
        <v>97.274947334067505</v>
      </c>
      <c r="G376" s="6">
        <v>2.7250526659324499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3615.8478461999998</v>
      </c>
      <c r="E377" s="6">
        <v>921.09976930000005</v>
      </c>
      <c r="F377" s="6">
        <v>79.697809025760805</v>
      </c>
      <c r="G377" s="6">
        <v>20.302190974239199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52606.729999900002</v>
      </c>
      <c r="E378" s="6">
        <v>1439.3223806999999</v>
      </c>
      <c r="F378" s="6">
        <v>97.336859368443598</v>
      </c>
      <c r="G378" s="6">
        <v>2.6631406315563702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8380.0773380999999</v>
      </c>
      <c r="E379" s="6">
        <v>2524.4886034000001</v>
      </c>
      <c r="F379" s="6">
        <v>76.849251800179999</v>
      </c>
      <c r="G379" s="6">
        <v>23.150748199820001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58366.9266489</v>
      </c>
      <c r="E380" s="6">
        <v>4969.5074126</v>
      </c>
      <c r="F380" s="6">
        <v>92.153793489897794</v>
      </c>
      <c r="G380" s="6">
        <v>7.8462065101022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626.14665290000005</v>
      </c>
      <c r="E381" s="6">
        <v>187.91243589999999</v>
      </c>
      <c r="F381" s="6">
        <v>76.916609803226905</v>
      </c>
      <c r="G381" s="6">
        <v>23.083390196773099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42167.0541534</v>
      </c>
      <c r="E382" s="6">
        <v>1980.8867582</v>
      </c>
      <c r="F382" s="6">
        <v>95.513071012379797</v>
      </c>
      <c r="G382" s="6">
        <v>4.4869289876201597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1936.8202904</v>
      </c>
      <c r="E383" s="6">
        <v>996.18227039999999</v>
      </c>
      <c r="F383" s="6">
        <v>66.035410820497802</v>
      </c>
      <c r="G383" s="6">
        <v>33.964589179502198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14030.132817199999</v>
      </c>
      <c r="E384" s="6">
        <v>1619.8646179</v>
      </c>
      <c r="F384" s="6">
        <v>89.649425665291503</v>
      </c>
      <c r="G384" s="6">
        <v>10.350574334708501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8387.2820420000007</v>
      </c>
      <c r="E385" s="6">
        <v>1511.1075473999999</v>
      </c>
      <c r="F385" s="6">
        <v>84.733804082451798</v>
      </c>
      <c r="G385" s="6">
        <v>15.266195917548201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55877.491191499998</v>
      </c>
      <c r="E386" s="6">
        <v>4361.1192188000005</v>
      </c>
      <c r="F386" s="6">
        <v>92.760259260472097</v>
      </c>
      <c r="G386" s="6">
        <v>7.2397407395279298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34280.463181500003</v>
      </c>
      <c r="E387" s="6">
        <v>14234.481008299999</v>
      </c>
      <c r="F387" s="6">
        <v>70.659595211298395</v>
      </c>
      <c r="G387" s="6">
        <v>29.340404788701601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29014.759270099999</v>
      </c>
      <c r="E388" s="6">
        <v>1676.2965428</v>
      </c>
      <c r="F388" s="6">
        <v>94.538159413546694</v>
      </c>
      <c r="G388" s="6">
        <v>5.4618405864532802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15973.32986</v>
      </c>
      <c r="E389" s="6">
        <v>5656.7768401000003</v>
      </c>
      <c r="F389" s="6">
        <v>73.847670200934104</v>
      </c>
      <c r="G389" s="6">
        <v>26.1523297990659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33286.232853599999</v>
      </c>
      <c r="E390" s="6">
        <v>2524.6604527</v>
      </c>
      <c r="F390" s="6">
        <v>92.950021014259804</v>
      </c>
      <c r="G390" s="6">
        <v>7.0499789857402204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1641.9996561</v>
      </c>
      <c r="E391" s="6">
        <v>266.57802279999999</v>
      </c>
      <c r="F391" s="6">
        <v>86.032634367093706</v>
      </c>
      <c r="G391" s="6">
        <v>13.967365632906301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16651.220809900002</v>
      </c>
      <c r="E392" s="6">
        <v>510.20150890000002</v>
      </c>
      <c r="F392" s="6">
        <v>97.0270441492423</v>
      </c>
      <c r="G392" s="6">
        <v>2.9729558507576899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4012.4713382999998</v>
      </c>
      <c r="E393" s="6">
        <v>740.86017560000005</v>
      </c>
      <c r="F393" s="6">
        <v>84.413875332836994</v>
      </c>
      <c r="G393" s="6">
        <v>15.586124667163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22529.500714199999</v>
      </c>
      <c r="E394" s="6">
        <v>932.16777360000003</v>
      </c>
      <c r="F394" s="6">
        <v>96.026847902634401</v>
      </c>
      <c r="G394" s="6">
        <v>3.9731520973656398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14985.978818</v>
      </c>
      <c r="E395" s="6">
        <v>12763.0087563</v>
      </c>
      <c r="F395" s="6">
        <v>54.0054975983319</v>
      </c>
      <c r="G395" s="6">
        <v>45.9945024016681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24002.021012599998</v>
      </c>
      <c r="E396" s="6">
        <v>8005.9914158000001</v>
      </c>
      <c r="F396" s="6">
        <v>74.987539655238095</v>
      </c>
      <c r="G396" s="6">
        <v>25.012460344761902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4638.6329691000001</v>
      </c>
      <c r="E397" s="6">
        <v>820.40124800000001</v>
      </c>
      <c r="F397" s="6">
        <v>84.971677857776399</v>
      </c>
      <c r="G397" s="6">
        <v>15.028322142223599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69247.189124099998</v>
      </c>
      <c r="E398" s="6">
        <v>3257.7766594999998</v>
      </c>
      <c r="F398" s="6">
        <v>95.506822706153301</v>
      </c>
      <c r="G398" s="6">
        <v>4.4931772938466503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1168.2600531000001</v>
      </c>
      <c r="E399" s="6">
        <v>30.4871713</v>
      </c>
      <c r="F399" s="6">
        <v>97.456747287547699</v>
      </c>
      <c r="G399" s="6">
        <v>2.5432527124523299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73934.828989700007</v>
      </c>
      <c r="E400" s="6">
        <v>2986.4237601999998</v>
      </c>
      <c r="F400" s="6">
        <v>96.117557042512004</v>
      </c>
      <c r="G400" s="6">
        <v>3.88244295748795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494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467</v>
      </c>
      <c r="F410" s="5" t="s">
        <v>431</v>
      </c>
      <c r="G410" s="5" t="s">
        <v>468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297.12894740000002</v>
      </c>
      <c r="E411" s="6">
        <v>30.335391000000001</v>
      </c>
      <c r="F411" s="6">
        <v>90.736276460447698</v>
      </c>
      <c r="G411" s="6">
        <v>9.2637235395523003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211.1035703</v>
      </c>
      <c r="E412" s="6">
        <v>35.432099200000003</v>
      </c>
      <c r="F412" s="6">
        <v>85.628002928801394</v>
      </c>
      <c r="G412" s="6">
        <v>14.371997071198701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214.01005499999999</v>
      </c>
      <c r="E413" s="6">
        <v>62.844222500000001</v>
      </c>
      <c r="F413" s="6">
        <v>77.300613496932499</v>
      </c>
      <c r="G413" s="6">
        <v>22.699386503067501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715.06534250000004</v>
      </c>
      <c r="E414" s="6">
        <v>22.080402500000002</v>
      </c>
      <c r="F414" s="6">
        <v>97.004608294930904</v>
      </c>
      <c r="G414" s="6">
        <v>2.9953917050691201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141.48206930000001</v>
      </c>
      <c r="E415" s="6">
        <v>98.189616799999996</v>
      </c>
      <c r="F415" s="6">
        <v>59.031615958577802</v>
      </c>
      <c r="G415" s="6">
        <v>40.968384041422198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691.86771869999995</v>
      </c>
      <c r="E416" s="6">
        <v>95.460600200000002</v>
      </c>
      <c r="F416" s="6">
        <v>87.875375760220194</v>
      </c>
      <c r="G416" s="6">
        <v>12.1246242397798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39.634147499999997</v>
      </c>
      <c r="E417" s="6">
        <v>4.7560976999999998</v>
      </c>
      <c r="F417" s="6">
        <v>89.285714285714306</v>
      </c>
      <c r="G417" s="6">
        <v>10.714285714285699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20.609756699999998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3163.9079883999998</v>
      </c>
      <c r="E419" s="6">
        <v>1720.2420357999999</v>
      </c>
      <c r="F419" s="6">
        <v>64.7790909927717</v>
      </c>
      <c r="G419" s="6">
        <v>35.2209090072283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3641.9188709999999</v>
      </c>
      <c r="E420" s="6">
        <v>837.93110620000004</v>
      </c>
      <c r="F420" s="6">
        <v>81.295554305063504</v>
      </c>
      <c r="G420" s="6">
        <v>18.704445694936499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973.75683779999997</v>
      </c>
      <c r="E421" s="6">
        <v>87.419378600000002</v>
      </c>
      <c r="F421" s="6">
        <v>91.762029976833901</v>
      </c>
      <c r="G421" s="6">
        <v>8.2379700231660795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2807.8290373999998</v>
      </c>
      <c r="E422" s="6">
        <v>67.994744999999995</v>
      </c>
      <c r="F422" s="6">
        <v>97.635642857670007</v>
      </c>
      <c r="G422" s="6">
        <v>2.36435714233003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4350.7503613999997</v>
      </c>
      <c r="E423" s="6">
        <v>1573.3863613999999</v>
      </c>
      <c r="F423" s="6">
        <v>73.441086270940204</v>
      </c>
      <c r="G423" s="6">
        <v>26.5589137290598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3618.1237898999998</v>
      </c>
      <c r="E424" s="6">
        <v>399.73948209999998</v>
      </c>
      <c r="F424" s="6">
        <v>90.050943622553405</v>
      </c>
      <c r="G424" s="6">
        <v>9.9490563774465794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1151.3554712</v>
      </c>
      <c r="E425" s="6">
        <v>604.55185400000005</v>
      </c>
      <c r="F425" s="6">
        <v>65.570400822199403</v>
      </c>
      <c r="G425" s="6">
        <v>34.429599177800597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1588.0765120000001</v>
      </c>
      <c r="E426" s="6">
        <v>240.01610919999999</v>
      </c>
      <c r="F426" s="6">
        <v>86.870681145113494</v>
      </c>
      <c r="G426" s="6">
        <v>13.129318854886501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495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467</v>
      </c>
      <c r="F436" s="5" t="s">
        <v>431</v>
      </c>
      <c r="G436" s="5" t="s">
        <v>468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10332.025878</v>
      </c>
      <c r="E437" s="6">
        <v>4181.7249578000001</v>
      </c>
      <c r="F437" s="6">
        <v>71.187841068035695</v>
      </c>
      <c r="G437" s="6">
        <v>28.812158931964301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13294.5945985</v>
      </c>
      <c r="E438" s="6">
        <v>1698.6545444000001</v>
      </c>
      <c r="F438" s="6">
        <v>88.670537465160507</v>
      </c>
      <c r="G438" s="6">
        <v>11.3294625348395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8781.6138566000009</v>
      </c>
      <c r="E439" s="6">
        <v>331.10245930000002</v>
      </c>
      <c r="F439" s="6">
        <v>96.366588755514201</v>
      </c>
      <c r="G439" s="6">
        <v>3.63341124448577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15792.0450685</v>
      </c>
      <c r="E440" s="6">
        <v>454.23861679999999</v>
      </c>
      <c r="F440" s="6">
        <v>97.204046010774704</v>
      </c>
      <c r="G440" s="6">
        <v>2.7959539892252701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2953.2583642999998</v>
      </c>
      <c r="E441" s="6">
        <v>311.79276750000002</v>
      </c>
      <c r="F441" s="6">
        <v>90.450600774263805</v>
      </c>
      <c r="G441" s="6">
        <v>9.5493992257361899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9030.3440506000006</v>
      </c>
      <c r="E442" s="6">
        <v>334.60482359999997</v>
      </c>
      <c r="F442" s="6">
        <v>96.427051251482794</v>
      </c>
      <c r="G442" s="6">
        <v>3.5729487485171498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506.99129599999998</v>
      </c>
      <c r="E443" s="6">
        <v>47.530434</v>
      </c>
      <c r="F443" s="6">
        <v>91.428571428571402</v>
      </c>
      <c r="G443" s="6">
        <v>8.5714285714285694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1217.684452</v>
      </c>
      <c r="E444" s="6">
        <v>49.793787999999999</v>
      </c>
      <c r="F444" s="6">
        <v>96.071428571428598</v>
      </c>
      <c r="G444" s="6">
        <v>3.9285714285714302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4713.6924724</v>
      </c>
      <c r="E445" s="6">
        <v>1032.0619750999999</v>
      </c>
      <c r="F445" s="6">
        <v>82.037833594697801</v>
      </c>
      <c r="G445" s="6">
        <v>17.962166405302199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11249.813079199999</v>
      </c>
      <c r="E446" s="6">
        <v>296.4324742</v>
      </c>
      <c r="F446" s="6">
        <v>97.432650528441997</v>
      </c>
      <c r="G446" s="6">
        <v>2.5673494715579701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890.51124130000005</v>
      </c>
      <c r="E447" s="6">
        <v>143.49972360000001</v>
      </c>
      <c r="F447" s="6">
        <v>86.122030764550203</v>
      </c>
      <c r="G447" s="6">
        <v>13.8779692354498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878.51476209999998</v>
      </c>
      <c r="E448" s="6">
        <v>44.4742265</v>
      </c>
      <c r="F448" s="6">
        <v>95.181499774178306</v>
      </c>
      <c r="G448" s="6">
        <v>4.8185002258216496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1875.7504002000001</v>
      </c>
      <c r="E449" s="6">
        <v>190.11934099999999</v>
      </c>
      <c r="F449" s="6">
        <v>90.797128337357506</v>
      </c>
      <c r="G449" s="6">
        <v>9.20287166264246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2409.9226534999998</v>
      </c>
      <c r="E450" s="6">
        <v>56.207605000000001</v>
      </c>
      <c r="F450" s="6">
        <v>97.720817673508094</v>
      </c>
      <c r="G450" s="6">
        <v>2.2791823264918598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3587.6042908999998</v>
      </c>
      <c r="E451" s="6">
        <v>423.13263769999998</v>
      </c>
      <c r="F451" s="6">
        <v>89.450002699436595</v>
      </c>
      <c r="G451" s="6">
        <v>10.549997300563399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3904.8362121</v>
      </c>
      <c r="E452" s="6">
        <v>172.42686359999999</v>
      </c>
      <c r="F452" s="6">
        <v>95.771014516388604</v>
      </c>
      <c r="G452" s="6">
        <v>4.22898548361138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457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496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497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498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499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558412.57035627705</v>
      </c>
    </row>
    <row r="18" spans="1:4" x14ac:dyDescent="0.25">
      <c r="A18" s="6" t="s">
        <v>13</v>
      </c>
      <c r="B18" s="6" t="s">
        <v>14</v>
      </c>
      <c r="C18" s="6" t="s">
        <v>16</v>
      </c>
      <c r="D18" s="6">
        <v>2010540.8602762499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304353.42562126101</v>
      </c>
    </row>
    <row r="20" spans="1:4" x14ac:dyDescent="0.25">
      <c r="A20" s="6" t="s">
        <v>13</v>
      </c>
      <c r="B20" s="6" t="s">
        <v>17</v>
      </c>
      <c r="C20" s="6" t="s">
        <v>16</v>
      </c>
      <c r="D20" s="6">
        <v>947588.49464622303</v>
      </c>
    </row>
    <row r="21" spans="1:4" x14ac:dyDescent="0.25">
      <c r="A21" s="6" t="s">
        <v>13</v>
      </c>
      <c r="B21" s="6" t="s">
        <v>18</v>
      </c>
      <c r="C21" s="6" t="s">
        <v>15</v>
      </c>
      <c r="D21" s="6">
        <v>559980.52078038198</v>
      </c>
    </row>
    <row r="22" spans="1:4" x14ac:dyDescent="0.25">
      <c r="A22" s="6" t="s">
        <v>13</v>
      </c>
      <c r="B22" s="6" t="s">
        <v>18</v>
      </c>
      <c r="C22" s="6" t="s">
        <v>16</v>
      </c>
      <c r="D22" s="6">
        <v>2012936.07463442</v>
      </c>
    </row>
    <row r="23" spans="1:4" x14ac:dyDescent="0.25">
      <c r="A23" t="s">
        <v>19</v>
      </c>
    </row>
    <row r="24" spans="1:4" x14ac:dyDescent="0.25">
      <c r="A24" t="s">
        <v>1035</v>
      </c>
    </row>
    <row r="25" spans="1:4" x14ac:dyDescent="0.25">
      <c r="A25" t="s">
        <v>20</v>
      </c>
    </row>
    <row r="26" spans="1:4" x14ac:dyDescent="0.25">
      <c r="A26" t="s">
        <v>21</v>
      </c>
    </row>
    <row r="27" spans="1:4" x14ac:dyDescent="0.25">
      <c r="A27" t="s">
        <v>22</v>
      </c>
    </row>
    <row r="30" spans="1:4" x14ac:dyDescent="0.25">
      <c r="D30" s="7" t="str">
        <f>HYPERLINK("#'Indice'!A1", "Ir al índice")</f>
        <v>Ir al índice</v>
      </c>
    </row>
    <row r="31" spans="1:4" ht="17.25" x14ac:dyDescent="0.3">
      <c r="A31" s="4" t="s">
        <v>500</v>
      </c>
    </row>
    <row r="32" spans="1:4" x14ac:dyDescent="0.25">
      <c r="A32" s="5" t="s">
        <v>9</v>
      </c>
      <c r="B32" s="5" t="s">
        <v>10</v>
      </c>
      <c r="C32" s="5" t="s">
        <v>11</v>
      </c>
      <c r="D32" s="5" t="s">
        <v>499</v>
      </c>
    </row>
    <row r="33" spans="1:4" x14ac:dyDescent="0.25">
      <c r="A33" s="6" t="s">
        <v>13</v>
      </c>
      <c r="B33" s="6" t="s">
        <v>14</v>
      </c>
      <c r="C33" s="6" t="s">
        <v>15</v>
      </c>
      <c r="D33" s="6">
        <v>558412.57035627705</v>
      </c>
    </row>
    <row r="34" spans="1:4" x14ac:dyDescent="0.25">
      <c r="A34" s="6" t="s">
        <v>13</v>
      </c>
      <c r="B34" s="6" t="s">
        <v>14</v>
      </c>
      <c r="C34" s="6" t="s">
        <v>16</v>
      </c>
      <c r="D34" s="6">
        <v>2010540.8602762499</v>
      </c>
    </row>
    <row r="35" spans="1:4" x14ac:dyDescent="0.25">
      <c r="A35" s="6" t="s">
        <v>25</v>
      </c>
      <c r="B35" s="6" t="s">
        <v>26</v>
      </c>
      <c r="C35" s="6" t="s">
        <v>15</v>
      </c>
      <c r="D35" s="6">
        <v>639139.871915214</v>
      </c>
    </row>
    <row r="36" spans="1:4" x14ac:dyDescent="0.25">
      <c r="A36" s="6" t="s">
        <v>25</v>
      </c>
      <c r="B36" s="6" t="s">
        <v>26</v>
      </c>
      <c r="C36" s="6" t="s">
        <v>16</v>
      </c>
      <c r="D36" s="6">
        <v>1700017.10501689</v>
      </c>
    </row>
    <row r="37" spans="1:4" x14ac:dyDescent="0.25">
      <c r="A37" s="6" t="s">
        <v>27</v>
      </c>
      <c r="B37" s="6" t="s">
        <v>28</v>
      </c>
      <c r="C37" s="6" t="s">
        <v>15</v>
      </c>
      <c r="D37" s="6">
        <v>632384.61034492496</v>
      </c>
    </row>
    <row r="38" spans="1:4" x14ac:dyDescent="0.25">
      <c r="A38" s="6" t="s">
        <v>27</v>
      </c>
      <c r="B38" s="6" t="s">
        <v>28</v>
      </c>
      <c r="C38" s="6" t="s">
        <v>16</v>
      </c>
      <c r="D38" s="6">
        <v>1602567.6356085499</v>
      </c>
    </row>
    <row r="39" spans="1:4" x14ac:dyDescent="0.25">
      <c r="A39" s="6" t="s">
        <v>29</v>
      </c>
      <c r="B39" s="6" t="s">
        <v>30</v>
      </c>
      <c r="C39" s="6" t="s">
        <v>15</v>
      </c>
      <c r="D39" s="6">
        <v>613478.66923865199</v>
      </c>
    </row>
    <row r="40" spans="1:4" x14ac:dyDescent="0.25">
      <c r="A40" s="6" t="s">
        <v>29</v>
      </c>
      <c r="B40" s="6" t="s">
        <v>30</v>
      </c>
      <c r="C40" s="6" t="s">
        <v>16</v>
      </c>
      <c r="D40" s="6">
        <v>1114429.2766339199</v>
      </c>
    </row>
    <row r="41" spans="1:4" x14ac:dyDescent="0.25">
      <c r="A41" s="6" t="s">
        <v>31</v>
      </c>
      <c r="B41" s="6" t="s">
        <v>32</v>
      </c>
      <c r="C41" s="6" t="s">
        <v>15</v>
      </c>
      <c r="D41" s="6">
        <v>566624.08857968706</v>
      </c>
    </row>
    <row r="42" spans="1:4" x14ac:dyDescent="0.25">
      <c r="A42" s="6" t="s">
        <v>31</v>
      </c>
      <c r="B42" s="6" t="s">
        <v>32</v>
      </c>
      <c r="C42" s="6" t="s">
        <v>16</v>
      </c>
      <c r="D42" s="6">
        <v>1249863.1018246601</v>
      </c>
    </row>
    <row r="43" spans="1:4" x14ac:dyDescent="0.25">
      <c r="A43" s="6" t="s">
        <v>33</v>
      </c>
      <c r="B43" s="6" t="s">
        <v>34</v>
      </c>
      <c r="C43" s="6" t="s">
        <v>15</v>
      </c>
      <c r="D43" s="6">
        <v>643783.43650226796</v>
      </c>
    </row>
    <row r="44" spans="1:4" x14ac:dyDescent="0.25">
      <c r="A44" s="6" t="s">
        <v>33</v>
      </c>
      <c r="B44" s="6" t="s">
        <v>34</v>
      </c>
      <c r="C44" s="6" t="s">
        <v>16</v>
      </c>
      <c r="D44" s="6">
        <v>1117199.6324537599</v>
      </c>
    </row>
    <row r="45" spans="1:4" x14ac:dyDescent="0.25">
      <c r="A45" s="6" t="s">
        <v>35</v>
      </c>
      <c r="B45" s="6" t="s">
        <v>36</v>
      </c>
      <c r="C45" s="6" t="s">
        <v>15</v>
      </c>
      <c r="D45" s="6">
        <v>469191.76709304098</v>
      </c>
    </row>
    <row r="46" spans="1:4" x14ac:dyDescent="0.25">
      <c r="A46" s="6" t="s">
        <v>35</v>
      </c>
      <c r="B46" s="6" t="s">
        <v>36</v>
      </c>
      <c r="C46" s="6" t="s">
        <v>16</v>
      </c>
      <c r="D46" s="6">
        <v>912156.04130537296</v>
      </c>
    </row>
    <row r="47" spans="1:4" x14ac:dyDescent="0.25">
      <c r="A47" s="6" t="s">
        <v>37</v>
      </c>
      <c r="B47" s="6" t="s">
        <v>38</v>
      </c>
      <c r="C47" s="6" t="s">
        <v>15</v>
      </c>
      <c r="D47" s="6">
        <v>630473.663081337</v>
      </c>
    </row>
    <row r="48" spans="1:4" x14ac:dyDescent="0.25">
      <c r="A48" s="6" t="s">
        <v>37</v>
      </c>
      <c r="B48" s="6" t="s">
        <v>38</v>
      </c>
      <c r="C48" s="6" t="s">
        <v>16</v>
      </c>
      <c r="D48" s="6">
        <v>1572318.35534354</v>
      </c>
    </row>
    <row r="49" spans="1:4" x14ac:dyDescent="0.25">
      <c r="A49" t="s">
        <v>19</v>
      </c>
    </row>
    <row r="50" spans="1:4" x14ac:dyDescent="0.25">
      <c r="A50" t="s">
        <v>1035</v>
      </c>
    </row>
    <row r="51" spans="1:4" x14ac:dyDescent="0.25">
      <c r="A51" t="s">
        <v>20</v>
      </c>
    </row>
    <row r="52" spans="1:4" x14ac:dyDescent="0.25">
      <c r="A52" t="s">
        <v>21</v>
      </c>
    </row>
    <row r="53" spans="1:4" x14ac:dyDescent="0.25">
      <c r="A53" t="s">
        <v>22</v>
      </c>
    </row>
    <row r="56" spans="1:4" x14ac:dyDescent="0.25">
      <c r="D56" s="7" t="str">
        <f>HYPERLINK("#'Indice'!A1", "Ir al índice")</f>
        <v>Ir al índice</v>
      </c>
    </row>
    <row r="57" spans="1:4" ht="17.25" x14ac:dyDescent="0.3">
      <c r="A57" s="4" t="s">
        <v>501</v>
      </c>
    </row>
    <row r="58" spans="1:4" x14ac:dyDescent="0.25">
      <c r="A58" s="5" t="s">
        <v>9</v>
      </c>
      <c r="B58" s="5" t="s">
        <v>10</v>
      </c>
      <c r="C58" s="5" t="s">
        <v>11</v>
      </c>
      <c r="D58" s="5" t="s">
        <v>499</v>
      </c>
    </row>
    <row r="59" spans="1:4" x14ac:dyDescent="0.25">
      <c r="A59" s="6" t="s">
        <v>13</v>
      </c>
      <c r="B59" s="6" t="s">
        <v>14</v>
      </c>
      <c r="C59" s="6" t="s">
        <v>15</v>
      </c>
      <c r="D59" s="6">
        <v>559980.52078038198</v>
      </c>
    </row>
    <row r="60" spans="1:4" x14ac:dyDescent="0.25">
      <c r="A60" s="6" t="s">
        <v>13</v>
      </c>
      <c r="B60" s="6" t="s">
        <v>14</v>
      </c>
      <c r="C60" s="6" t="s">
        <v>16</v>
      </c>
      <c r="D60" s="6">
        <v>2012936.07463442</v>
      </c>
    </row>
    <row r="61" spans="1:4" x14ac:dyDescent="0.25">
      <c r="A61" s="6" t="s">
        <v>40</v>
      </c>
      <c r="B61" s="6" t="s">
        <v>41</v>
      </c>
      <c r="C61" s="6" t="s">
        <v>15</v>
      </c>
      <c r="D61" s="6">
        <v>492342.88320392201</v>
      </c>
    </row>
    <row r="62" spans="1:4" x14ac:dyDescent="0.25">
      <c r="A62" s="6" t="s">
        <v>40</v>
      </c>
      <c r="B62" s="6" t="s">
        <v>41</v>
      </c>
      <c r="C62" s="6" t="s">
        <v>16</v>
      </c>
      <c r="D62" s="6">
        <v>983526.81295021705</v>
      </c>
    </row>
    <row r="63" spans="1:4" x14ac:dyDescent="0.25">
      <c r="A63" s="6" t="s">
        <v>42</v>
      </c>
      <c r="B63" s="6" t="s">
        <v>43</v>
      </c>
      <c r="C63" s="6" t="s">
        <v>15</v>
      </c>
      <c r="D63" s="6">
        <v>738928.97894327401</v>
      </c>
    </row>
    <row r="64" spans="1:4" x14ac:dyDescent="0.25">
      <c r="A64" s="6" t="s">
        <v>42</v>
      </c>
      <c r="B64" s="6" t="s">
        <v>43</v>
      </c>
      <c r="C64" s="6" t="s">
        <v>16</v>
      </c>
      <c r="D64" s="6">
        <v>1872072.1720881599</v>
      </c>
    </row>
    <row r="65" spans="1:4" x14ac:dyDescent="0.25">
      <c r="A65" s="6" t="s">
        <v>25</v>
      </c>
      <c r="B65" s="6" t="s">
        <v>26</v>
      </c>
      <c r="C65" s="6" t="s">
        <v>15</v>
      </c>
      <c r="D65" s="6">
        <v>668634.54382948903</v>
      </c>
    </row>
    <row r="66" spans="1:4" x14ac:dyDescent="0.25">
      <c r="A66" s="6" t="s">
        <v>25</v>
      </c>
      <c r="B66" s="6" t="s">
        <v>26</v>
      </c>
      <c r="C66" s="6" t="s">
        <v>16</v>
      </c>
      <c r="D66" s="6">
        <v>1765231.7551668</v>
      </c>
    </row>
    <row r="67" spans="1:4" x14ac:dyDescent="0.25">
      <c r="A67" s="6" t="s">
        <v>27</v>
      </c>
      <c r="B67" s="6" t="s">
        <v>28</v>
      </c>
      <c r="C67" s="6" t="s">
        <v>15</v>
      </c>
      <c r="D67" s="6">
        <v>609063.775078548</v>
      </c>
    </row>
    <row r="68" spans="1:4" x14ac:dyDescent="0.25">
      <c r="A68" s="6" t="s">
        <v>27</v>
      </c>
      <c r="B68" s="6" t="s">
        <v>28</v>
      </c>
      <c r="C68" s="6" t="s">
        <v>16</v>
      </c>
      <c r="D68" s="6">
        <v>1548896.84643502</v>
      </c>
    </row>
    <row r="69" spans="1:4" x14ac:dyDescent="0.25">
      <c r="A69" s="6" t="s">
        <v>44</v>
      </c>
      <c r="B69" s="6" t="s">
        <v>45</v>
      </c>
      <c r="C69" s="6" t="s">
        <v>15</v>
      </c>
      <c r="D69" s="6">
        <v>436507.97794325597</v>
      </c>
    </row>
    <row r="70" spans="1:4" x14ac:dyDescent="0.25">
      <c r="A70" s="6" t="s">
        <v>44</v>
      </c>
      <c r="B70" s="6" t="s">
        <v>45</v>
      </c>
      <c r="C70" s="6" t="s">
        <v>16</v>
      </c>
      <c r="D70" s="6">
        <v>634797.76355961699</v>
      </c>
    </row>
    <row r="71" spans="1:4" x14ac:dyDescent="0.25">
      <c r="A71" s="6" t="s">
        <v>46</v>
      </c>
      <c r="B71" s="6" t="s">
        <v>47</v>
      </c>
      <c r="C71" s="6" t="s">
        <v>15</v>
      </c>
      <c r="D71" s="6">
        <v>676822.98384677502</v>
      </c>
    </row>
    <row r="72" spans="1:4" x14ac:dyDescent="0.25">
      <c r="A72" s="6" t="s">
        <v>46</v>
      </c>
      <c r="B72" s="6" t="s">
        <v>47</v>
      </c>
      <c r="C72" s="6" t="s">
        <v>16</v>
      </c>
      <c r="D72" s="6">
        <v>1142082.77176402</v>
      </c>
    </row>
    <row r="73" spans="1:4" x14ac:dyDescent="0.25">
      <c r="A73" s="6" t="s">
        <v>29</v>
      </c>
      <c r="B73" s="6" t="s">
        <v>30</v>
      </c>
      <c r="C73" s="6" t="s">
        <v>15</v>
      </c>
      <c r="D73" s="6">
        <v>618307.17142399098</v>
      </c>
    </row>
    <row r="74" spans="1:4" x14ac:dyDescent="0.25">
      <c r="A74" s="6" t="s">
        <v>29</v>
      </c>
      <c r="B74" s="6" t="s">
        <v>30</v>
      </c>
      <c r="C74" s="6" t="s">
        <v>16</v>
      </c>
      <c r="D74" s="6">
        <v>1118492.7713607601</v>
      </c>
    </row>
    <row r="75" spans="1:4" x14ac:dyDescent="0.25">
      <c r="A75" s="6" t="s">
        <v>48</v>
      </c>
      <c r="B75" s="6" t="s">
        <v>49</v>
      </c>
      <c r="C75" s="6" t="s">
        <v>15</v>
      </c>
      <c r="D75" s="6">
        <v>452203.820203026</v>
      </c>
    </row>
    <row r="76" spans="1:4" x14ac:dyDescent="0.25">
      <c r="A76" s="6" t="s">
        <v>48</v>
      </c>
      <c r="B76" s="6" t="s">
        <v>49</v>
      </c>
      <c r="C76" s="6" t="s">
        <v>16</v>
      </c>
      <c r="D76" s="6">
        <v>1368777.1523402601</v>
      </c>
    </row>
    <row r="77" spans="1:4" x14ac:dyDescent="0.25">
      <c r="A77" s="6" t="s">
        <v>50</v>
      </c>
      <c r="B77" s="6" t="s">
        <v>51</v>
      </c>
      <c r="C77" s="6" t="s">
        <v>15</v>
      </c>
      <c r="D77" s="6">
        <v>564623.46895053203</v>
      </c>
    </row>
    <row r="78" spans="1:4" x14ac:dyDescent="0.25">
      <c r="A78" s="6" t="s">
        <v>50</v>
      </c>
      <c r="B78" s="6" t="s">
        <v>51</v>
      </c>
      <c r="C78" s="6" t="s">
        <v>16</v>
      </c>
      <c r="D78" s="6">
        <v>870957.46883013297</v>
      </c>
    </row>
    <row r="79" spans="1:4" x14ac:dyDescent="0.25">
      <c r="A79" s="6" t="s">
        <v>31</v>
      </c>
      <c r="B79" s="6" t="s">
        <v>32</v>
      </c>
      <c r="C79" s="6" t="s">
        <v>15</v>
      </c>
      <c r="D79" s="6">
        <v>679859.82239924197</v>
      </c>
    </row>
    <row r="80" spans="1:4" x14ac:dyDescent="0.25">
      <c r="A80" s="6" t="s">
        <v>31</v>
      </c>
      <c r="B80" s="6" t="s">
        <v>32</v>
      </c>
      <c r="C80" s="6" t="s">
        <v>16</v>
      </c>
      <c r="D80" s="6">
        <v>1406075.4575493899</v>
      </c>
    </row>
    <row r="81" spans="1:4" x14ac:dyDescent="0.25">
      <c r="A81" s="6" t="s">
        <v>52</v>
      </c>
      <c r="B81" s="6" t="s">
        <v>53</v>
      </c>
      <c r="C81" s="6" t="s">
        <v>15</v>
      </c>
      <c r="D81" s="6">
        <v>528080.64877362305</v>
      </c>
    </row>
    <row r="82" spans="1:4" x14ac:dyDescent="0.25">
      <c r="A82" s="6" t="s">
        <v>52</v>
      </c>
      <c r="B82" s="6" t="s">
        <v>53</v>
      </c>
      <c r="C82" s="6" t="s">
        <v>16</v>
      </c>
      <c r="D82" s="6">
        <v>1181729.77362206</v>
      </c>
    </row>
    <row r="83" spans="1:4" x14ac:dyDescent="0.25">
      <c r="A83" s="6" t="s">
        <v>33</v>
      </c>
      <c r="B83" s="6" t="s">
        <v>34</v>
      </c>
      <c r="C83" s="6" t="s">
        <v>15</v>
      </c>
      <c r="D83" s="6">
        <v>646720.55971623305</v>
      </c>
    </row>
    <row r="84" spans="1:4" x14ac:dyDescent="0.25">
      <c r="A84" s="6" t="s">
        <v>33</v>
      </c>
      <c r="B84" s="6" t="s">
        <v>34</v>
      </c>
      <c r="C84" s="6" t="s">
        <v>16</v>
      </c>
      <c r="D84" s="6">
        <v>1113508.16283433</v>
      </c>
    </row>
    <row r="85" spans="1:4" x14ac:dyDescent="0.25">
      <c r="A85" s="6" t="s">
        <v>54</v>
      </c>
      <c r="B85" s="6" t="s">
        <v>55</v>
      </c>
      <c r="C85" s="6" t="s">
        <v>15</v>
      </c>
      <c r="D85" s="6">
        <v>392967.95260958798</v>
      </c>
    </row>
    <row r="86" spans="1:4" x14ac:dyDescent="0.25">
      <c r="A86" s="6" t="s">
        <v>54</v>
      </c>
      <c r="B86" s="6" t="s">
        <v>55</v>
      </c>
      <c r="C86" s="6" t="s">
        <v>16</v>
      </c>
      <c r="D86" s="6">
        <v>847556.88201665005</v>
      </c>
    </row>
    <row r="87" spans="1:4" x14ac:dyDescent="0.25">
      <c r="A87" s="6" t="s">
        <v>35</v>
      </c>
      <c r="B87" s="6" t="s">
        <v>36</v>
      </c>
      <c r="C87" s="6" t="s">
        <v>15</v>
      </c>
      <c r="D87" s="6">
        <v>469560.83750117198</v>
      </c>
    </row>
    <row r="88" spans="1:4" x14ac:dyDescent="0.25">
      <c r="A88" s="6" t="s">
        <v>35</v>
      </c>
      <c r="B88" s="6" t="s">
        <v>36</v>
      </c>
      <c r="C88" s="6" t="s">
        <v>16</v>
      </c>
      <c r="D88" s="6">
        <v>913964.98338621005</v>
      </c>
    </row>
    <row r="89" spans="1:4" x14ac:dyDescent="0.25">
      <c r="A89" s="6" t="s">
        <v>37</v>
      </c>
      <c r="B89" s="6" t="s">
        <v>38</v>
      </c>
      <c r="C89" s="6" t="s">
        <v>15</v>
      </c>
      <c r="D89" s="6">
        <v>605209.04097611306</v>
      </c>
    </row>
    <row r="90" spans="1:4" x14ac:dyDescent="0.25">
      <c r="A90" s="6" t="s">
        <v>37</v>
      </c>
      <c r="B90" s="6" t="s">
        <v>38</v>
      </c>
      <c r="C90" s="6" t="s">
        <v>16</v>
      </c>
      <c r="D90" s="6">
        <v>1248101.21609493</v>
      </c>
    </row>
    <row r="91" spans="1:4" x14ac:dyDescent="0.25">
      <c r="A91" s="6" t="s">
        <v>56</v>
      </c>
      <c r="B91" s="6" t="s">
        <v>57</v>
      </c>
      <c r="C91" s="6" t="s">
        <v>15</v>
      </c>
      <c r="D91" s="6">
        <v>504232.74088964198</v>
      </c>
    </row>
    <row r="92" spans="1:4" x14ac:dyDescent="0.25">
      <c r="A92" s="6" t="s">
        <v>56</v>
      </c>
      <c r="B92" s="6" t="s">
        <v>57</v>
      </c>
      <c r="C92" s="6" t="s">
        <v>16</v>
      </c>
      <c r="D92" s="6">
        <v>993050.04554105201</v>
      </c>
    </row>
    <row r="93" spans="1:4" x14ac:dyDescent="0.25">
      <c r="A93" s="6" t="s">
        <v>58</v>
      </c>
      <c r="B93" s="6" t="s">
        <v>59</v>
      </c>
      <c r="C93" s="6" t="s">
        <v>15</v>
      </c>
      <c r="D93" s="6">
        <v>707788.48223331303</v>
      </c>
    </row>
    <row r="94" spans="1:4" x14ac:dyDescent="0.25">
      <c r="A94" s="6" t="s">
        <v>58</v>
      </c>
      <c r="B94" s="6" t="s">
        <v>59</v>
      </c>
      <c r="C94" s="6" t="s">
        <v>16</v>
      </c>
      <c r="D94" s="6">
        <v>1245979.86865751</v>
      </c>
    </row>
    <row r="95" spans="1:4" x14ac:dyDescent="0.25">
      <c r="A95" s="6" t="s">
        <v>60</v>
      </c>
      <c r="B95" s="6" t="s">
        <v>61</v>
      </c>
      <c r="C95" s="6" t="s">
        <v>15</v>
      </c>
      <c r="D95" s="6">
        <v>502198.39187584602</v>
      </c>
    </row>
    <row r="96" spans="1:4" x14ac:dyDescent="0.25">
      <c r="A96" s="6" t="s">
        <v>60</v>
      </c>
      <c r="B96" s="6" t="s">
        <v>61</v>
      </c>
      <c r="C96" s="6" t="s">
        <v>16</v>
      </c>
      <c r="D96" s="6">
        <v>1200170.62554884</v>
      </c>
    </row>
    <row r="97" spans="1:4" x14ac:dyDescent="0.25">
      <c r="A97" s="6" t="s">
        <v>62</v>
      </c>
      <c r="B97" s="6" t="s">
        <v>63</v>
      </c>
      <c r="C97" s="6" t="s">
        <v>15</v>
      </c>
      <c r="D97" s="6">
        <v>547470.90180528304</v>
      </c>
    </row>
    <row r="98" spans="1:4" x14ac:dyDescent="0.25">
      <c r="A98" s="6" t="s">
        <v>62</v>
      </c>
      <c r="B98" s="6" t="s">
        <v>63</v>
      </c>
      <c r="C98" s="6" t="s">
        <v>16</v>
      </c>
      <c r="D98" s="6">
        <v>1079968.03417842</v>
      </c>
    </row>
    <row r="99" spans="1:4" x14ac:dyDescent="0.25">
      <c r="A99" s="6" t="s">
        <v>64</v>
      </c>
      <c r="B99" s="6" t="s">
        <v>65</v>
      </c>
      <c r="C99" s="6" t="s">
        <v>15</v>
      </c>
      <c r="D99" s="6">
        <v>482641.29831323499</v>
      </c>
    </row>
    <row r="100" spans="1:4" x14ac:dyDescent="0.25">
      <c r="A100" s="6" t="s">
        <v>64</v>
      </c>
      <c r="B100" s="6" t="s">
        <v>65</v>
      </c>
      <c r="C100" s="6" t="s">
        <v>16</v>
      </c>
      <c r="D100" s="6">
        <v>835820.14320603304</v>
      </c>
    </row>
    <row r="101" spans="1:4" x14ac:dyDescent="0.25">
      <c r="A101" s="6" t="s">
        <v>66</v>
      </c>
      <c r="B101" s="6" t="s">
        <v>67</v>
      </c>
      <c r="C101" s="6" t="s">
        <v>15</v>
      </c>
      <c r="D101" s="6">
        <v>673507.16026550205</v>
      </c>
    </row>
    <row r="102" spans="1:4" x14ac:dyDescent="0.25">
      <c r="A102" s="6" t="s">
        <v>66</v>
      </c>
      <c r="B102" s="6" t="s">
        <v>67</v>
      </c>
      <c r="C102" s="6" t="s">
        <v>16</v>
      </c>
      <c r="D102" s="6">
        <v>1591672.8180323599</v>
      </c>
    </row>
    <row r="103" spans="1:4" x14ac:dyDescent="0.25">
      <c r="A103" t="s">
        <v>19</v>
      </c>
    </row>
    <row r="104" spans="1:4" x14ac:dyDescent="0.25">
      <c r="A104" t="s">
        <v>1035</v>
      </c>
    </row>
    <row r="105" spans="1:4" x14ac:dyDescent="0.25">
      <c r="A105" t="s">
        <v>20</v>
      </c>
    </row>
    <row r="106" spans="1:4" x14ac:dyDescent="0.25">
      <c r="A106" t="s">
        <v>21</v>
      </c>
    </row>
    <row r="107" spans="1:4" x14ac:dyDescent="0.25">
      <c r="A107" t="s">
        <v>22</v>
      </c>
    </row>
    <row r="110" spans="1:4" x14ac:dyDescent="0.25">
      <c r="D110" s="7" t="str">
        <f>HYPERLINK("#'Indice'!A1", "Ir al índice")</f>
        <v>Ir al índice</v>
      </c>
    </row>
    <row r="111" spans="1:4" ht="17.25" x14ac:dyDescent="0.3">
      <c r="A111" s="4" t="s">
        <v>502</v>
      </c>
    </row>
    <row r="112" spans="1:4" x14ac:dyDescent="0.25">
      <c r="A112" s="5" t="s">
        <v>9</v>
      </c>
      <c r="B112" s="5" t="s">
        <v>69</v>
      </c>
      <c r="C112" s="5" t="s">
        <v>11</v>
      </c>
      <c r="D112" s="5" t="s">
        <v>499</v>
      </c>
    </row>
    <row r="113" spans="1:4" x14ac:dyDescent="0.25">
      <c r="A113" s="6" t="s">
        <v>70</v>
      </c>
      <c r="B113" s="6" t="s">
        <v>71</v>
      </c>
      <c r="C113" s="6" t="s">
        <v>15</v>
      </c>
      <c r="D113" s="6">
        <v>798370.20181342203</v>
      </c>
    </row>
    <row r="114" spans="1:4" x14ac:dyDescent="0.25">
      <c r="A114" s="6" t="s">
        <v>70</v>
      </c>
      <c r="B114" s="6" t="s">
        <v>71</v>
      </c>
      <c r="C114" s="6" t="s">
        <v>16</v>
      </c>
      <c r="D114" s="6">
        <v>3926033.3871313799</v>
      </c>
    </row>
    <row r="115" spans="1:4" x14ac:dyDescent="0.25">
      <c r="A115" s="6" t="s">
        <v>72</v>
      </c>
      <c r="B115" s="6" t="s">
        <v>73</v>
      </c>
      <c r="C115" s="6" t="s">
        <v>15</v>
      </c>
      <c r="D115" s="6">
        <v>1131104.7316801699</v>
      </c>
    </row>
    <row r="116" spans="1:4" x14ac:dyDescent="0.25">
      <c r="A116" s="6" t="s">
        <v>72</v>
      </c>
      <c r="B116" s="6" t="s">
        <v>73</v>
      </c>
      <c r="C116" s="6" t="s">
        <v>16</v>
      </c>
      <c r="D116" s="6">
        <v>5109186.7738941098</v>
      </c>
    </row>
    <row r="117" spans="1:4" x14ac:dyDescent="0.25">
      <c r="A117" s="6" t="s">
        <v>74</v>
      </c>
      <c r="B117" s="6" t="s">
        <v>75</v>
      </c>
      <c r="C117" s="6" t="s">
        <v>15</v>
      </c>
      <c r="D117" s="6">
        <v>435525.59742256301</v>
      </c>
    </row>
    <row r="118" spans="1:4" x14ac:dyDescent="0.25">
      <c r="A118" s="6" t="s">
        <v>74</v>
      </c>
      <c r="B118" s="6" t="s">
        <v>75</v>
      </c>
      <c r="C118" s="6" t="s">
        <v>16</v>
      </c>
      <c r="D118" s="6">
        <v>2249952.92803194</v>
      </c>
    </row>
    <row r="119" spans="1:4" x14ac:dyDescent="0.25">
      <c r="A119" s="6" t="s">
        <v>76</v>
      </c>
      <c r="B119" s="6" t="s">
        <v>77</v>
      </c>
      <c r="C119" s="6" t="s">
        <v>15</v>
      </c>
      <c r="D119" s="6">
        <v>466307.76575772802</v>
      </c>
    </row>
    <row r="120" spans="1:4" x14ac:dyDescent="0.25">
      <c r="A120" s="6" t="s">
        <v>76</v>
      </c>
      <c r="B120" s="6" t="s">
        <v>77</v>
      </c>
      <c r="C120" s="6" t="s">
        <v>16</v>
      </c>
      <c r="D120" s="6">
        <v>904997.73596613703</v>
      </c>
    </row>
    <row r="121" spans="1:4" x14ac:dyDescent="0.25">
      <c r="A121" s="6" t="s">
        <v>78</v>
      </c>
      <c r="B121" s="6" t="s">
        <v>79</v>
      </c>
      <c r="C121" s="6" t="s">
        <v>15</v>
      </c>
      <c r="D121" s="6">
        <v>399451.413204237</v>
      </c>
    </row>
    <row r="122" spans="1:4" x14ac:dyDescent="0.25">
      <c r="A122" s="6" t="s">
        <v>78</v>
      </c>
      <c r="B122" s="6" t="s">
        <v>79</v>
      </c>
      <c r="C122" s="6" t="s">
        <v>16</v>
      </c>
      <c r="D122" s="6">
        <v>752424.73547933705</v>
      </c>
    </row>
    <row r="123" spans="1:4" x14ac:dyDescent="0.25">
      <c r="A123" s="6" t="s">
        <v>80</v>
      </c>
      <c r="B123" s="6" t="s">
        <v>81</v>
      </c>
      <c r="C123" s="6" t="s">
        <v>15</v>
      </c>
      <c r="D123" s="6">
        <v>615741.91173066595</v>
      </c>
    </row>
    <row r="124" spans="1:4" x14ac:dyDescent="0.25">
      <c r="A124" s="6" t="s">
        <v>80</v>
      </c>
      <c r="B124" s="6" t="s">
        <v>81</v>
      </c>
      <c r="C124" s="6" t="s">
        <v>16</v>
      </c>
      <c r="D124" s="6">
        <v>1119088.87900978</v>
      </c>
    </row>
    <row r="125" spans="1:4" x14ac:dyDescent="0.25">
      <c r="A125" s="6" t="s">
        <v>82</v>
      </c>
      <c r="B125" s="6" t="s">
        <v>83</v>
      </c>
      <c r="C125" s="6" t="s">
        <v>15</v>
      </c>
      <c r="D125" s="6">
        <v>431029.50115344999</v>
      </c>
    </row>
    <row r="126" spans="1:4" x14ac:dyDescent="0.25">
      <c r="A126" s="6" t="s">
        <v>82</v>
      </c>
      <c r="B126" s="6" t="s">
        <v>83</v>
      </c>
      <c r="C126" s="6" t="s">
        <v>16</v>
      </c>
      <c r="D126" s="6">
        <v>806227.98968534498</v>
      </c>
    </row>
    <row r="127" spans="1:4" x14ac:dyDescent="0.25">
      <c r="A127" s="6" t="s">
        <v>84</v>
      </c>
      <c r="B127" s="6" t="s">
        <v>85</v>
      </c>
      <c r="C127" s="6" t="s">
        <v>15</v>
      </c>
      <c r="D127" s="6">
        <v>580579.08304749301</v>
      </c>
    </row>
    <row r="128" spans="1:4" x14ac:dyDescent="0.25">
      <c r="A128" s="6" t="s">
        <v>84</v>
      </c>
      <c r="B128" s="6" t="s">
        <v>85</v>
      </c>
      <c r="C128" s="6" t="s">
        <v>16</v>
      </c>
      <c r="D128" s="6">
        <v>1422854.2966803</v>
      </c>
    </row>
    <row r="129" spans="1:4" x14ac:dyDescent="0.25">
      <c r="A129" s="6" t="s">
        <v>86</v>
      </c>
      <c r="B129" s="6" t="s">
        <v>87</v>
      </c>
      <c r="C129" s="6" t="s">
        <v>15</v>
      </c>
      <c r="D129" s="6">
        <v>693831.01888130896</v>
      </c>
    </row>
    <row r="130" spans="1:4" x14ac:dyDescent="0.25">
      <c r="A130" s="6" t="s">
        <v>86</v>
      </c>
      <c r="B130" s="6" t="s">
        <v>87</v>
      </c>
      <c r="C130" s="6" t="s">
        <v>16</v>
      </c>
      <c r="D130" s="6">
        <v>2188258.3719675401</v>
      </c>
    </row>
    <row r="131" spans="1:4" x14ac:dyDescent="0.25">
      <c r="A131" s="6" t="s">
        <v>88</v>
      </c>
      <c r="B131" s="6" t="s">
        <v>89</v>
      </c>
      <c r="C131" s="6" t="s">
        <v>15</v>
      </c>
      <c r="D131" s="6">
        <v>730513.24580870697</v>
      </c>
    </row>
    <row r="132" spans="1:4" x14ac:dyDescent="0.25">
      <c r="A132" s="6" t="s">
        <v>88</v>
      </c>
      <c r="B132" s="6" t="s">
        <v>89</v>
      </c>
      <c r="C132" s="6" t="s">
        <v>16</v>
      </c>
      <c r="D132" s="6">
        <v>1588451.16442337</v>
      </c>
    </row>
    <row r="133" spans="1:4" x14ac:dyDescent="0.25">
      <c r="A133" s="6" t="s">
        <v>90</v>
      </c>
      <c r="B133" s="6" t="s">
        <v>91</v>
      </c>
      <c r="C133" s="6" t="s">
        <v>15</v>
      </c>
      <c r="D133" s="6">
        <v>682667.30846903694</v>
      </c>
    </row>
    <row r="134" spans="1:4" x14ac:dyDescent="0.25">
      <c r="A134" s="6" t="s">
        <v>90</v>
      </c>
      <c r="B134" s="6" t="s">
        <v>91</v>
      </c>
      <c r="C134" s="6" t="s">
        <v>16</v>
      </c>
      <c r="D134" s="6">
        <v>2365000.7741616298</v>
      </c>
    </row>
    <row r="135" spans="1:4" x14ac:dyDescent="0.25">
      <c r="A135" s="6" t="s">
        <v>92</v>
      </c>
      <c r="B135" s="6" t="s">
        <v>93</v>
      </c>
      <c r="C135" s="6" t="s">
        <v>15</v>
      </c>
      <c r="D135" s="6">
        <v>733778.58090909605</v>
      </c>
    </row>
    <row r="136" spans="1:4" x14ac:dyDescent="0.25">
      <c r="A136" s="6" t="s">
        <v>92</v>
      </c>
      <c r="B136" s="6" t="s">
        <v>93</v>
      </c>
      <c r="C136" s="6" t="s">
        <v>16</v>
      </c>
      <c r="D136" s="6">
        <v>2214539.7337034098</v>
      </c>
    </row>
    <row r="137" spans="1:4" x14ac:dyDescent="0.25">
      <c r="A137" s="6" t="s">
        <v>94</v>
      </c>
      <c r="B137" s="6" t="s">
        <v>95</v>
      </c>
      <c r="C137" s="6" t="s">
        <v>15</v>
      </c>
      <c r="D137" s="6">
        <v>1705872.01258665</v>
      </c>
    </row>
    <row r="138" spans="1:4" x14ac:dyDescent="0.25">
      <c r="A138" s="6" t="s">
        <v>94</v>
      </c>
      <c r="B138" s="6" t="s">
        <v>95</v>
      </c>
      <c r="C138" s="6" t="s">
        <v>16</v>
      </c>
      <c r="D138" s="6">
        <v>3666360.47545296</v>
      </c>
    </row>
    <row r="139" spans="1:4" x14ac:dyDescent="0.25">
      <c r="A139" s="6" t="s">
        <v>96</v>
      </c>
      <c r="B139" s="6" t="s">
        <v>97</v>
      </c>
      <c r="C139" s="6" t="s">
        <v>15</v>
      </c>
      <c r="D139" s="6">
        <v>550817.913222834</v>
      </c>
    </row>
    <row r="140" spans="1:4" x14ac:dyDescent="0.25">
      <c r="A140" s="6" t="s">
        <v>96</v>
      </c>
      <c r="B140" s="6" t="s">
        <v>97</v>
      </c>
      <c r="C140" s="6" t="s">
        <v>16</v>
      </c>
      <c r="D140" s="6">
        <v>1448743.1429381</v>
      </c>
    </row>
    <row r="141" spans="1:4" x14ac:dyDescent="0.25">
      <c r="A141" s="6" t="s">
        <v>98</v>
      </c>
      <c r="B141" s="6" t="s">
        <v>99</v>
      </c>
      <c r="C141" s="6" t="s">
        <v>15</v>
      </c>
      <c r="D141" s="6">
        <v>775082.56228272605</v>
      </c>
    </row>
    <row r="142" spans="1:4" x14ac:dyDescent="0.25">
      <c r="A142" s="6" t="s">
        <v>98</v>
      </c>
      <c r="B142" s="6" t="s">
        <v>99</v>
      </c>
      <c r="C142" s="6" t="s">
        <v>16</v>
      </c>
      <c r="D142" s="6">
        <v>1712798.5787127099</v>
      </c>
    </row>
    <row r="143" spans="1:4" x14ac:dyDescent="0.25">
      <c r="A143" s="6" t="s">
        <v>100</v>
      </c>
      <c r="B143" s="6" t="s">
        <v>101</v>
      </c>
      <c r="C143" s="6" t="s">
        <v>15</v>
      </c>
      <c r="D143" s="6">
        <v>747988.60174872505</v>
      </c>
    </row>
    <row r="144" spans="1:4" x14ac:dyDescent="0.25">
      <c r="A144" s="6" t="s">
        <v>100</v>
      </c>
      <c r="B144" s="6" t="s">
        <v>101</v>
      </c>
      <c r="C144" s="6" t="s">
        <v>16</v>
      </c>
      <c r="D144" s="6">
        <v>1447072.42692359</v>
      </c>
    </row>
    <row r="145" spans="1:4" x14ac:dyDescent="0.25">
      <c r="A145" s="6" t="s">
        <v>102</v>
      </c>
      <c r="B145" s="6" t="s">
        <v>103</v>
      </c>
      <c r="C145" s="6" t="s">
        <v>15</v>
      </c>
      <c r="D145" s="6">
        <v>634119.95788278303</v>
      </c>
    </row>
    <row r="146" spans="1:4" x14ac:dyDescent="0.25">
      <c r="A146" s="6" t="s">
        <v>102</v>
      </c>
      <c r="B146" s="6" t="s">
        <v>103</v>
      </c>
      <c r="C146" s="6" t="s">
        <v>16</v>
      </c>
      <c r="D146" s="6">
        <v>2431944.35825257</v>
      </c>
    </row>
    <row r="147" spans="1:4" x14ac:dyDescent="0.25">
      <c r="A147" s="6" t="s">
        <v>104</v>
      </c>
      <c r="B147" s="6" t="s">
        <v>105</v>
      </c>
      <c r="C147" s="6" t="s">
        <v>15</v>
      </c>
      <c r="D147" s="6">
        <v>467364.839410646</v>
      </c>
    </row>
    <row r="148" spans="1:4" x14ac:dyDescent="0.25">
      <c r="A148" s="6" t="s">
        <v>104</v>
      </c>
      <c r="B148" s="6" t="s">
        <v>105</v>
      </c>
      <c r="C148" s="6" t="s">
        <v>16</v>
      </c>
      <c r="D148" s="6">
        <v>961282.60267621605</v>
      </c>
    </row>
    <row r="149" spans="1:4" x14ac:dyDescent="0.25">
      <c r="A149" s="6" t="s">
        <v>106</v>
      </c>
      <c r="B149" s="6" t="s">
        <v>107</v>
      </c>
      <c r="C149" s="6" t="s">
        <v>15</v>
      </c>
      <c r="D149" s="6">
        <v>413614.12003965199</v>
      </c>
    </row>
    <row r="150" spans="1:4" x14ac:dyDescent="0.25">
      <c r="A150" s="6" t="s">
        <v>106</v>
      </c>
      <c r="B150" s="6" t="s">
        <v>107</v>
      </c>
      <c r="C150" s="6" t="s">
        <v>16</v>
      </c>
      <c r="D150" s="6">
        <v>813162.80176300602</v>
      </c>
    </row>
    <row r="151" spans="1:4" x14ac:dyDescent="0.25">
      <c r="A151" s="6" t="s">
        <v>108</v>
      </c>
      <c r="B151" s="6" t="s">
        <v>109</v>
      </c>
      <c r="C151" s="6" t="s">
        <v>15</v>
      </c>
      <c r="D151" s="6">
        <v>301114.88562785398</v>
      </c>
    </row>
    <row r="152" spans="1:4" x14ac:dyDescent="0.25">
      <c r="A152" s="6" t="s">
        <v>108</v>
      </c>
      <c r="B152" s="6" t="s">
        <v>109</v>
      </c>
      <c r="C152" s="6" t="s">
        <v>16</v>
      </c>
      <c r="D152" s="6">
        <v>601315.40221256297</v>
      </c>
    </row>
    <row r="153" spans="1:4" x14ac:dyDescent="0.25">
      <c r="A153" t="s">
        <v>19</v>
      </c>
    </row>
    <row r="154" spans="1:4" x14ac:dyDescent="0.25">
      <c r="A154" t="s">
        <v>1035</v>
      </c>
    </row>
    <row r="155" spans="1:4" x14ac:dyDescent="0.25">
      <c r="A155" t="s">
        <v>20</v>
      </c>
    </row>
    <row r="156" spans="1:4" x14ac:dyDescent="0.25">
      <c r="A156" t="s">
        <v>21</v>
      </c>
    </row>
    <row r="157" spans="1:4" x14ac:dyDescent="0.25">
      <c r="A157" t="s">
        <v>22</v>
      </c>
    </row>
    <row r="160" spans="1:4" x14ac:dyDescent="0.25">
      <c r="D160" s="7" t="str">
        <f>HYPERLINK("#'Indice'!A1", "Ir al índice")</f>
        <v>Ir al índice</v>
      </c>
    </row>
    <row r="161" spans="1:4" ht="17.25" x14ac:dyDescent="0.3">
      <c r="A161" s="4" t="s">
        <v>503</v>
      </c>
    </row>
    <row r="162" spans="1:4" x14ac:dyDescent="0.25">
      <c r="A162" s="5" t="s">
        <v>9</v>
      </c>
      <c r="B162" s="5" t="s">
        <v>69</v>
      </c>
      <c r="C162" s="5" t="s">
        <v>11</v>
      </c>
      <c r="D162" s="5" t="s">
        <v>499</v>
      </c>
    </row>
    <row r="163" spans="1:4" x14ac:dyDescent="0.25">
      <c r="A163" s="6" t="s">
        <v>70</v>
      </c>
      <c r="B163" s="6" t="s">
        <v>71</v>
      </c>
      <c r="C163" s="6" t="s">
        <v>15</v>
      </c>
      <c r="D163" s="6">
        <v>799217.18321253895</v>
      </c>
    </row>
    <row r="164" spans="1:4" x14ac:dyDescent="0.25">
      <c r="A164" s="6" t="s">
        <v>70</v>
      </c>
      <c r="B164" s="6" t="s">
        <v>71</v>
      </c>
      <c r="C164" s="6" t="s">
        <v>16</v>
      </c>
      <c r="D164" s="6">
        <v>3926853.0401316299</v>
      </c>
    </row>
    <row r="165" spans="1:4" x14ac:dyDescent="0.25">
      <c r="A165" s="6" t="s">
        <v>72</v>
      </c>
      <c r="B165" s="6" t="s">
        <v>73</v>
      </c>
      <c r="C165" s="6" t="s">
        <v>15</v>
      </c>
      <c r="D165" s="6">
        <v>1147869.18834371</v>
      </c>
    </row>
    <row r="166" spans="1:4" x14ac:dyDescent="0.25">
      <c r="A166" s="6" t="s">
        <v>72</v>
      </c>
      <c r="B166" s="6" t="s">
        <v>73</v>
      </c>
      <c r="C166" s="6" t="s">
        <v>16</v>
      </c>
      <c r="D166" s="6">
        <v>5120050.7073047003</v>
      </c>
    </row>
    <row r="167" spans="1:4" x14ac:dyDescent="0.25">
      <c r="A167" s="6" t="s">
        <v>74</v>
      </c>
      <c r="B167" s="6" t="s">
        <v>75</v>
      </c>
      <c r="C167" s="6" t="s">
        <v>15</v>
      </c>
      <c r="D167" s="6">
        <v>437125.56699072098</v>
      </c>
    </row>
    <row r="168" spans="1:4" x14ac:dyDescent="0.25">
      <c r="A168" s="6" t="s">
        <v>74</v>
      </c>
      <c r="B168" s="6" t="s">
        <v>75</v>
      </c>
      <c r="C168" s="6" t="s">
        <v>16</v>
      </c>
      <c r="D168" s="6">
        <v>2264772.0264785299</v>
      </c>
    </row>
    <row r="169" spans="1:4" x14ac:dyDescent="0.25">
      <c r="A169" s="6" t="s">
        <v>76</v>
      </c>
      <c r="B169" s="6" t="s">
        <v>77</v>
      </c>
      <c r="C169" s="6" t="s">
        <v>15</v>
      </c>
      <c r="D169" s="6">
        <v>466377.16617704101</v>
      </c>
    </row>
    <row r="170" spans="1:4" x14ac:dyDescent="0.25">
      <c r="A170" s="6" t="s">
        <v>76</v>
      </c>
      <c r="B170" s="6" t="s">
        <v>77</v>
      </c>
      <c r="C170" s="6" t="s">
        <v>16</v>
      </c>
      <c r="D170" s="6">
        <v>905005.89290801296</v>
      </c>
    </row>
    <row r="171" spans="1:4" x14ac:dyDescent="0.25">
      <c r="A171" s="6" t="s">
        <v>78</v>
      </c>
      <c r="B171" s="6" t="s">
        <v>79</v>
      </c>
      <c r="C171" s="6" t="s">
        <v>15</v>
      </c>
      <c r="D171" s="6">
        <v>403250.00670778798</v>
      </c>
    </row>
    <row r="172" spans="1:4" x14ac:dyDescent="0.25">
      <c r="A172" s="6" t="s">
        <v>78</v>
      </c>
      <c r="B172" s="6" t="s">
        <v>79</v>
      </c>
      <c r="C172" s="6" t="s">
        <v>16</v>
      </c>
      <c r="D172" s="6">
        <v>758236.581821564</v>
      </c>
    </row>
    <row r="173" spans="1:4" x14ac:dyDescent="0.25">
      <c r="A173" s="6" t="s">
        <v>80</v>
      </c>
      <c r="B173" s="6" t="s">
        <v>81</v>
      </c>
      <c r="C173" s="6" t="s">
        <v>15</v>
      </c>
      <c r="D173" s="6">
        <v>615741.91173066595</v>
      </c>
    </row>
    <row r="174" spans="1:4" x14ac:dyDescent="0.25">
      <c r="A174" s="6" t="s">
        <v>80</v>
      </c>
      <c r="B174" s="6" t="s">
        <v>81</v>
      </c>
      <c r="C174" s="6" t="s">
        <v>16</v>
      </c>
      <c r="D174" s="6">
        <v>1119088.87900978</v>
      </c>
    </row>
    <row r="175" spans="1:4" x14ac:dyDescent="0.25">
      <c r="A175" s="6" t="s">
        <v>82</v>
      </c>
      <c r="B175" s="6" t="s">
        <v>83</v>
      </c>
      <c r="C175" s="6" t="s">
        <v>15</v>
      </c>
      <c r="D175" s="6">
        <v>431029.50115344999</v>
      </c>
    </row>
    <row r="176" spans="1:4" x14ac:dyDescent="0.25">
      <c r="A176" s="6" t="s">
        <v>82</v>
      </c>
      <c r="B176" s="6" t="s">
        <v>83</v>
      </c>
      <c r="C176" s="6" t="s">
        <v>16</v>
      </c>
      <c r="D176" s="6">
        <v>806227.98968534498</v>
      </c>
    </row>
    <row r="177" spans="1:4" x14ac:dyDescent="0.25">
      <c r="A177" s="6" t="s">
        <v>84</v>
      </c>
      <c r="B177" s="6" t="s">
        <v>85</v>
      </c>
      <c r="C177" s="6" t="s">
        <v>15</v>
      </c>
      <c r="D177" s="6">
        <v>580579.08304749301</v>
      </c>
    </row>
    <row r="178" spans="1:4" x14ac:dyDescent="0.25">
      <c r="A178" s="6" t="s">
        <v>84</v>
      </c>
      <c r="B178" s="6" t="s">
        <v>85</v>
      </c>
      <c r="C178" s="6" t="s">
        <v>16</v>
      </c>
      <c r="D178" s="6">
        <v>1422854.2966803</v>
      </c>
    </row>
    <row r="179" spans="1:4" x14ac:dyDescent="0.25">
      <c r="A179" s="6" t="s">
        <v>86</v>
      </c>
      <c r="B179" s="6" t="s">
        <v>87</v>
      </c>
      <c r="C179" s="6" t="s">
        <v>15</v>
      </c>
      <c r="D179" s="6">
        <v>693831.01888130896</v>
      </c>
    </row>
    <row r="180" spans="1:4" x14ac:dyDescent="0.25">
      <c r="A180" s="6" t="s">
        <v>86</v>
      </c>
      <c r="B180" s="6" t="s">
        <v>87</v>
      </c>
      <c r="C180" s="6" t="s">
        <v>16</v>
      </c>
      <c r="D180" s="6">
        <v>2188258.3719675401</v>
      </c>
    </row>
    <row r="181" spans="1:4" x14ac:dyDescent="0.25">
      <c r="A181" s="6" t="s">
        <v>88</v>
      </c>
      <c r="B181" s="6" t="s">
        <v>89</v>
      </c>
      <c r="C181" s="6" t="s">
        <v>15</v>
      </c>
      <c r="D181" s="6">
        <v>730513.24580870697</v>
      </c>
    </row>
    <row r="182" spans="1:4" x14ac:dyDescent="0.25">
      <c r="A182" s="6" t="s">
        <v>88</v>
      </c>
      <c r="B182" s="6" t="s">
        <v>89</v>
      </c>
      <c r="C182" s="6" t="s">
        <v>16</v>
      </c>
      <c r="D182" s="6">
        <v>1588451.16442337</v>
      </c>
    </row>
    <row r="183" spans="1:4" x14ac:dyDescent="0.25">
      <c r="A183" s="6" t="s">
        <v>90</v>
      </c>
      <c r="B183" s="6" t="s">
        <v>91</v>
      </c>
      <c r="C183" s="6" t="s">
        <v>15</v>
      </c>
      <c r="D183" s="6">
        <v>683214.83911245002</v>
      </c>
    </row>
    <row r="184" spans="1:4" x14ac:dyDescent="0.25">
      <c r="A184" s="6" t="s">
        <v>90</v>
      </c>
      <c r="B184" s="6" t="s">
        <v>91</v>
      </c>
      <c r="C184" s="6" t="s">
        <v>16</v>
      </c>
      <c r="D184" s="6">
        <v>2365564.6451010602</v>
      </c>
    </row>
    <row r="185" spans="1:4" x14ac:dyDescent="0.25">
      <c r="A185" s="6" t="s">
        <v>92</v>
      </c>
      <c r="B185" s="6" t="s">
        <v>93</v>
      </c>
      <c r="C185" s="6" t="s">
        <v>15</v>
      </c>
      <c r="D185" s="6">
        <v>733778.58090909605</v>
      </c>
    </row>
    <row r="186" spans="1:4" x14ac:dyDescent="0.25">
      <c r="A186" s="6" t="s">
        <v>92</v>
      </c>
      <c r="B186" s="6" t="s">
        <v>93</v>
      </c>
      <c r="C186" s="6" t="s">
        <v>16</v>
      </c>
      <c r="D186" s="6">
        <v>2214539.7337034098</v>
      </c>
    </row>
    <row r="187" spans="1:4" x14ac:dyDescent="0.25">
      <c r="A187" s="6" t="s">
        <v>94</v>
      </c>
      <c r="B187" s="6" t="s">
        <v>95</v>
      </c>
      <c r="C187" s="6" t="s">
        <v>15</v>
      </c>
      <c r="D187" s="6">
        <v>1705872.01258665</v>
      </c>
    </row>
    <row r="188" spans="1:4" x14ac:dyDescent="0.25">
      <c r="A188" s="6" t="s">
        <v>94</v>
      </c>
      <c r="B188" s="6" t="s">
        <v>95</v>
      </c>
      <c r="C188" s="6" t="s">
        <v>16</v>
      </c>
      <c r="D188" s="6">
        <v>3666360.47545296</v>
      </c>
    </row>
    <row r="189" spans="1:4" x14ac:dyDescent="0.25">
      <c r="A189" s="6" t="s">
        <v>96</v>
      </c>
      <c r="B189" s="6" t="s">
        <v>97</v>
      </c>
      <c r="C189" s="6" t="s">
        <v>15</v>
      </c>
      <c r="D189" s="6">
        <v>550817.913222834</v>
      </c>
    </row>
    <row r="190" spans="1:4" x14ac:dyDescent="0.25">
      <c r="A190" s="6" t="s">
        <v>96</v>
      </c>
      <c r="B190" s="6" t="s">
        <v>97</v>
      </c>
      <c r="C190" s="6" t="s">
        <v>16</v>
      </c>
      <c r="D190" s="6">
        <v>1448743.1429381</v>
      </c>
    </row>
    <row r="191" spans="1:4" x14ac:dyDescent="0.25">
      <c r="A191" s="6" t="s">
        <v>98</v>
      </c>
      <c r="B191" s="6" t="s">
        <v>99</v>
      </c>
      <c r="C191" s="6" t="s">
        <v>15</v>
      </c>
      <c r="D191" s="6">
        <v>775082.56228272605</v>
      </c>
    </row>
    <row r="192" spans="1:4" x14ac:dyDescent="0.25">
      <c r="A192" s="6" t="s">
        <v>98</v>
      </c>
      <c r="B192" s="6" t="s">
        <v>99</v>
      </c>
      <c r="C192" s="6" t="s">
        <v>16</v>
      </c>
      <c r="D192" s="6">
        <v>1712798.5787127099</v>
      </c>
    </row>
    <row r="193" spans="1:4" x14ac:dyDescent="0.25">
      <c r="A193" s="6" t="s">
        <v>100</v>
      </c>
      <c r="B193" s="6" t="s">
        <v>101</v>
      </c>
      <c r="C193" s="6" t="s">
        <v>15</v>
      </c>
      <c r="D193" s="6">
        <v>747988.60174872505</v>
      </c>
    </row>
    <row r="194" spans="1:4" x14ac:dyDescent="0.25">
      <c r="A194" s="6" t="s">
        <v>100</v>
      </c>
      <c r="B194" s="6" t="s">
        <v>101</v>
      </c>
      <c r="C194" s="6" t="s">
        <v>16</v>
      </c>
      <c r="D194" s="6">
        <v>1447072.42692359</v>
      </c>
    </row>
    <row r="195" spans="1:4" x14ac:dyDescent="0.25">
      <c r="A195" s="6" t="s">
        <v>102</v>
      </c>
      <c r="B195" s="6" t="s">
        <v>103</v>
      </c>
      <c r="C195" s="6" t="s">
        <v>15</v>
      </c>
      <c r="D195" s="6">
        <v>634119.95788278303</v>
      </c>
    </row>
    <row r="196" spans="1:4" x14ac:dyDescent="0.25">
      <c r="A196" s="6" t="s">
        <v>102</v>
      </c>
      <c r="B196" s="6" t="s">
        <v>103</v>
      </c>
      <c r="C196" s="6" t="s">
        <v>16</v>
      </c>
      <c r="D196" s="6">
        <v>2431944.35825257</v>
      </c>
    </row>
    <row r="197" spans="1:4" x14ac:dyDescent="0.25">
      <c r="A197" s="6" t="s">
        <v>104</v>
      </c>
      <c r="B197" s="6" t="s">
        <v>105</v>
      </c>
      <c r="C197" s="6" t="s">
        <v>15</v>
      </c>
      <c r="D197" s="6">
        <v>467364.839410646</v>
      </c>
    </row>
    <row r="198" spans="1:4" x14ac:dyDescent="0.25">
      <c r="A198" s="6" t="s">
        <v>104</v>
      </c>
      <c r="B198" s="6" t="s">
        <v>105</v>
      </c>
      <c r="C198" s="6" t="s">
        <v>16</v>
      </c>
      <c r="D198" s="6">
        <v>961282.60267621605</v>
      </c>
    </row>
    <row r="199" spans="1:4" x14ac:dyDescent="0.25">
      <c r="A199" s="6" t="s">
        <v>106</v>
      </c>
      <c r="B199" s="6" t="s">
        <v>107</v>
      </c>
      <c r="C199" s="6" t="s">
        <v>15</v>
      </c>
      <c r="D199" s="6">
        <v>416088.13936904602</v>
      </c>
    </row>
    <row r="200" spans="1:4" x14ac:dyDescent="0.25">
      <c r="A200" s="6" t="s">
        <v>106</v>
      </c>
      <c r="B200" s="6" t="s">
        <v>107</v>
      </c>
      <c r="C200" s="6" t="s">
        <v>16</v>
      </c>
      <c r="D200" s="6">
        <v>816421.78449988004</v>
      </c>
    </row>
    <row r="201" spans="1:4" x14ac:dyDescent="0.25">
      <c r="A201" t="s">
        <v>19</v>
      </c>
    </row>
    <row r="202" spans="1:4" x14ac:dyDescent="0.25">
      <c r="A202" t="s">
        <v>1035</v>
      </c>
    </row>
    <row r="203" spans="1:4" x14ac:dyDescent="0.25">
      <c r="A203" t="s">
        <v>20</v>
      </c>
    </row>
    <row r="204" spans="1:4" x14ac:dyDescent="0.25">
      <c r="A204" t="s">
        <v>21</v>
      </c>
    </row>
    <row r="205" spans="1:4" x14ac:dyDescent="0.25">
      <c r="A205" t="s">
        <v>22</v>
      </c>
    </row>
    <row r="208" spans="1:4" x14ac:dyDescent="0.25">
      <c r="D208" s="7" t="str">
        <f>HYPERLINK("#'Indice'!A1", "Ir al índice")</f>
        <v>Ir al índice</v>
      </c>
    </row>
    <row r="209" spans="1:4" ht="17.25" x14ac:dyDescent="0.3">
      <c r="A209" s="4" t="s">
        <v>504</v>
      </c>
    </row>
    <row r="210" spans="1:4" x14ac:dyDescent="0.25">
      <c r="A210" s="5" t="s">
        <v>9</v>
      </c>
      <c r="B210" s="5" t="s">
        <v>112</v>
      </c>
      <c r="C210" s="5" t="s">
        <v>11</v>
      </c>
      <c r="D210" s="5" t="s">
        <v>499</v>
      </c>
    </row>
    <row r="211" spans="1:4" x14ac:dyDescent="0.25">
      <c r="A211" s="6" t="s">
        <v>86</v>
      </c>
      <c r="B211" s="6" t="s">
        <v>113</v>
      </c>
      <c r="C211" s="6" t="s">
        <v>15</v>
      </c>
      <c r="D211" s="6">
        <v>664426.23198593804</v>
      </c>
    </row>
    <row r="212" spans="1:4" x14ac:dyDescent="0.25">
      <c r="A212" s="6" t="s">
        <v>86</v>
      </c>
      <c r="B212" s="6" t="s">
        <v>113</v>
      </c>
      <c r="C212" s="6" t="s">
        <v>16</v>
      </c>
      <c r="D212" s="6">
        <v>1604415.8979354401</v>
      </c>
    </row>
    <row r="213" spans="1:4" x14ac:dyDescent="0.25">
      <c r="A213" s="6" t="s">
        <v>90</v>
      </c>
      <c r="B213" s="6" t="s">
        <v>114</v>
      </c>
      <c r="C213" s="6" t="s">
        <v>15</v>
      </c>
      <c r="D213" s="6">
        <v>619750.05538194603</v>
      </c>
    </row>
    <row r="214" spans="1:4" x14ac:dyDescent="0.25">
      <c r="A214" s="6" t="s">
        <v>90</v>
      </c>
      <c r="B214" s="6" t="s">
        <v>114</v>
      </c>
      <c r="C214" s="6" t="s">
        <v>16</v>
      </c>
      <c r="D214" s="6">
        <v>1194889.47683788</v>
      </c>
    </row>
    <row r="215" spans="1:4" x14ac:dyDescent="0.25">
      <c r="A215" s="6" t="s">
        <v>92</v>
      </c>
      <c r="B215" s="6" t="s">
        <v>115</v>
      </c>
      <c r="C215" s="6" t="s">
        <v>15</v>
      </c>
      <c r="D215" s="6">
        <v>847402.63959512895</v>
      </c>
    </row>
    <row r="216" spans="1:4" x14ac:dyDescent="0.25">
      <c r="A216" s="6" t="s">
        <v>92</v>
      </c>
      <c r="B216" s="6" t="s">
        <v>115</v>
      </c>
      <c r="C216" s="6" t="s">
        <v>16</v>
      </c>
      <c r="D216" s="6">
        <v>2830581.6438179002</v>
      </c>
    </row>
    <row r="217" spans="1:4" x14ac:dyDescent="0.25">
      <c r="A217" s="6" t="s">
        <v>94</v>
      </c>
      <c r="B217" s="6" t="s">
        <v>116</v>
      </c>
      <c r="C217" s="6" t="s">
        <v>15</v>
      </c>
      <c r="D217" s="6">
        <v>2264705.7319038101</v>
      </c>
    </row>
    <row r="218" spans="1:4" x14ac:dyDescent="0.25">
      <c r="A218" s="6" t="s">
        <v>94</v>
      </c>
      <c r="B218" s="6" t="s">
        <v>116</v>
      </c>
      <c r="C218" s="6" t="s">
        <v>16</v>
      </c>
      <c r="D218" s="6">
        <v>4248722.3156374497</v>
      </c>
    </row>
    <row r="219" spans="1:4" x14ac:dyDescent="0.25">
      <c r="A219" s="6" t="s">
        <v>96</v>
      </c>
      <c r="B219" s="6" t="s">
        <v>117</v>
      </c>
      <c r="C219" s="6" t="s">
        <v>15</v>
      </c>
      <c r="D219" s="6">
        <v>1542210.68418667</v>
      </c>
    </row>
    <row r="220" spans="1:4" x14ac:dyDescent="0.25">
      <c r="A220" s="6" t="s">
        <v>96</v>
      </c>
      <c r="B220" s="6" t="s">
        <v>117</v>
      </c>
      <c r="C220" s="6" t="s">
        <v>16</v>
      </c>
      <c r="D220" s="6">
        <v>5955069.2851919299</v>
      </c>
    </row>
    <row r="221" spans="1:4" x14ac:dyDescent="0.25">
      <c r="A221" s="6" t="s">
        <v>104</v>
      </c>
      <c r="B221" s="6" t="s">
        <v>118</v>
      </c>
      <c r="C221" s="6" t="s">
        <v>15</v>
      </c>
      <c r="D221" s="6">
        <v>1378957.4131835001</v>
      </c>
    </row>
    <row r="222" spans="1:4" x14ac:dyDescent="0.25">
      <c r="A222" s="6" t="s">
        <v>104</v>
      </c>
      <c r="B222" s="6" t="s">
        <v>118</v>
      </c>
      <c r="C222" s="6" t="s">
        <v>16</v>
      </c>
      <c r="D222" s="6">
        <v>2830295.5740972599</v>
      </c>
    </row>
    <row r="223" spans="1:4" x14ac:dyDescent="0.25">
      <c r="A223" s="6" t="s">
        <v>106</v>
      </c>
      <c r="B223" s="6" t="s">
        <v>119</v>
      </c>
      <c r="C223" s="6" t="s">
        <v>15</v>
      </c>
      <c r="D223" s="6">
        <v>1688439.82662445</v>
      </c>
    </row>
    <row r="224" spans="1:4" x14ac:dyDescent="0.25">
      <c r="A224" s="6" t="s">
        <v>106</v>
      </c>
      <c r="B224" s="6" t="s">
        <v>119</v>
      </c>
      <c r="C224" s="6" t="s">
        <v>16</v>
      </c>
      <c r="D224" s="6">
        <v>3512598.6414724598</v>
      </c>
    </row>
    <row r="225" spans="1:4" x14ac:dyDescent="0.25">
      <c r="A225" s="6" t="s">
        <v>108</v>
      </c>
      <c r="B225" s="6" t="s">
        <v>120</v>
      </c>
      <c r="C225" s="6" t="s">
        <v>15</v>
      </c>
      <c r="D225" s="6">
        <v>2533659.3560704798</v>
      </c>
    </row>
    <row r="226" spans="1:4" x14ac:dyDescent="0.25">
      <c r="A226" s="6" t="s">
        <v>108</v>
      </c>
      <c r="B226" s="6" t="s">
        <v>120</v>
      </c>
      <c r="C226" s="6" t="s">
        <v>16</v>
      </c>
      <c r="D226" s="6">
        <v>5225884.8626948204</v>
      </c>
    </row>
    <row r="227" spans="1:4" x14ac:dyDescent="0.25">
      <c r="A227" s="6" t="s">
        <v>121</v>
      </c>
      <c r="B227" s="6" t="s">
        <v>122</v>
      </c>
      <c r="C227" s="6" t="s">
        <v>15</v>
      </c>
      <c r="D227" s="6">
        <v>1001830.9085644</v>
      </c>
    </row>
    <row r="228" spans="1:4" x14ac:dyDescent="0.25">
      <c r="A228" s="6" t="s">
        <v>121</v>
      </c>
      <c r="B228" s="6" t="s">
        <v>122</v>
      </c>
      <c r="C228" s="6" t="s">
        <v>16</v>
      </c>
      <c r="D228" s="6">
        <v>2673897.3610425498</v>
      </c>
    </row>
    <row r="229" spans="1:4" x14ac:dyDescent="0.25">
      <c r="A229" s="6" t="s">
        <v>123</v>
      </c>
      <c r="B229" s="6" t="s">
        <v>124</v>
      </c>
      <c r="C229" s="6" t="s">
        <v>15</v>
      </c>
      <c r="D229" s="6">
        <v>1409616.60063832</v>
      </c>
    </row>
    <row r="230" spans="1:4" x14ac:dyDescent="0.25">
      <c r="A230" s="6" t="s">
        <v>123</v>
      </c>
      <c r="B230" s="6" t="s">
        <v>124</v>
      </c>
      <c r="C230" s="6" t="s">
        <v>16</v>
      </c>
      <c r="D230" s="6">
        <v>3408766.3623034698</v>
      </c>
    </row>
    <row r="231" spans="1:4" x14ac:dyDescent="0.25">
      <c r="A231" s="6" t="s">
        <v>125</v>
      </c>
      <c r="B231" s="6" t="s">
        <v>126</v>
      </c>
      <c r="C231" s="6" t="s">
        <v>15</v>
      </c>
      <c r="D231" s="6">
        <v>1099637.96428264</v>
      </c>
    </row>
    <row r="232" spans="1:4" x14ac:dyDescent="0.25">
      <c r="A232" s="6" t="s">
        <v>125</v>
      </c>
      <c r="B232" s="6" t="s">
        <v>126</v>
      </c>
      <c r="C232" s="6" t="s">
        <v>16</v>
      </c>
      <c r="D232" s="6">
        <v>4394762.18024862</v>
      </c>
    </row>
    <row r="233" spans="1:4" x14ac:dyDescent="0.25">
      <c r="A233" s="6" t="s">
        <v>127</v>
      </c>
      <c r="B233" s="6" t="s">
        <v>128</v>
      </c>
      <c r="C233" s="6" t="s">
        <v>15</v>
      </c>
      <c r="D233" s="6">
        <v>1836770.1041015901</v>
      </c>
    </row>
    <row r="234" spans="1:4" x14ac:dyDescent="0.25">
      <c r="A234" s="6" t="s">
        <v>127</v>
      </c>
      <c r="B234" s="6" t="s">
        <v>128</v>
      </c>
      <c r="C234" s="6" t="s">
        <v>16</v>
      </c>
      <c r="D234" s="6">
        <v>3864879.6231370699</v>
      </c>
    </row>
    <row r="235" spans="1:4" x14ac:dyDescent="0.25">
      <c r="A235" s="6" t="s">
        <v>129</v>
      </c>
      <c r="B235" s="6" t="s">
        <v>130</v>
      </c>
      <c r="C235" s="6" t="s">
        <v>15</v>
      </c>
      <c r="D235" s="6">
        <v>726299.912845899</v>
      </c>
    </row>
    <row r="236" spans="1:4" x14ac:dyDescent="0.25">
      <c r="A236" s="6" t="s">
        <v>129</v>
      </c>
      <c r="B236" s="6" t="s">
        <v>130</v>
      </c>
      <c r="C236" s="6" t="s">
        <v>16</v>
      </c>
      <c r="D236" s="6">
        <v>1575493.33315792</v>
      </c>
    </row>
    <row r="237" spans="1:4" x14ac:dyDescent="0.25">
      <c r="A237" s="6" t="s">
        <v>131</v>
      </c>
      <c r="B237" s="6" t="s">
        <v>132</v>
      </c>
      <c r="C237" s="6" t="s">
        <v>15</v>
      </c>
      <c r="D237" s="6">
        <v>690926.29701789899</v>
      </c>
    </row>
    <row r="238" spans="1:4" x14ac:dyDescent="0.25">
      <c r="A238" s="6" t="s">
        <v>131</v>
      </c>
      <c r="B238" s="6" t="s">
        <v>132</v>
      </c>
      <c r="C238" s="6" t="s">
        <v>16</v>
      </c>
      <c r="D238" s="6">
        <v>1734737.13202766</v>
      </c>
    </row>
    <row r="239" spans="1:4" x14ac:dyDescent="0.25">
      <c r="A239" s="6" t="s">
        <v>133</v>
      </c>
      <c r="B239" s="6" t="s">
        <v>134</v>
      </c>
      <c r="C239" s="6" t="s">
        <v>15</v>
      </c>
      <c r="D239" s="6">
        <v>484355.31084558601</v>
      </c>
    </row>
    <row r="240" spans="1:4" x14ac:dyDescent="0.25">
      <c r="A240" s="6" t="s">
        <v>133</v>
      </c>
      <c r="B240" s="6" t="s">
        <v>134</v>
      </c>
      <c r="C240" s="6" t="s">
        <v>16</v>
      </c>
      <c r="D240" s="6">
        <v>1061933.5566942301</v>
      </c>
    </row>
    <row r="241" spans="1:4" x14ac:dyDescent="0.25">
      <c r="A241" s="6" t="s">
        <v>135</v>
      </c>
      <c r="B241" s="6" t="s">
        <v>136</v>
      </c>
      <c r="C241" s="6" t="s">
        <v>15</v>
      </c>
      <c r="D241" s="6">
        <v>657587.80428896798</v>
      </c>
    </row>
    <row r="242" spans="1:4" x14ac:dyDescent="0.25">
      <c r="A242" s="6" t="s">
        <v>135</v>
      </c>
      <c r="B242" s="6" t="s">
        <v>136</v>
      </c>
      <c r="C242" s="6" t="s">
        <v>16</v>
      </c>
      <c r="D242" s="6">
        <v>1346646.3092365901</v>
      </c>
    </row>
    <row r="243" spans="1:4" x14ac:dyDescent="0.25">
      <c r="A243" s="6" t="s">
        <v>137</v>
      </c>
      <c r="B243" s="6" t="s">
        <v>138</v>
      </c>
      <c r="C243" s="6" t="s">
        <v>15</v>
      </c>
      <c r="D243" s="6">
        <v>758476.80352388998</v>
      </c>
    </row>
    <row r="244" spans="1:4" x14ac:dyDescent="0.25">
      <c r="A244" s="6" t="s">
        <v>137</v>
      </c>
      <c r="B244" s="6" t="s">
        <v>138</v>
      </c>
      <c r="C244" s="6" t="s">
        <v>16</v>
      </c>
      <c r="D244" s="6">
        <v>1643479.8664822199</v>
      </c>
    </row>
    <row r="245" spans="1:4" x14ac:dyDescent="0.25">
      <c r="A245" s="6" t="s">
        <v>139</v>
      </c>
      <c r="B245" s="6" t="s">
        <v>140</v>
      </c>
      <c r="C245" s="6" t="s">
        <v>15</v>
      </c>
      <c r="D245" s="6">
        <v>465252.31613230199</v>
      </c>
    </row>
    <row r="246" spans="1:4" x14ac:dyDescent="0.25">
      <c r="A246" s="6" t="s">
        <v>139</v>
      </c>
      <c r="B246" s="6" t="s">
        <v>140</v>
      </c>
      <c r="C246" s="6" t="s">
        <v>16</v>
      </c>
      <c r="D246" s="6">
        <v>794185.83325829403</v>
      </c>
    </row>
    <row r="247" spans="1:4" x14ac:dyDescent="0.25">
      <c r="A247" s="6" t="s">
        <v>141</v>
      </c>
      <c r="B247" s="6" t="s">
        <v>142</v>
      </c>
      <c r="C247" s="6" t="s">
        <v>15</v>
      </c>
      <c r="D247" s="6">
        <v>649449.69460487901</v>
      </c>
    </row>
    <row r="248" spans="1:4" x14ac:dyDescent="0.25">
      <c r="A248" s="6" t="s">
        <v>141</v>
      </c>
      <c r="B248" s="6" t="s">
        <v>142</v>
      </c>
      <c r="C248" s="6" t="s">
        <v>16</v>
      </c>
      <c r="D248" s="6">
        <v>1414566.36709077</v>
      </c>
    </row>
    <row r="249" spans="1:4" x14ac:dyDescent="0.25">
      <c r="A249" s="6" t="s">
        <v>143</v>
      </c>
      <c r="B249" s="6" t="s">
        <v>144</v>
      </c>
      <c r="C249" s="6" t="s">
        <v>15</v>
      </c>
      <c r="D249" s="6">
        <v>429726.69094318902</v>
      </c>
    </row>
    <row r="250" spans="1:4" x14ac:dyDescent="0.25">
      <c r="A250" s="6" t="s">
        <v>143</v>
      </c>
      <c r="B250" s="6" t="s">
        <v>144</v>
      </c>
      <c r="C250" s="6" t="s">
        <v>16</v>
      </c>
      <c r="D250" s="6">
        <v>975993.13212967303</v>
      </c>
    </row>
    <row r="251" spans="1:4" x14ac:dyDescent="0.25">
      <c r="A251" s="6" t="s">
        <v>145</v>
      </c>
      <c r="B251" s="6" t="s">
        <v>146</v>
      </c>
      <c r="C251" s="6" t="s">
        <v>15</v>
      </c>
      <c r="D251" s="6">
        <v>732706.45649475197</v>
      </c>
    </row>
    <row r="252" spans="1:4" x14ac:dyDescent="0.25">
      <c r="A252" s="6" t="s">
        <v>145</v>
      </c>
      <c r="B252" s="6" t="s">
        <v>146</v>
      </c>
      <c r="C252" s="6" t="s">
        <v>16</v>
      </c>
      <c r="D252" s="6">
        <v>1678755.10577949</v>
      </c>
    </row>
    <row r="253" spans="1:4" x14ac:dyDescent="0.25">
      <c r="A253" s="6" t="s">
        <v>147</v>
      </c>
      <c r="B253" s="6" t="s">
        <v>148</v>
      </c>
      <c r="C253" s="6" t="s">
        <v>15</v>
      </c>
      <c r="D253" s="6">
        <v>593993.91264752496</v>
      </c>
    </row>
    <row r="254" spans="1:4" x14ac:dyDescent="0.25">
      <c r="A254" s="6" t="s">
        <v>147</v>
      </c>
      <c r="B254" s="6" t="s">
        <v>148</v>
      </c>
      <c r="C254" s="6" t="s">
        <v>16</v>
      </c>
      <c r="D254" s="6">
        <v>1292178.1862921501</v>
      </c>
    </row>
    <row r="255" spans="1:4" x14ac:dyDescent="0.25">
      <c r="A255" s="6" t="s">
        <v>149</v>
      </c>
      <c r="B255" s="6" t="s">
        <v>150</v>
      </c>
      <c r="C255" s="6" t="s">
        <v>15</v>
      </c>
      <c r="D255" s="6">
        <v>580982.34068653802</v>
      </c>
    </row>
    <row r="256" spans="1:4" x14ac:dyDescent="0.25">
      <c r="A256" s="6" t="s">
        <v>149</v>
      </c>
      <c r="B256" s="6" t="s">
        <v>150</v>
      </c>
      <c r="C256" s="6" t="s">
        <v>16</v>
      </c>
      <c r="D256" s="6">
        <v>1389533.6482567601</v>
      </c>
    </row>
    <row r="257" spans="1:4" x14ac:dyDescent="0.25">
      <c r="A257" s="6" t="s">
        <v>151</v>
      </c>
      <c r="B257" s="6" t="s">
        <v>152</v>
      </c>
      <c r="C257" s="6" t="s">
        <v>15</v>
      </c>
      <c r="D257" s="6">
        <v>789192.280582682</v>
      </c>
    </row>
    <row r="258" spans="1:4" x14ac:dyDescent="0.25">
      <c r="A258" s="6" t="s">
        <v>151</v>
      </c>
      <c r="B258" s="6" t="s">
        <v>152</v>
      </c>
      <c r="C258" s="6" t="s">
        <v>16</v>
      </c>
      <c r="D258" s="6">
        <v>1732491.6133854699</v>
      </c>
    </row>
    <row r="259" spans="1:4" x14ac:dyDescent="0.25">
      <c r="A259" s="6" t="s">
        <v>153</v>
      </c>
      <c r="B259" s="6" t="s">
        <v>154</v>
      </c>
      <c r="C259" s="6" t="s">
        <v>15</v>
      </c>
      <c r="D259" s="6">
        <v>533125.65831621201</v>
      </c>
    </row>
    <row r="260" spans="1:4" x14ac:dyDescent="0.25">
      <c r="A260" s="6" t="s">
        <v>153</v>
      </c>
      <c r="B260" s="6" t="s">
        <v>154</v>
      </c>
      <c r="C260" s="6" t="s">
        <v>16</v>
      </c>
      <c r="D260" s="6">
        <v>1214318.9582860901</v>
      </c>
    </row>
    <row r="261" spans="1:4" x14ac:dyDescent="0.25">
      <c r="A261" s="6" t="s">
        <v>155</v>
      </c>
      <c r="B261" s="6" t="s">
        <v>156</v>
      </c>
      <c r="C261" s="6" t="s">
        <v>15</v>
      </c>
      <c r="D261" s="6">
        <v>753735.823199042</v>
      </c>
    </row>
    <row r="262" spans="1:4" x14ac:dyDescent="0.25">
      <c r="A262" s="6" t="s">
        <v>155</v>
      </c>
      <c r="B262" s="6" t="s">
        <v>156</v>
      </c>
      <c r="C262" s="6" t="s">
        <v>16</v>
      </c>
      <c r="D262" s="6">
        <v>1518492.13811263</v>
      </c>
    </row>
    <row r="263" spans="1:4" x14ac:dyDescent="0.25">
      <c r="A263" s="6" t="s">
        <v>157</v>
      </c>
      <c r="B263" s="6" t="s">
        <v>158</v>
      </c>
      <c r="C263" s="6" t="s">
        <v>15</v>
      </c>
      <c r="D263" s="6">
        <v>864747.99278270302</v>
      </c>
    </row>
    <row r="264" spans="1:4" x14ac:dyDescent="0.25">
      <c r="A264" s="6" t="s">
        <v>157</v>
      </c>
      <c r="B264" s="6" t="s">
        <v>158</v>
      </c>
      <c r="C264" s="6" t="s">
        <v>16</v>
      </c>
      <c r="D264" s="6">
        <v>1314787.98972796</v>
      </c>
    </row>
    <row r="265" spans="1:4" x14ac:dyDescent="0.25">
      <c r="A265" s="6" t="s">
        <v>159</v>
      </c>
      <c r="B265" s="6" t="s">
        <v>160</v>
      </c>
      <c r="C265" s="6" t="s">
        <v>15</v>
      </c>
      <c r="D265" s="6">
        <v>690983.05697289796</v>
      </c>
    </row>
    <row r="266" spans="1:4" x14ac:dyDescent="0.25">
      <c r="A266" s="6" t="s">
        <v>159</v>
      </c>
      <c r="B266" s="6" t="s">
        <v>160</v>
      </c>
      <c r="C266" s="6" t="s">
        <v>16</v>
      </c>
      <c r="D266" s="6">
        <v>1182393.9130267999</v>
      </c>
    </row>
    <row r="267" spans="1:4" x14ac:dyDescent="0.25">
      <c r="A267" s="6" t="s">
        <v>161</v>
      </c>
      <c r="B267" s="6" t="s">
        <v>162</v>
      </c>
      <c r="C267" s="6" t="s">
        <v>15</v>
      </c>
      <c r="D267" s="6">
        <v>744219.515421452</v>
      </c>
    </row>
    <row r="268" spans="1:4" x14ac:dyDescent="0.25">
      <c r="A268" s="6" t="s">
        <v>161</v>
      </c>
      <c r="B268" s="6" t="s">
        <v>162</v>
      </c>
      <c r="C268" s="6" t="s">
        <v>16</v>
      </c>
      <c r="D268" s="6">
        <v>1555531.3551447301</v>
      </c>
    </row>
    <row r="269" spans="1:4" x14ac:dyDescent="0.25">
      <c r="A269" s="6" t="s">
        <v>163</v>
      </c>
      <c r="B269" s="6" t="s">
        <v>164</v>
      </c>
      <c r="C269" s="6" t="s">
        <v>15</v>
      </c>
      <c r="D269" s="6">
        <v>900224.90810333902</v>
      </c>
    </row>
    <row r="270" spans="1:4" x14ac:dyDescent="0.25">
      <c r="A270" s="6" t="s">
        <v>163</v>
      </c>
      <c r="B270" s="6" t="s">
        <v>164</v>
      </c>
      <c r="C270" s="6" t="s">
        <v>16</v>
      </c>
      <c r="D270" s="6">
        <v>1912201.4281301401</v>
      </c>
    </row>
    <row r="271" spans="1:4" x14ac:dyDescent="0.25">
      <c r="A271" s="6" t="s">
        <v>165</v>
      </c>
      <c r="B271" s="6" t="s">
        <v>166</v>
      </c>
      <c r="C271" s="6" t="s">
        <v>15</v>
      </c>
      <c r="D271" s="6">
        <v>569573.85334955901</v>
      </c>
    </row>
    <row r="272" spans="1:4" x14ac:dyDescent="0.25">
      <c r="A272" s="6" t="s">
        <v>165</v>
      </c>
      <c r="B272" s="6" t="s">
        <v>166</v>
      </c>
      <c r="C272" s="6" t="s">
        <v>16</v>
      </c>
      <c r="D272" s="6">
        <v>1339118.2343374901</v>
      </c>
    </row>
    <row r="273" spans="1:4" x14ac:dyDescent="0.25">
      <c r="A273" s="6" t="s">
        <v>167</v>
      </c>
      <c r="B273" s="6" t="s">
        <v>168</v>
      </c>
      <c r="C273" s="6" t="s">
        <v>15</v>
      </c>
      <c r="D273" s="6">
        <v>604854.44174361799</v>
      </c>
    </row>
    <row r="274" spans="1:4" x14ac:dyDescent="0.25">
      <c r="A274" s="6" t="s">
        <v>167</v>
      </c>
      <c r="B274" s="6" t="s">
        <v>168</v>
      </c>
      <c r="C274" s="6" t="s">
        <v>16</v>
      </c>
      <c r="D274" s="6">
        <v>1307830.0116794601</v>
      </c>
    </row>
    <row r="275" spans="1:4" x14ac:dyDescent="0.25">
      <c r="A275" s="6" t="s">
        <v>169</v>
      </c>
      <c r="B275" s="6" t="s">
        <v>170</v>
      </c>
      <c r="C275" s="6" t="s">
        <v>15</v>
      </c>
      <c r="D275" s="6">
        <v>641297.78050094005</v>
      </c>
    </row>
    <row r="276" spans="1:4" x14ac:dyDescent="0.25">
      <c r="A276" s="6" t="s">
        <v>169</v>
      </c>
      <c r="B276" s="6" t="s">
        <v>170</v>
      </c>
      <c r="C276" s="6" t="s">
        <v>16</v>
      </c>
      <c r="D276" s="6">
        <v>1158012.9428616399</v>
      </c>
    </row>
    <row r="277" spans="1:4" x14ac:dyDescent="0.25">
      <c r="A277" s="6" t="s">
        <v>171</v>
      </c>
      <c r="B277" s="6" t="s">
        <v>172</v>
      </c>
      <c r="C277" s="6" t="s">
        <v>15</v>
      </c>
      <c r="D277" s="6">
        <v>503464.08739234001</v>
      </c>
    </row>
    <row r="278" spans="1:4" x14ac:dyDescent="0.25">
      <c r="A278" s="6" t="s">
        <v>171</v>
      </c>
      <c r="B278" s="6" t="s">
        <v>172</v>
      </c>
      <c r="C278" s="6" t="s">
        <v>16</v>
      </c>
      <c r="D278" s="6">
        <v>1193364.86860301</v>
      </c>
    </row>
    <row r="279" spans="1:4" x14ac:dyDescent="0.25">
      <c r="A279" s="6" t="s">
        <v>173</v>
      </c>
      <c r="B279" s="6" t="s">
        <v>174</v>
      </c>
      <c r="C279" s="6" t="s">
        <v>15</v>
      </c>
      <c r="D279" s="6">
        <v>459485.93671163497</v>
      </c>
    </row>
    <row r="280" spans="1:4" x14ac:dyDescent="0.25">
      <c r="A280" s="6" t="s">
        <v>173</v>
      </c>
      <c r="B280" s="6" t="s">
        <v>174</v>
      </c>
      <c r="C280" s="6" t="s">
        <v>16</v>
      </c>
      <c r="D280" s="6">
        <v>810914.39275752194</v>
      </c>
    </row>
    <row r="281" spans="1:4" x14ac:dyDescent="0.25">
      <c r="A281" s="6" t="s">
        <v>175</v>
      </c>
      <c r="B281" s="6" t="s">
        <v>176</v>
      </c>
      <c r="C281" s="6" t="s">
        <v>15</v>
      </c>
      <c r="D281" s="6">
        <v>425220.87190329703</v>
      </c>
    </row>
    <row r="282" spans="1:4" x14ac:dyDescent="0.25">
      <c r="A282" s="6" t="s">
        <v>175</v>
      </c>
      <c r="B282" s="6" t="s">
        <v>176</v>
      </c>
      <c r="C282" s="6" t="s">
        <v>16</v>
      </c>
      <c r="D282" s="6">
        <v>723580.57732727495</v>
      </c>
    </row>
    <row r="283" spans="1:4" x14ac:dyDescent="0.25">
      <c r="A283" s="6" t="s">
        <v>177</v>
      </c>
      <c r="B283" s="6" t="s">
        <v>178</v>
      </c>
      <c r="C283" s="6" t="s">
        <v>15</v>
      </c>
      <c r="D283" s="6">
        <v>317165.44168041</v>
      </c>
    </row>
    <row r="284" spans="1:4" x14ac:dyDescent="0.25">
      <c r="A284" s="6" t="s">
        <v>177</v>
      </c>
      <c r="B284" s="6" t="s">
        <v>178</v>
      </c>
      <c r="C284" s="6" t="s">
        <v>16</v>
      </c>
      <c r="D284" s="6">
        <v>487408.98252700601</v>
      </c>
    </row>
    <row r="285" spans="1:4" x14ac:dyDescent="0.25">
      <c r="A285" s="6" t="s">
        <v>179</v>
      </c>
      <c r="B285" s="6" t="s">
        <v>180</v>
      </c>
      <c r="C285" s="6" t="s">
        <v>15</v>
      </c>
      <c r="D285" s="6">
        <v>502504.66579559899</v>
      </c>
    </row>
    <row r="286" spans="1:4" x14ac:dyDescent="0.25">
      <c r="A286" s="6" t="s">
        <v>179</v>
      </c>
      <c r="B286" s="6" t="s">
        <v>180</v>
      </c>
      <c r="C286" s="6" t="s">
        <v>16</v>
      </c>
      <c r="D286" s="6">
        <v>705449.52588964498</v>
      </c>
    </row>
    <row r="287" spans="1:4" x14ac:dyDescent="0.25">
      <c r="A287" s="6" t="s">
        <v>181</v>
      </c>
      <c r="B287" s="6" t="s">
        <v>182</v>
      </c>
      <c r="C287" s="6" t="s">
        <v>15</v>
      </c>
      <c r="D287" s="6">
        <v>410139.06434922799</v>
      </c>
    </row>
    <row r="288" spans="1:4" x14ac:dyDescent="0.25">
      <c r="A288" s="6" t="s">
        <v>181</v>
      </c>
      <c r="B288" s="6" t="s">
        <v>182</v>
      </c>
      <c r="C288" s="6" t="s">
        <v>16</v>
      </c>
      <c r="D288" s="6">
        <v>833866.00627917005</v>
      </c>
    </row>
    <row r="289" spans="1:4" x14ac:dyDescent="0.25">
      <c r="A289" s="6" t="s">
        <v>183</v>
      </c>
      <c r="B289" s="6" t="s">
        <v>184</v>
      </c>
      <c r="C289" s="6" t="s">
        <v>15</v>
      </c>
      <c r="D289" s="6">
        <v>377280.06765463401</v>
      </c>
    </row>
    <row r="290" spans="1:4" x14ac:dyDescent="0.25">
      <c r="A290" s="6" t="s">
        <v>183</v>
      </c>
      <c r="B290" s="6" t="s">
        <v>184</v>
      </c>
      <c r="C290" s="6" t="s">
        <v>16</v>
      </c>
      <c r="D290" s="6">
        <v>675163.86602695705</v>
      </c>
    </row>
    <row r="291" spans="1:4" x14ac:dyDescent="0.25">
      <c r="A291" s="6" t="s">
        <v>185</v>
      </c>
      <c r="B291" s="6" t="s">
        <v>186</v>
      </c>
      <c r="C291" s="6" t="s">
        <v>15</v>
      </c>
      <c r="D291" s="6">
        <v>405160.33718385099</v>
      </c>
    </row>
    <row r="292" spans="1:4" x14ac:dyDescent="0.25">
      <c r="A292" s="6" t="s">
        <v>185</v>
      </c>
      <c r="B292" s="6" t="s">
        <v>186</v>
      </c>
      <c r="C292" s="6" t="s">
        <v>16</v>
      </c>
      <c r="D292" s="6">
        <v>821867.84360270004</v>
      </c>
    </row>
    <row r="293" spans="1:4" x14ac:dyDescent="0.25">
      <c r="A293" s="6" t="s">
        <v>187</v>
      </c>
      <c r="B293" s="6" t="s">
        <v>188</v>
      </c>
      <c r="C293" s="6" t="s">
        <v>15</v>
      </c>
      <c r="D293" s="6">
        <v>416307.77198146097</v>
      </c>
    </row>
    <row r="294" spans="1:4" x14ac:dyDescent="0.25">
      <c r="A294" s="6" t="s">
        <v>187</v>
      </c>
      <c r="B294" s="6" t="s">
        <v>188</v>
      </c>
      <c r="C294" s="6" t="s">
        <v>16</v>
      </c>
      <c r="D294" s="6">
        <v>729628.91983730695</v>
      </c>
    </row>
    <row r="295" spans="1:4" x14ac:dyDescent="0.25">
      <c r="A295" s="6" t="s">
        <v>189</v>
      </c>
      <c r="B295" s="6" t="s">
        <v>190</v>
      </c>
      <c r="C295" s="6" t="s">
        <v>15</v>
      </c>
      <c r="D295" s="6">
        <v>412925.12767998403</v>
      </c>
    </row>
    <row r="296" spans="1:4" x14ac:dyDescent="0.25">
      <c r="A296" s="6" t="s">
        <v>189</v>
      </c>
      <c r="B296" s="6" t="s">
        <v>190</v>
      </c>
      <c r="C296" s="6" t="s">
        <v>16</v>
      </c>
      <c r="D296" s="6">
        <v>790517.43283035897</v>
      </c>
    </row>
    <row r="297" spans="1:4" x14ac:dyDescent="0.25">
      <c r="A297" s="6" t="s">
        <v>191</v>
      </c>
      <c r="B297" s="6" t="s">
        <v>192</v>
      </c>
      <c r="C297" s="6" t="s">
        <v>15</v>
      </c>
      <c r="D297" s="6">
        <v>712083.67325765395</v>
      </c>
    </row>
    <row r="298" spans="1:4" x14ac:dyDescent="0.25">
      <c r="A298" s="6" t="s">
        <v>191</v>
      </c>
      <c r="B298" s="6" t="s">
        <v>192</v>
      </c>
      <c r="C298" s="6" t="s">
        <v>16</v>
      </c>
      <c r="D298" s="6">
        <v>1393894.5031178</v>
      </c>
    </row>
    <row r="299" spans="1:4" x14ac:dyDescent="0.25">
      <c r="A299" s="6" t="s">
        <v>193</v>
      </c>
      <c r="B299" s="6" t="s">
        <v>194</v>
      </c>
      <c r="C299" s="6" t="s">
        <v>15</v>
      </c>
      <c r="D299" s="6">
        <v>454049.99988626898</v>
      </c>
    </row>
    <row r="300" spans="1:4" x14ac:dyDescent="0.25">
      <c r="A300" s="6" t="s">
        <v>193</v>
      </c>
      <c r="B300" s="6" t="s">
        <v>194</v>
      </c>
      <c r="C300" s="6" t="s">
        <v>16</v>
      </c>
      <c r="D300" s="6">
        <v>739491.90388308605</v>
      </c>
    </row>
    <row r="301" spans="1:4" x14ac:dyDescent="0.25">
      <c r="A301" s="6" t="s">
        <v>195</v>
      </c>
      <c r="B301" s="6" t="s">
        <v>196</v>
      </c>
      <c r="C301" s="6" t="s">
        <v>15</v>
      </c>
      <c r="D301" s="6">
        <v>344280.25718834298</v>
      </c>
    </row>
    <row r="302" spans="1:4" x14ac:dyDescent="0.25">
      <c r="A302" s="6" t="s">
        <v>195</v>
      </c>
      <c r="B302" s="6" t="s">
        <v>196</v>
      </c>
      <c r="C302" s="6" t="s">
        <v>16</v>
      </c>
      <c r="D302" s="6">
        <v>539014.77741664299</v>
      </c>
    </row>
    <row r="303" spans="1:4" x14ac:dyDescent="0.25">
      <c r="A303" s="6" t="s">
        <v>197</v>
      </c>
      <c r="B303" s="6" t="s">
        <v>198</v>
      </c>
      <c r="C303" s="6" t="s">
        <v>15</v>
      </c>
      <c r="D303" s="6">
        <v>455513.95826945099</v>
      </c>
    </row>
    <row r="304" spans="1:4" x14ac:dyDescent="0.25">
      <c r="A304" s="6" t="s">
        <v>197</v>
      </c>
      <c r="B304" s="6" t="s">
        <v>198</v>
      </c>
      <c r="C304" s="6" t="s">
        <v>16</v>
      </c>
      <c r="D304" s="6">
        <v>912068.961676309</v>
      </c>
    </row>
    <row r="305" spans="1:4" x14ac:dyDescent="0.25">
      <c r="A305" s="6" t="s">
        <v>199</v>
      </c>
      <c r="B305" s="6" t="s">
        <v>200</v>
      </c>
      <c r="C305" s="6" t="s">
        <v>15</v>
      </c>
      <c r="D305" s="6">
        <v>379156.632478696</v>
      </c>
    </row>
    <row r="306" spans="1:4" x14ac:dyDescent="0.25">
      <c r="A306" s="6" t="s">
        <v>199</v>
      </c>
      <c r="B306" s="6" t="s">
        <v>200</v>
      </c>
      <c r="C306" s="6" t="s">
        <v>16</v>
      </c>
      <c r="D306" s="6">
        <v>610404.10630014399</v>
      </c>
    </row>
    <row r="307" spans="1:4" x14ac:dyDescent="0.25">
      <c r="A307" s="6" t="s">
        <v>201</v>
      </c>
      <c r="B307" s="6" t="s">
        <v>202</v>
      </c>
      <c r="C307" s="6" t="s">
        <v>15</v>
      </c>
      <c r="D307" s="6">
        <v>450909.58089376503</v>
      </c>
    </row>
    <row r="308" spans="1:4" x14ac:dyDescent="0.25">
      <c r="A308" s="6" t="s">
        <v>201</v>
      </c>
      <c r="B308" s="6" t="s">
        <v>202</v>
      </c>
      <c r="C308" s="6" t="s">
        <v>16</v>
      </c>
      <c r="D308" s="6">
        <v>835520.19770742697</v>
      </c>
    </row>
    <row r="309" spans="1:4" x14ac:dyDescent="0.25">
      <c r="A309" s="6" t="s">
        <v>203</v>
      </c>
      <c r="B309" s="6" t="s">
        <v>204</v>
      </c>
      <c r="C309" s="6" t="s">
        <v>15</v>
      </c>
      <c r="D309" s="6">
        <v>1141782.9037234201</v>
      </c>
    </row>
    <row r="310" spans="1:4" x14ac:dyDescent="0.25">
      <c r="A310" s="6" t="s">
        <v>203</v>
      </c>
      <c r="B310" s="6" t="s">
        <v>204</v>
      </c>
      <c r="C310" s="6" t="s">
        <v>16</v>
      </c>
      <c r="D310" s="6">
        <v>1923527.8433419501</v>
      </c>
    </row>
    <row r="311" spans="1:4" x14ac:dyDescent="0.25">
      <c r="A311" s="6" t="s">
        <v>205</v>
      </c>
      <c r="B311" s="6" t="s">
        <v>206</v>
      </c>
      <c r="C311" s="6" t="s">
        <v>15</v>
      </c>
      <c r="D311" s="6">
        <v>752746.01487349404</v>
      </c>
    </row>
    <row r="312" spans="1:4" x14ac:dyDescent="0.25">
      <c r="A312" s="6" t="s">
        <v>205</v>
      </c>
      <c r="B312" s="6" t="s">
        <v>206</v>
      </c>
      <c r="C312" s="6" t="s">
        <v>16</v>
      </c>
      <c r="D312" s="6">
        <v>1587214.3006585699</v>
      </c>
    </row>
    <row r="313" spans="1:4" x14ac:dyDescent="0.25">
      <c r="A313" s="6" t="s">
        <v>207</v>
      </c>
      <c r="B313" s="6" t="s">
        <v>208</v>
      </c>
      <c r="C313" s="6" t="s">
        <v>15</v>
      </c>
      <c r="D313" s="6">
        <v>538301.03837287205</v>
      </c>
    </row>
    <row r="314" spans="1:4" x14ac:dyDescent="0.25">
      <c r="A314" s="6" t="s">
        <v>207</v>
      </c>
      <c r="B314" s="6" t="s">
        <v>208</v>
      </c>
      <c r="C314" s="6" t="s">
        <v>16</v>
      </c>
      <c r="D314" s="6">
        <v>900512.77049682802</v>
      </c>
    </row>
    <row r="315" spans="1:4" x14ac:dyDescent="0.25">
      <c r="A315" s="6" t="s">
        <v>209</v>
      </c>
      <c r="B315" s="6" t="s">
        <v>210</v>
      </c>
      <c r="C315" s="6" t="s">
        <v>15</v>
      </c>
      <c r="D315" s="6">
        <v>579258.86963069404</v>
      </c>
    </row>
    <row r="316" spans="1:4" x14ac:dyDescent="0.25">
      <c r="A316" s="6" t="s">
        <v>209</v>
      </c>
      <c r="B316" s="6" t="s">
        <v>210</v>
      </c>
      <c r="C316" s="6" t="s">
        <v>16</v>
      </c>
      <c r="D316" s="6">
        <v>1424695.91931299</v>
      </c>
    </row>
    <row r="317" spans="1:4" x14ac:dyDescent="0.25">
      <c r="A317" s="6" t="s">
        <v>211</v>
      </c>
      <c r="B317" s="6" t="s">
        <v>212</v>
      </c>
      <c r="C317" s="6" t="s">
        <v>15</v>
      </c>
      <c r="D317" s="6">
        <v>557585.11107066402</v>
      </c>
    </row>
    <row r="318" spans="1:4" x14ac:dyDescent="0.25">
      <c r="A318" s="6" t="s">
        <v>211</v>
      </c>
      <c r="B318" s="6" t="s">
        <v>212</v>
      </c>
      <c r="C318" s="6" t="s">
        <v>16</v>
      </c>
      <c r="D318" s="6">
        <v>994256.97218588996</v>
      </c>
    </row>
    <row r="319" spans="1:4" x14ac:dyDescent="0.25">
      <c r="A319" s="6" t="s">
        <v>213</v>
      </c>
      <c r="B319" s="6" t="s">
        <v>214</v>
      </c>
      <c r="C319" s="6" t="s">
        <v>15</v>
      </c>
      <c r="D319" s="6">
        <v>681672.45252656704</v>
      </c>
    </row>
    <row r="320" spans="1:4" x14ac:dyDescent="0.25">
      <c r="A320" s="6" t="s">
        <v>213</v>
      </c>
      <c r="B320" s="6" t="s">
        <v>214</v>
      </c>
      <c r="C320" s="6" t="s">
        <v>16</v>
      </c>
      <c r="D320" s="6">
        <v>1155972.0388284901</v>
      </c>
    </row>
    <row r="321" spans="1:4" x14ac:dyDescent="0.25">
      <c r="A321" s="6" t="s">
        <v>215</v>
      </c>
      <c r="B321" s="6" t="s">
        <v>216</v>
      </c>
      <c r="C321" s="6" t="s">
        <v>15</v>
      </c>
      <c r="D321" s="6">
        <v>795469.85147575999</v>
      </c>
    </row>
    <row r="322" spans="1:4" x14ac:dyDescent="0.25">
      <c r="A322" s="6" t="s">
        <v>215</v>
      </c>
      <c r="B322" s="6" t="s">
        <v>216</v>
      </c>
      <c r="C322" s="6" t="s">
        <v>16</v>
      </c>
      <c r="D322" s="6">
        <v>1385293.97729631</v>
      </c>
    </row>
    <row r="323" spans="1:4" x14ac:dyDescent="0.25">
      <c r="A323" s="6" t="s">
        <v>217</v>
      </c>
      <c r="B323" s="6" t="s">
        <v>218</v>
      </c>
      <c r="C323" s="6" t="s">
        <v>15</v>
      </c>
      <c r="D323" s="6">
        <v>601792.11668846197</v>
      </c>
    </row>
    <row r="324" spans="1:4" x14ac:dyDescent="0.25">
      <c r="A324" s="6" t="s">
        <v>217</v>
      </c>
      <c r="B324" s="6" t="s">
        <v>218</v>
      </c>
      <c r="C324" s="6" t="s">
        <v>16</v>
      </c>
      <c r="D324" s="6">
        <v>1182625.95370165</v>
      </c>
    </row>
    <row r="325" spans="1:4" x14ac:dyDescent="0.25">
      <c r="A325" s="6" t="s">
        <v>219</v>
      </c>
      <c r="B325" s="6" t="s">
        <v>220</v>
      </c>
      <c r="C325" s="6" t="s">
        <v>15</v>
      </c>
      <c r="D325" s="6">
        <v>436311.14550626097</v>
      </c>
    </row>
    <row r="326" spans="1:4" x14ac:dyDescent="0.25">
      <c r="A326" s="6" t="s">
        <v>219</v>
      </c>
      <c r="B326" s="6" t="s">
        <v>220</v>
      </c>
      <c r="C326" s="6" t="s">
        <v>16</v>
      </c>
      <c r="D326" s="6">
        <v>881987.55818805599</v>
      </c>
    </row>
    <row r="327" spans="1:4" x14ac:dyDescent="0.25">
      <c r="A327" s="6" t="s">
        <v>221</v>
      </c>
      <c r="B327" s="6" t="s">
        <v>222</v>
      </c>
      <c r="C327" s="6" t="s">
        <v>15</v>
      </c>
      <c r="D327" s="6">
        <v>652563.674798892</v>
      </c>
    </row>
    <row r="328" spans="1:4" x14ac:dyDescent="0.25">
      <c r="A328" s="6" t="s">
        <v>221</v>
      </c>
      <c r="B328" s="6" t="s">
        <v>222</v>
      </c>
      <c r="C328" s="6" t="s">
        <v>16</v>
      </c>
      <c r="D328" s="6">
        <v>909891.19048174599</v>
      </c>
    </row>
    <row r="329" spans="1:4" x14ac:dyDescent="0.25">
      <c r="A329" s="6" t="s">
        <v>223</v>
      </c>
      <c r="B329" s="6" t="s">
        <v>224</v>
      </c>
      <c r="C329" s="6" t="s">
        <v>15</v>
      </c>
      <c r="D329" s="6">
        <v>382308.55027891998</v>
      </c>
    </row>
    <row r="330" spans="1:4" x14ac:dyDescent="0.25">
      <c r="A330" s="6" t="s">
        <v>223</v>
      </c>
      <c r="B330" s="6" t="s">
        <v>224</v>
      </c>
      <c r="C330" s="6" t="s">
        <v>16</v>
      </c>
      <c r="D330" s="6">
        <v>693193.31018670101</v>
      </c>
    </row>
    <row r="331" spans="1:4" x14ac:dyDescent="0.25">
      <c r="A331" s="6" t="s">
        <v>225</v>
      </c>
      <c r="B331" s="6" t="s">
        <v>226</v>
      </c>
      <c r="C331" s="6" t="s">
        <v>15</v>
      </c>
      <c r="D331" s="6">
        <v>504041.027451056</v>
      </c>
    </row>
    <row r="332" spans="1:4" x14ac:dyDescent="0.25">
      <c r="A332" s="6" t="s">
        <v>225</v>
      </c>
      <c r="B332" s="6" t="s">
        <v>226</v>
      </c>
      <c r="C332" s="6" t="s">
        <v>16</v>
      </c>
      <c r="D332" s="6">
        <v>920885.645651364</v>
      </c>
    </row>
    <row r="333" spans="1:4" x14ac:dyDescent="0.25">
      <c r="A333" s="6" t="s">
        <v>227</v>
      </c>
      <c r="B333" s="6" t="s">
        <v>228</v>
      </c>
      <c r="C333" s="6" t="s">
        <v>15</v>
      </c>
      <c r="D333" s="6">
        <v>369782.96245339402</v>
      </c>
    </row>
    <row r="334" spans="1:4" x14ac:dyDescent="0.25">
      <c r="A334" s="6" t="s">
        <v>227</v>
      </c>
      <c r="B334" s="6" t="s">
        <v>228</v>
      </c>
      <c r="C334" s="6" t="s">
        <v>16</v>
      </c>
      <c r="D334" s="6">
        <v>752160.89718021394</v>
      </c>
    </row>
    <row r="335" spans="1:4" x14ac:dyDescent="0.25">
      <c r="A335" s="6" t="s">
        <v>229</v>
      </c>
      <c r="B335" s="6" t="s">
        <v>230</v>
      </c>
      <c r="C335" s="6" t="s">
        <v>15</v>
      </c>
      <c r="D335" s="6">
        <v>434916.42342152598</v>
      </c>
    </row>
    <row r="336" spans="1:4" x14ac:dyDescent="0.25">
      <c r="A336" s="6" t="s">
        <v>229</v>
      </c>
      <c r="B336" s="6" t="s">
        <v>230</v>
      </c>
      <c r="C336" s="6" t="s">
        <v>16</v>
      </c>
      <c r="D336" s="6">
        <v>844321.73190181598</v>
      </c>
    </row>
    <row r="337" spans="1:4" x14ac:dyDescent="0.25">
      <c r="A337" s="6" t="s">
        <v>231</v>
      </c>
      <c r="B337" s="6" t="s">
        <v>232</v>
      </c>
      <c r="C337" s="6" t="s">
        <v>15</v>
      </c>
      <c r="D337" s="6">
        <v>452814.20610275603</v>
      </c>
    </row>
    <row r="338" spans="1:4" x14ac:dyDescent="0.25">
      <c r="A338" s="6" t="s">
        <v>231</v>
      </c>
      <c r="B338" s="6" t="s">
        <v>232</v>
      </c>
      <c r="C338" s="6" t="s">
        <v>16</v>
      </c>
      <c r="D338" s="6">
        <v>760593.08274418104</v>
      </c>
    </row>
    <row r="339" spans="1:4" x14ac:dyDescent="0.25">
      <c r="A339" s="6" t="s">
        <v>233</v>
      </c>
      <c r="B339" s="6" t="s">
        <v>234</v>
      </c>
      <c r="C339" s="6" t="s">
        <v>15</v>
      </c>
      <c r="D339" s="6">
        <v>471256.80516576802</v>
      </c>
    </row>
    <row r="340" spans="1:4" x14ac:dyDescent="0.25">
      <c r="A340" s="6" t="s">
        <v>233</v>
      </c>
      <c r="B340" s="6" t="s">
        <v>234</v>
      </c>
      <c r="C340" s="6" t="s">
        <v>16</v>
      </c>
      <c r="D340" s="6">
        <v>747102.54767865001</v>
      </c>
    </row>
    <row r="341" spans="1:4" x14ac:dyDescent="0.25">
      <c r="A341" s="6" t="s">
        <v>235</v>
      </c>
      <c r="B341" s="6" t="s">
        <v>236</v>
      </c>
      <c r="C341" s="6" t="s">
        <v>15</v>
      </c>
      <c r="D341" s="6">
        <v>438425.00396723702</v>
      </c>
    </row>
    <row r="342" spans="1:4" x14ac:dyDescent="0.25">
      <c r="A342" s="6" t="s">
        <v>235</v>
      </c>
      <c r="B342" s="6" t="s">
        <v>236</v>
      </c>
      <c r="C342" s="6" t="s">
        <v>16</v>
      </c>
      <c r="D342" s="6">
        <v>886066.77880832495</v>
      </c>
    </row>
    <row r="343" spans="1:4" x14ac:dyDescent="0.25">
      <c r="A343" s="6" t="s">
        <v>237</v>
      </c>
      <c r="B343" s="6" t="s">
        <v>238</v>
      </c>
      <c r="C343" s="6" t="s">
        <v>15</v>
      </c>
      <c r="D343" s="6">
        <v>808913.03052226198</v>
      </c>
    </row>
    <row r="344" spans="1:4" x14ac:dyDescent="0.25">
      <c r="A344" s="6" t="s">
        <v>237</v>
      </c>
      <c r="B344" s="6" t="s">
        <v>238</v>
      </c>
      <c r="C344" s="6" t="s">
        <v>16</v>
      </c>
      <c r="D344" s="6">
        <v>2891173.2620769902</v>
      </c>
    </row>
    <row r="345" spans="1:4" x14ac:dyDescent="0.25">
      <c r="A345" s="6" t="s">
        <v>239</v>
      </c>
      <c r="B345" s="6" t="s">
        <v>240</v>
      </c>
      <c r="C345" s="6" t="s">
        <v>15</v>
      </c>
      <c r="D345" s="6">
        <v>634119.95788278303</v>
      </c>
    </row>
    <row r="346" spans="1:4" x14ac:dyDescent="0.25">
      <c r="A346" s="6" t="s">
        <v>239</v>
      </c>
      <c r="B346" s="6" t="s">
        <v>240</v>
      </c>
      <c r="C346" s="6" t="s">
        <v>16</v>
      </c>
      <c r="D346" s="6">
        <v>2431944.35825257</v>
      </c>
    </row>
    <row r="347" spans="1:4" x14ac:dyDescent="0.25">
      <c r="A347" s="6" t="s">
        <v>241</v>
      </c>
      <c r="B347" s="6" t="s">
        <v>242</v>
      </c>
      <c r="C347" s="6" t="s">
        <v>15</v>
      </c>
      <c r="D347" s="6">
        <v>365283.32723604201</v>
      </c>
    </row>
    <row r="348" spans="1:4" x14ac:dyDescent="0.25">
      <c r="A348" s="6" t="s">
        <v>241</v>
      </c>
      <c r="B348" s="6" t="s">
        <v>242</v>
      </c>
      <c r="C348" s="6" t="s">
        <v>16</v>
      </c>
      <c r="D348" s="6">
        <v>1099645.44847979</v>
      </c>
    </row>
    <row r="349" spans="1:4" x14ac:dyDescent="0.25">
      <c r="A349" s="6" t="s">
        <v>243</v>
      </c>
      <c r="B349" s="6" t="s">
        <v>244</v>
      </c>
      <c r="C349" s="6" t="s">
        <v>15</v>
      </c>
      <c r="D349" s="6">
        <v>304324.498619247</v>
      </c>
    </row>
    <row r="350" spans="1:4" x14ac:dyDescent="0.25">
      <c r="A350" s="6" t="s">
        <v>243</v>
      </c>
      <c r="B350" s="6" t="s">
        <v>244</v>
      </c>
      <c r="C350" s="6" t="s">
        <v>16</v>
      </c>
      <c r="D350" s="6">
        <v>661335.98944929999</v>
      </c>
    </row>
    <row r="351" spans="1:4" x14ac:dyDescent="0.25">
      <c r="A351" s="6" t="s">
        <v>245</v>
      </c>
      <c r="B351" s="6" t="s">
        <v>246</v>
      </c>
      <c r="C351" s="6" t="s">
        <v>15</v>
      </c>
      <c r="D351" s="6">
        <v>748084.09040211898</v>
      </c>
    </row>
    <row r="352" spans="1:4" x14ac:dyDescent="0.25">
      <c r="A352" s="6" t="s">
        <v>245</v>
      </c>
      <c r="B352" s="6" t="s">
        <v>246</v>
      </c>
      <c r="C352" s="6" t="s">
        <v>16</v>
      </c>
      <c r="D352" s="6">
        <v>2069725.4541559999</v>
      </c>
    </row>
    <row r="353" spans="1:4" x14ac:dyDescent="0.25">
      <c r="A353" s="6" t="s">
        <v>247</v>
      </c>
      <c r="B353" s="6" t="s">
        <v>248</v>
      </c>
      <c r="C353" s="6" t="s">
        <v>15</v>
      </c>
      <c r="D353" s="6">
        <v>1434470.30017418</v>
      </c>
    </row>
    <row r="354" spans="1:4" x14ac:dyDescent="0.25">
      <c r="A354" s="6" t="s">
        <v>247</v>
      </c>
      <c r="B354" s="6" t="s">
        <v>248</v>
      </c>
      <c r="C354" s="6" t="s">
        <v>16</v>
      </c>
      <c r="D354" s="6">
        <v>3161732.8488175399</v>
      </c>
    </row>
    <row r="355" spans="1:4" x14ac:dyDescent="0.25">
      <c r="A355" s="6" t="s">
        <v>249</v>
      </c>
      <c r="B355" s="6" t="s">
        <v>250</v>
      </c>
      <c r="C355" s="6" t="s">
        <v>15</v>
      </c>
      <c r="D355" s="6">
        <v>1615475.5056526801</v>
      </c>
    </row>
    <row r="356" spans="1:4" x14ac:dyDescent="0.25">
      <c r="A356" s="6" t="s">
        <v>249</v>
      </c>
      <c r="B356" s="6" t="s">
        <v>250</v>
      </c>
      <c r="C356" s="6" t="s">
        <v>16</v>
      </c>
      <c r="D356" s="6">
        <v>3491709.6046062498</v>
      </c>
    </row>
    <row r="357" spans="1:4" x14ac:dyDescent="0.25">
      <c r="A357" s="6" t="s">
        <v>251</v>
      </c>
      <c r="B357" s="6" t="s">
        <v>252</v>
      </c>
      <c r="C357" s="6" t="s">
        <v>15</v>
      </c>
      <c r="D357" s="6">
        <v>525493.72495363001</v>
      </c>
    </row>
    <row r="358" spans="1:4" x14ac:dyDescent="0.25">
      <c r="A358" s="6" t="s">
        <v>251</v>
      </c>
      <c r="B358" s="6" t="s">
        <v>252</v>
      </c>
      <c r="C358" s="6" t="s">
        <v>16</v>
      </c>
      <c r="D358" s="6">
        <v>1531404.9445676201</v>
      </c>
    </row>
    <row r="359" spans="1:4" x14ac:dyDescent="0.25">
      <c r="A359" s="6" t="s">
        <v>253</v>
      </c>
      <c r="B359" s="6" t="s">
        <v>254</v>
      </c>
      <c r="C359" s="6" t="s">
        <v>15</v>
      </c>
      <c r="D359" s="6">
        <v>2247896.9299172298</v>
      </c>
    </row>
    <row r="360" spans="1:4" x14ac:dyDescent="0.25">
      <c r="A360" s="6" t="s">
        <v>253</v>
      </c>
      <c r="B360" s="6" t="s">
        <v>254</v>
      </c>
      <c r="C360" s="6" t="s">
        <v>16</v>
      </c>
      <c r="D360" s="6">
        <v>4045118.5330777401</v>
      </c>
    </row>
    <row r="361" spans="1:4" x14ac:dyDescent="0.25">
      <c r="A361" s="6" t="s">
        <v>255</v>
      </c>
      <c r="B361" s="6" t="s">
        <v>256</v>
      </c>
      <c r="C361" s="6" t="s">
        <v>15</v>
      </c>
      <c r="D361" s="6">
        <v>3521968.1427436802</v>
      </c>
    </row>
    <row r="362" spans="1:4" x14ac:dyDescent="0.25">
      <c r="A362" s="6" t="s">
        <v>255</v>
      </c>
      <c r="B362" s="6" t="s">
        <v>256</v>
      </c>
      <c r="C362" s="6" t="s">
        <v>16</v>
      </c>
      <c r="D362" s="6">
        <v>4492320.8223706102</v>
      </c>
    </row>
    <row r="363" spans="1:4" x14ac:dyDescent="0.25">
      <c r="A363" s="6" t="s">
        <v>257</v>
      </c>
      <c r="B363" s="6" t="s">
        <v>258</v>
      </c>
      <c r="C363" s="6" t="s">
        <v>15</v>
      </c>
      <c r="D363" s="6">
        <v>1335657.65833254</v>
      </c>
    </row>
    <row r="364" spans="1:4" x14ac:dyDescent="0.25">
      <c r="A364" s="6" t="s">
        <v>257</v>
      </c>
      <c r="B364" s="6" t="s">
        <v>258</v>
      </c>
      <c r="C364" s="6" t="s">
        <v>16</v>
      </c>
      <c r="D364" s="6">
        <v>3542526.3413518602</v>
      </c>
    </row>
    <row r="365" spans="1:4" x14ac:dyDescent="0.25">
      <c r="A365" s="6" t="s">
        <v>259</v>
      </c>
      <c r="B365" s="6" t="s">
        <v>260</v>
      </c>
      <c r="C365" s="6" t="s">
        <v>15</v>
      </c>
      <c r="D365" s="6">
        <v>2552464.6953886598</v>
      </c>
    </row>
    <row r="366" spans="1:4" x14ac:dyDescent="0.25">
      <c r="A366" s="6" t="s">
        <v>259</v>
      </c>
      <c r="B366" s="6" t="s">
        <v>260</v>
      </c>
      <c r="C366" s="6" t="s">
        <v>16</v>
      </c>
      <c r="D366" s="6">
        <v>2927875.8942288999</v>
      </c>
    </row>
    <row r="367" spans="1:4" x14ac:dyDescent="0.25">
      <c r="A367" s="6" t="s">
        <v>261</v>
      </c>
      <c r="B367" s="6" t="s">
        <v>262</v>
      </c>
      <c r="C367" s="6" t="s">
        <v>15</v>
      </c>
      <c r="D367" s="6">
        <v>1271466.7014008299</v>
      </c>
    </row>
    <row r="368" spans="1:4" x14ac:dyDescent="0.25">
      <c r="A368" s="6" t="s">
        <v>261</v>
      </c>
      <c r="B368" s="6" t="s">
        <v>262</v>
      </c>
      <c r="C368" s="6" t="s">
        <v>16</v>
      </c>
      <c r="D368" s="6">
        <v>3150932.9494029898</v>
      </c>
    </row>
    <row r="369" spans="1:4" x14ac:dyDescent="0.25">
      <c r="A369" s="6" t="s">
        <v>263</v>
      </c>
      <c r="B369" s="6" t="s">
        <v>264</v>
      </c>
      <c r="C369" s="6" t="s">
        <v>15</v>
      </c>
      <c r="D369" s="6">
        <v>1103798.3653887</v>
      </c>
    </row>
    <row r="370" spans="1:4" x14ac:dyDescent="0.25">
      <c r="A370" s="6" t="s">
        <v>263</v>
      </c>
      <c r="B370" s="6" t="s">
        <v>264</v>
      </c>
      <c r="C370" s="6" t="s">
        <v>16</v>
      </c>
      <c r="D370" s="6">
        <v>1953942.4422332901</v>
      </c>
    </row>
    <row r="371" spans="1:4" x14ac:dyDescent="0.25">
      <c r="A371" s="6" t="s">
        <v>265</v>
      </c>
      <c r="B371" s="6" t="s">
        <v>266</v>
      </c>
      <c r="C371" s="6" t="s">
        <v>15</v>
      </c>
      <c r="D371" s="6">
        <v>899425.55111724394</v>
      </c>
    </row>
    <row r="372" spans="1:4" x14ac:dyDescent="0.25">
      <c r="A372" s="6" t="s">
        <v>265</v>
      </c>
      <c r="B372" s="6" t="s">
        <v>266</v>
      </c>
      <c r="C372" s="6" t="s">
        <v>16</v>
      </c>
      <c r="D372" s="6">
        <v>1983677.3935097</v>
      </c>
    </row>
    <row r="373" spans="1:4" x14ac:dyDescent="0.25">
      <c r="A373" s="6" t="s">
        <v>267</v>
      </c>
      <c r="B373" s="6" t="s">
        <v>268</v>
      </c>
      <c r="C373" s="6" t="s">
        <v>15</v>
      </c>
      <c r="D373" s="6">
        <v>2221784.3488571299</v>
      </c>
    </row>
    <row r="374" spans="1:4" x14ac:dyDescent="0.25">
      <c r="A374" s="6" t="s">
        <v>267</v>
      </c>
      <c r="B374" s="6" t="s">
        <v>268</v>
      </c>
      <c r="C374" s="6" t="s">
        <v>16</v>
      </c>
      <c r="D374" s="6">
        <v>6490190.8688076604</v>
      </c>
    </row>
    <row r="375" spans="1:4" x14ac:dyDescent="0.25">
      <c r="A375" s="6" t="s">
        <v>269</v>
      </c>
      <c r="B375" s="6" t="s">
        <v>270</v>
      </c>
      <c r="C375" s="6" t="s">
        <v>15</v>
      </c>
      <c r="D375" s="6">
        <v>979096.35253613896</v>
      </c>
    </row>
    <row r="376" spans="1:4" x14ac:dyDescent="0.25">
      <c r="A376" s="6" t="s">
        <v>269</v>
      </c>
      <c r="B376" s="6" t="s">
        <v>270</v>
      </c>
      <c r="C376" s="6" t="s">
        <v>16</v>
      </c>
      <c r="D376" s="6">
        <v>2935024.5766713899</v>
      </c>
    </row>
    <row r="377" spans="1:4" x14ac:dyDescent="0.25">
      <c r="A377" s="6" t="s">
        <v>271</v>
      </c>
      <c r="B377" s="6" t="s">
        <v>272</v>
      </c>
      <c r="C377" s="6" t="s">
        <v>15</v>
      </c>
      <c r="D377" s="6">
        <v>966988.325722354</v>
      </c>
    </row>
    <row r="378" spans="1:4" x14ac:dyDescent="0.25">
      <c r="A378" s="6" t="s">
        <v>271</v>
      </c>
      <c r="B378" s="6" t="s">
        <v>272</v>
      </c>
      <c r="C378" s="6" t="s">
        <v>16</v>
      </c>
      <c r="D378" s="6">
        <v>3333152.62590909</v>
      </c>
    </row>
    <row r="379" spans="1:4" x14ac:dyDescent="0.25">
      <c r="A379" s="6" t="s">
        <v>273</v>
      </c>
      <c r="B379" s="6" t="s">
        <v>274</v>
      </c>
      <c r="C379" s="6" t="s">
        <v>15</v>
      </c>
      <c r="D379" s="6">
        <v>624829.03252161201</v>
      </c>
    </row>
    <row r="380" spans="1:4" x14ac:dyDescent="0.25">
      <c r="A380" s="6" t="s">
        <v>273</v>
      </c>
      <c r="B380" s="6" t="s">
        <v>274</v>
      </c>
      <c r="C380" s="6" t="s">
        <v>16</v>
      </c>
      <c r="D380" s="6">
        <v>2099718.76945876</v>
      </c>
    </row>
    <row r="381" spans="1:4" x14ac:dyDescent="0.25">
      <c r="A381" s="6" t="s">
        <v>275</v>
      </c>
      <c r="B381" s="6" t="s">
        <v>276</v>
      </c>
      <c r="C381" s="6" t="s">
        <v>15</v>
      </c>
      <c r="D381" s="6">
        <v>1561755.1637444999</v>
      </c>
    </row>
    <row r="382" spans="1:4" x14ac:dyDescent="0.25">
      <c r="A382" s="6" t="s">
        <v>275</v>
      </c>
      <c r="B382" s="6" t="s">
        <v>276</v>
      </c>
      <c r="C382" s="6" t="s">
        <v>16</v>
      </c>
      <c r="D382" s="6">
        <v>3533342.2723393301</v>
      </c>
    </row>
    <row r="383" spans="1:4" x14ac:dyDescent="0.25">
      <c r="A383" s="6" t="s">
        <v>277</v>
      </c>
      <c r="B383" s="6" t="s">
        <v>278</v>
      </c>
      <c r="C383" s="6" t="s">
        <v>15</v>
      </c>
      <c r="D383" s="6">
        <v>454613.40462154098</v>
      </c>
    </row>
    <row r="384" spans="1:4" x14ac:dyDescent="0.25">
      <c r="A384" s="6" t="s">
        <v>277</v>
      </c>
      <c r="B384" s="6" t="s">
        <v>278</v>
      </c>
      <c r="C384" s="6" t="s">
        <v>16</v>
      </c>
      <c r="D384" s="6">
        <v>1109449.8556502601</v>
      </c>
    </row>
    <row r="385" spans="1:4" x14ac:dyDescent="0.25">
      <c r="A385" s="6" t="s">
        <v>279</v>
      </c>
      <c r="B385" s="6" t="s">
        <v>280</v>
      </c>
      <c r="C385" s="6" t="s">
        <v>15</v>
      </c>
      <c r="D385" s="6">
        <v>886740.34780450002</v>
      </c>
    </row>
    <row r="386" spans="1:4" x14ac:dyDescent="0.25">
      <c r="A386" s="6" t="s">
        <v>279</v>
      </c>
      <c r="B386" s="6" t="s">
        <v>280</v>
      </c>
      <c r="C386" s="6" t="s">
        <v>16</v>
      </c>
      <c r="D386" s="6">
        <v>2440462.4939586702</v>
      </c>
    </row>
    <row r="387" spans="1:4" x14ac:dyDescent="0.25">
      <c r="A387" s="6" t="s">
        <v>281</v>
      </c>
      <c r="B387" s="6" t="s">
        <v>282</v>
      </c>
      <c r="C387" s="6" t="s">
        <v>15</v>
      </c>
      <c r="D387" s="6">
        <v>420148.447598517</v>
      </c>
    </row>
    <row r="388" spans="1:4" x14ac:dyDescent="0.25">
      <c r="A388" s="6" t="s">
        <v>281</v>
      </c>
      <c r="B388" s="6" t="s">
        <v>282</v>
      </c>
      <c r="C388" s="6" t="s">
        <v>16</v>
      </c>
      <c r="D388" s="6">
        <v>708755.03270416695</v>
      </c>
    </row>
    <row r="389" spans="1:4" x14ac:dyDescent="0.25">
      <c r="A389" s="6" t="s">
        <v>283</v>
      </c>
      <c r="B389" s="6" t="s">
        <v>284</v>
      </c>
      <c r="C389" s="6" t="s">
        <v>15</v>
      </c>
      <c r="D389" s="6">
        <v>384255.28015079099</v>
      </c>
    </row>
    <row r="390" spans="1:4" x14ac:dyDescent="0.25">
      <c r="A390" s="6" t="s">
        <v>283</v>
      </c>
      <c r="B390" s="6" t="s">
        <v>284</v>
      </c>
      <c r="C390" s="6" t="s">
        <v>16</v>
      </c>
      <c r="D390" s="6">
        <v>791202.70841897395</v>
      </c>
    </row>
    <row r="391" spans="1:4" x14ac:dyDescent="0.25">
      <c r="A391" s="6" t="s">
        <v>285</v>
      </c>
      <c r="B391" s="6" t="s">
        <v>286</v>
      </c>
      <c r="C391" s="6" t="s">
        <v>15</v>
      </c>
      <c r="D391" s="6">
        <v>741620.25663895998</v>
      </c>
    </row>
    <row r="392" spans="1:4" x14ac:dyDescent="0.25">
      <c r="A392" s="6" t="s">
        <v>285</v>
      </c>
      <c r="B392" s="6" t="s">
        <v>286</v>
      </c>
      <c r="C392" s="6" t="s">
        <v>16</v>
      </c>
      <c r="D392" s="6">
        <v>2369373.0974687301</v>
      </c>
    </row>
    <row r="393" spans="1:4" x14ac:dyDescent="0.25">
      <c r="A393" s="6" t="s">
        <v>287</v>
      </c>
      <c r="B393" s="6" t="s">
        <v>288</v>
      </c>
      <c r="C393" s="6" t="s">
        <v>15</v>
      </c>
      <c r="D393" s="6">
        <v>858026.432075602</v>
      </c>
    </row>
    <row r="394" spans="1:4" x14ac:dyDescent="0.25">
      <c r="A394" s="6" t="s">
        <v>287</v>
      </c>
      <c r="B394" s="6" t="s">
        <v>288</v>
      </c>
      <c r="C394" s="6" t="s">
        <v>16</v>
      </c>
      <c r="D394" s="6">
        <v>3546486.2853347799</v>
      </c>
    </row>
    <row r="395" spans="1:4" x14ac:dyDescent="0.25">
      <c r="A395" s="6" t="s">
        <v>289</v>
      </c>
      <c r="B395" s="6" t="s">
        <v>290</v>
      </c>
      <c r="C395" s="6" t="s">
        <v>15</v>
      </c>
      <c r="D395" s="6">
        <v>294960.14879600302</v>
      </c>
    </row>
    <row r="396" spans="1:4" x14ac:dyDescent="0.25">
      <c r="A396" s="6" t="s">
        <v>289</v>
      </c>
      <c r="B396" s="6" t="s">
        <v>290</v>
      </c>
      <c r="C396" s="6" t="s">
        <v>16</v>
      </c>
      <c r="D396" s="6">
        <v>533803.26072716305</v>
      </c>
    </row>
    <row r="397" spans="1:4" x14ac:dyDescent="0.25">
      <c r="A397" s="6" t="s">
        <v>291</v>
      </c>
      <c r="B397" s="6" t="s">
        <v>292</v>
      </c>
      <c r="C397" s="6" t="s">
        <v>15</v>
      </c>
      <c r="D397" s="6">
        <v>1288905.2871207399</v>
      </c>
    </row>
    <row r="398" spans="1:4" x14ac:dyDescent="0.25">
      <c r="A398" s="6" t="s">
        <v>291</v>
      </c>
      <c r="B398" s="6" t="s">
        <v>292</v>
      </c>
      <c r="C398" s="6" t="s">
        <v>16</v>
      </c>
      <c r="D398" s="6">
        <v>4184306.3104228801</v>
      </c>
    </row>
    <row r="399" spans="1:4" x14ac:dyDescent="0.25">
      <c r="A399" s="6" t="s">
        <v>293</v>
      </c>
      <c r="B399" s="6" t="s">
        <v>294</v>
      </c>
      <c r="C399" s="6" t="s">
        <v>15</v>
      </c>
      <c r="D399" s="6">
        <v>3496514.9699206199</v>
      </c>
    </row>
    <row r="400" spans="1:4" x14ac:dyDescent="0.25">
      <c r="A400" s="6" t="s">
        <v>293</v>
      </c>
      <c r="B400" s="6" t="s">
        <v>294</v>
      </c>
      <c r="C400" s="6" t="s">
        <v>16</v>
      </c>
      <c r="D400" s="6">
        <v>6558859.5044079795</v>
      </c>
    </row>
    <row r="401" spans="1:4" x14ac:dyDescent="0.25">
      <c r="A401" t="s">
        <v>19</v>
      </c>
    </row>
    <row r="402" spans="1:4" x14ac:dyDescent="0.25">
      <c r="A402" t="s">
        <v>1035</v>
      </c>
    </row>
    <row r="403" spans="1:4" x14ac:dyDescent="0.25">
      <c r="A403" t="s">
        <v>20</v>
      </c>
    </row>
    <row r="404" spans="1:4" x14ac:dyDescent="0.25">
      <c r="A404" t="s">
        <v>21</v>
      </c>
    </row>
    <row r="405" spans="1:4" x14ac:dyDescent="0.25">
      <c r="A405" t="s">
        <v>22</v>
      </c>
    </row>
    <row r="408" spans="1:4" x14ac:dyDescent="0.25">
      <c r="D408" s="7" t="str">
        <f>HYPERLINK("#'Indice'!A1", "Ir al índice")</f>
        <v>Ir al índice</v>
      </c>
    </row>
    <row r="409" spans="1:4" ht="17.25" x14ac:dyDescent="0.3">
      <c r="A409" s="4" t="s">
        <v>505</v>
      </c>
    </row>
    <row r="410" spans="1:4" x14ac:dyDescent="0.25">
      <c r="A410" s="5" t="s">
        <v>9</v>
      </c>
      <c r="B410" s="5" t="s">
        <v>69</v>
      </c>
      <c r="C410" s="5" t="s">
        <v>11</v>
      </c>
      <c r="D410" s="5" t="s">
        <v>499</v>
      </c>
    </row>
    <row r="411" spans="1:4" x14ac:dyDescent="0.25">
      <c r="A411" s="6" t="s">
        <v>70</v>
      </c>
      <c r="B411" s="6" t="s">
        <v>71</v>
      </c>
      <c r="C411" s="6" t="s">
        <v>15</v>
      </c>
      <c r="D411" s="6">
        <v>536709.45438164601</v>
      </c>
    </row>
    <row r="412" spans="1:4" x14ac:dyDescent="0.25">
      <c r="A412" s="6" t="s">
        <v>70</v>
      </c>
      <c r="B412" s="6" t="s">
        <v>71</v>
      </c>
      <c r="C412" s="6" t="s">
        <v>16</v>
      </c>
      <c r="D412" s="6">
        <v>1809167.1171945201</v>
      </c>
    </row>
    <row r="413" spans="1:4" x14ac:dyDescent="0.25">
      <c r="A413" s="6" t="s">
        <v>72</v>
      </c>
      <c r="B413" s="6" t="s">
        <v>73</v>
      </c>
      <c r="C413" s="6" t="s">
        <v>15</v>
      </c>
      <c r="D413" s="6">
        <v>365242.91445485299</v>
      </c>
    </row>
    <row r="414" spans="1:4" x14ac:dyDescent="0.25">
      <c r="A414" s="6" t="s">
        <v>72</v>
      </c>
      <c r="B414" s="6" t="s">
        <v>73</v>
      </c>
      <c r="C414" s="6" t="s">
        <v>16</v>
      </c>
      <c r="D414" s="6">
        <v>2138460.3421089901</v>
      </c>
    </row>
    <row r="415" spans="1:4" x14ac:dyDescent="0.25">
      <c r="A415" s="6" t="s">
        <v>74</v>
      </c>
      <c r="B415" s="6" t="s">
        <v>75</v>
      </c>
      <c r="C415" s="6" t="s">
        <v>15</v>
      </c>
      <c r="D415" s="6">
        <v>240738.471229813</v>
      </c>
    </row>
    <row r="416" spans="1:4" x14ac:dyDescent="0.25">
      <c r="A416" s="6" t="s">
        <v>74</v>
      </c>
      <c r="B416" s="6" t="s">
        <v>75</v>
      </c>
      <c r="C416" s="6" t="s">
        <v>16</v>
      </c>
      <c r="D416" s="6">
        <v>584314.406996976</v>
      </c>
    </row>
    <row r="417" spans="1:4" x14ac:dyDescent="0.25">
      <c r="A417" s="6" t="s">
        <v>76</v>
      </c>
      <c r="B417" s="6" t="s">
        <v>77</v>
      </c>
      <c r="C417" s="6" t="s">
        <v>15</v>
      </c>
      <c r="D417" s="6">
        <v>171041.66666666701</v>
      </c>
    </row>
    <row r="418" spans="1:4" x14ac:dyDescent="0.25">
      <c r="A418" s="6" t="s">
        <v>76</v>
      </c>
      <c r="B418" s="6" t="s">
        <v>77</v>
      </c>
      <c r="C418" s="6" t="s">
        <v>16</v>
      </c>
      <c r="D418" s="6">
        <v>764888.88888888899</v>
      </c>
    </row>
    <row r="419" spans="1:4" x14ac:dyDescent="0.25">
      <c r="A419" s="6" t="s">
        <v>78</v>
      </c>
      <c r="B419" s="6" t="s">
        <v>79</v>
      </c>
      <c r="C419" s="6" t="s">
        <v>15</v>
      </c>
      <c r="D419" s="6">
        <v>262104.20247293101</v>
      </c>
    </row>
    <row r="420" spans="1:4" x14ac:dyDescent="0.25">
      <c r="A420" s="6" t="s">
        <v>78</v>
      </c>
      <c r="B420" s="6" t="s">
        <v>79</v>
      </c>
      <c r="C420" s="6" t="s">
        <v>16</v>
      </c>
      <c r="D420" s="6">
        <v>458463.476232972</v>
      </c>
    </row>
    <row r="421" spans="1:4" x14ac:dyDescent="0.25">
      <c r="A421" s="6" t="s">
        <v>90</v>
      </c>
      <c r="B421" s="6" t="s">
        <v>91</v>
      </c>
      <c r="C421" s="6" t="s">
        <v>15</v>
      </c>
      <c r="D421" s="6">
        <v>561807.80667786498</v>
      </c>
    </row>
    <row r="422" spans="1:4" x14ac:dyDescent="0.25">
      <c r="A422" s="6" t="s">
        <v>90</v>
      </c>
      <c r="B422" s="6" t="s">
        <v>91</v>
      </c>
      <c r="C422" s="6" t="s">
        <v>16</v>
      </c>
      <c r="D422" s="6">
        <v>2136093.4981026701</v>
      </c>
    </row>
    <row r="423" spans="1:4" x14ac:dyDescent="0.25">
      <c r="A423" s="6" t="s">
        <v>106</v>
      </c>
      <c r="B423" s="6" t="s">
        <v>107</v>
      </c>
      <c r="C423" s="6" t="s">
        <v>15</v>
      </c>
      <c r="D423" s="6">
        <v>285593.55491117999</v>
      </c>
    </row>
    <row r="424" spans="1:4" x14ac:dyDescent="0.25">
      <c r="A424" s="6" t="s">
        <v>106</v>
      </c>
      <c r="B424" s="6" t="s">
        <v>107</v>
      </c>
      <c r="C424" s="6" t="s">
        <v>16</v>
      </c>
      <c r="D424" s="6">
        <v>513497.42233114701</v>
      </c>
    </row>
    <row r="425" spans="1:4" x14ac:dyDescent="0.25">
      <c r="A425" s="6" t="s">
        <v>108</v>
      </c>
      <c r="B425" s="6" t="s">
        <v>109</v>
      </c>
      <c r="C425" s="6" t="s">
        <v>15</v>
      </c>
      <c r="D425" s="6">
        <v>301114.88562785398</v>
      </c>
    </row>
    <row r="426" spans="1:4" x14ac:dyDescent="0.25">
      <c r="A426" s="6" t="s">
        <v>108</v>
      </c>
      <c r="B426" s="6" t="s">
        <v>109</v>
      </c>
      <c r="C426" s="6" t="s">
        <v>16</v>
      </c>
      <c r="D426" s="6">
        <v>601315.40221256297</v>
      </c>
    </row>
    <row r="427" spans="1:4" x14ac:dyDescent="0.25">
      <c r="A427" t="s">
        <v>19</v>
      </c>
    </row>
    <row r="428" spans="1:4" x14ac:dyDescent="0.25">
      <c r="A428" t="s">
        <v>1035</v>
      </c>
    </row>
    <row r="429" spans="1:4" x14ac:dyDescent="0.25">
      <c r="A429" t="s">
        <v>20</v>
      </c>
    </row>
    <row r="430" spans="1:4" x14ac:dyDescent="0.25">
      <c r="A430" t="s">
        <v>21</v>
      </c>
    </row>
    <row r="431" spans="1:4" x14ac:dyDescent="0.25">
      <c r="A431" t="s">
        <v>22</v>
      </c>
    </row>
    <row r="434" spans="1:4" x14ac:dyDescent="0.25">
      <c r="D434" s="7" t="str">
        <f>HYPERLINK("#'Indice'!A1", "Ir al índice")</f>
        <v>Ir al índice</v>
      </c>
    </row>
    <row r="435" spans="1:4" ht="17.25" x14ac:dyDescent="0.3">
      <c r="A435" s="4" t="s">
        <v>506</v>
      </c>
    </row>
    <row r="436" spans="1:4" x14ac:dyDescent="0.25">
      <c r="A436" s="5" t="s">
        <v>9</v>
      </c>
      <c r="B436" s="5" t="s">
        <v>10</v>
      </c>
      <c r="C436" s="5" t="s">
        <v>11</v>
      </c>
      <c r="D436" s="5" t="s">
        <v>499</v>
      </c>
    </row>
    <row r="437" spans="1:4" x14ac:dyDescent="0.25">
      <c r="A437" s="6" t="s">
        <v>13</v>
      </c>
      <c r="B437" s="6" t="s">
        <v>14</v>
      </c>
      <c r="C437" s="6" t="s">
        <v>15</v>
      </c>
      <c r="D437" s="6">
        <v>304353.42562126101</v>
      </c>
    </row>
    <row r="438" spans="1:4" x14ac:dyDescent="0.25">
      <c r="A438" s="6" t="s">
        <v>13</v>
      </c>
      <c r="B438" s="6" t="s">
        <v>14</v>
      </c>
      <c r="C438" s="6" t="s">
        <v>16</v>
      </c>
      <c r="D438" s="6">
        <v>947588.49464622303</v>
      </c>
    </row>
    <row r="439" spans="1:4" x14ac:dyDescent="0.25">
      <c r="A439" s="6" t="s">
        <v>25</v>
      </c>
      <c r="B439" s="6" t="s">
        <v>26</v>
      </c>
      <c r="C439" s="6" t="s">
        <v>15</v>
      </c>
      <c r="D439" s="6">
        <v>531979.13704212301</v>
      </c>
    </row>
    <row r="440" spans="1:4" x14ac:dyDescent="0.25">
      <c r="A440" s="6" t="s">
        <v>25</v>
      </c>
      <c r="B440" s="6" t="s">
        <v>26</v>
      </c>
      <c r="C440" s="6" t="s">
        <v>16</v>
      </c>
      <c r="D440" s="6">
        <v>1264323.2878706399</v>
      </c>
    </row>
    <row r="441" spans="1:4" x14ac:dyDescent="0.25">
      <c r="A441" s="6" t="s">
        <v>27</v>
      </c>
      <c r="B441" s="6" t="s">
        <v>28</v>
      </c>
      <c r="C441" s="6" t="s">
        <v>15</v>
      </c>
      <c r="D441" s="6">
        <v>674535.57595868898</v>
      </c>
    </row>
    <row r="442" spans="1:4" x14ac:dyDescent="0.25">
      <c r="A442" s="6" t="s">
        <v>27</v>
      </c>
      <c r="B442" s="6" t="s">
        <v>28</v>
      </c>
      <c r="C442" s="6" t="s">
        <v>16</v>
      </c>
      <c r="D442" s="6">
        <v>1728244.89032914</v>
      </c>
    </row>
    <row r="443" spans="1:4" x14ac:dyDescent="0.25">
      <c r="A443" s="6" t="s">
        <v>29</v>
      </c>
      <c r="B443" s="6" t="s">
        <v>30</v>
      </c>
      <c r="C443" s="6" t="s">
        <v>15</v>
      </c>
      <c r="D443" s="6">
        <v>497071.81692799099</v>
      </c>
    </row>
    <row r="444" spans="1:4" x14ac:dyDescent="0.25">
      <c r="A444" s="6" t="s">
        <v>29</v>
      </c>
      <c r="B444" s="6" t="s">
        <v>30</v>
      </c>
      <c r="C444" s="6" t="s">
        <v>16</v>
      </c>
      <c r="D444" s="6">
        <v>788367.09752290999</v>
      </c>
    </row>
    <row r="445" spans="1:4" x14ac:dyDescent="0.25">
      <c r="A445" s="6" t="s">
        <v>31</v>
      </c>
      <c r="B445" s="6" t="s">
        <v>32</v>
      </c>
      <c r="C445" s="6" t="s">
        <v>15</v>
      </c>
      <c r="D445" s="6">
        <v>480278.436420793</v>
      </c>
    </row>
    <row r="446" spans="1:4" x14ac:dyDescent="0.25">
      <c r="A446" s="6" t="s">
        <v>31</v>
      </c>
      <c r="B446" s="6" t="s">
        <v>32</v>
      </c>
      <c r="C446" s="6" t="s">
        <v>16</v>
      </c>
      <c r="D446" s="6">
        <v>1092320.8144855499</v>
      </c>
    </row>
    <row r="447" spans="1:4" x14ac:dyDescent="0.25">
      <c r="A447" s="6" t="s">
        <v>33</v>
      </c>
      <c r="B447" s="6" t="s">
        <v>34</v>
      </c>
      <c r="C447" s="6" t="s">
        <v>15</v>
      </c>
      <c r="D447" s="6">
        <v>511934.79786354199</v>
      </c>
    </row>
    <row r="448" spans="1:4" x14ac:dyDescent="0.25">
      <c r="A448" s="6" t="s">
        <v>33</v>
      </c>
      <c r="B448" s="6" t="s">
        <v>34</v>
      </c>
      <c r="C448" s="6" t="s">
        <v>16</v>
      </c>
      <c r="D448" s="6">
        <v>1487050.49326728</v>
      </c>
    </row>
    <row r="449" spans="1:4" x14ac:dyDescent="0.25">
      <c r="A449" s="6" t="s">
        <v>35</v>
      </c>
      <c r="B449" s="6" t="s">
        <v>36</v>
      </c>
      <c r="C449" s="6" t="s">
        <v>15</v>
      </c>
      <c r="D449" s="6">
        <v>423501.71970414801</v>
      </c>
    </row>
    <row r="450" spans="1:4" x14ac:dyDescent="0.25">
      <c r="A450" s="6" t="s">
        <v>35</v>
      </c>
      <c r="B450" s="6" t="s">
        <v>36</v>
      </c>
      <c r="C450" s="6" t="s">
        <v>16</v>
      </c>
      <c r="D450" s="6">
        <v>584799.18358931795</v>
      </c>
    </row>
    <row r="451" spans="1:4" x14ac:dyDescent="0.25">
      <c r="A451" s="6" t="s">
        <v>37</v>
      </c>
      <c r="B451" s="6" t="s">
        <v>38</v>
      </c>
      <c r="C451" s="6" t="s">
        <v>15</v>
      </c>
      <c r="D451" s="6">
        <v>660941.24881257</v>
      </c>
    </row>
    <row r="452" spans="1:4" x14ac:dyDescent="0.25">
      <c r="A452" s="6" t="s">
        <v>37</v>
      </c>
      <c r="B452" s="6" t="s">
        <v>38</v>
      </c>
      <c r="C452" s="6" t="s">
        <v>16</v>
      </c>
      <c r="D452" s="6">
        <v>2757203.23712363</v>
      </c>
    </row>
    <row r="453" spans="1:4" x14ac:dyDescent="0.25">
      <c r="A453" t="s">
        <v>19</v>
      </c>
    </row>
    <row r="454" spans="1:4" x14ac:dyDescent="0.25">
      <c r="A454" t="s">
        <v>1035</v>
      </c>
    </row>
    <row r="455" spans="1:4" x14ac:dyDescent="0.25">
      <c r="A455" t="s">
        <v>20</v>
      </c>
    </row>
    <row r="456" spans="1:4" x14ac:dyDescent="0.25">
      <c r="A456" t="s">
        <v>21</v>
      </c>
    </row>
    <row r="457" spans="1:4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507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508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509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467</v>
      </c>
      <c r="F16" s="5" t="s">
        <v>431</v>
      </c>
      <c r="G16" s="5" t="s">
        <v>468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730492.41815549997</v>
      </c>
      <c r="E17" s="6">
        <v>17509.733313500001</v>
      </c>
      <c r="F17" s="6">
        <v>97.659133295390603</v>
      </c>
      <c r="G17" s="6">
        <v>2.34086670460943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2050082.9667658999</v>
      </c>
      <c r="E18" s="6">
        <v>12264.3945011</v>
      </c>
      <c r="F18" s="6">
        <v>99.405318680478501</v>
      </c>
      <c r="G18" s="6">
        <v>0.59468131952152703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4064.9276066000002</v>
      </c>
      <c r="E19" s="6">
        <v>523.12394519999998</v>
      </c>
      <c r="F19" s="6">
        <v>88.598124077425297</v>
      </c>
      <c r="G19" s="6">
        <v>11.4018759225747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4358.2943561000002</v>
      </c>
      <c r="E20" s="6">
        <v>278.46842820000001</v>
      </c>
      <c r="F20" s="6">
        <v>93.9943352473651</v>
      </c>
      <c r="G20" s="6">
        <v>6.0056647526349503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726427.49054889998</v>
      </c>
      <c r="E21" s="6">
        <v>16986.6093683</v>
      </c>
      <c r="F21" s="6">
        <v>97.715054184445506</v>
      </c>
      <c r="G21" s="6">
        <v>2.2849458155544702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2045724.6724098001</v>
      </c>
      <c r="E22" s="6">
        <v>11985.9260729</v>
      </c>
      <c r="F22" s="6">
        <v>99.417511574186506</v>
      </c>
      <c r="G22" s="6">
        <v>0.582488425813528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510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467</v>
      </c>
      <c r="F32" s="5" t="s">
        <v>431</v>
      </c>
      <c r="G32" s="5" t="s">
        <v>468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730492.41815549997</v>
      </c>
      <c r="E33" s="6">
        <v>17509.733313500001</v>
      </c>
      <c r="F33" s="6">
        <v>97.659133295390603</v>
      </c>
      <c r="G33" s="6">
        <v>2.34086670460943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2050082.9667658999</v>
      </c>
      <c r="E34" s="6">
        <v>12264.3945011</v>
      </c>
      <c r="F34" s="6">
        <v>99.405318680478501</v>
      </c>
      <c r="G34" s="6">
        <v>0.59468131952152703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12790.720568000001</v>
      </c>
      <c r="E35" s="6">
        <v>498.07589639999998</v>
      </c>
      <c r="F35" s="6">
        <v>96.251911166415098</v>
      </c>
      <c r="G35" s="6">
        <v>3.7480888335848901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39318.3862591</v>
      </c>
      <c r="E36" s="6">
        <v>569.5626082</v>
      </c>
      <c r="F36" s="6">
        <v>98.572093516026996</v>
      </c>
      <c r="G36" s="6">
        <v>1.42790648397297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2790.4867728999998</v>
      </c>
      <c r="E37" s="6">
        <v>52.801644799999998</v>
      </c>
      <c r="F37" s="6">
        <v>98.1429374357065</v>
      </c>
      <c r="G37" s="6">
        <v>1.8570625642935099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9084.0384398000006</v>
      </c>
      <c r="E38" s="6">
        <v>146.22696970000001</v>
      </c>
      <c r="F38" s="6">
        <v>98.415788027617296</v>
      </c>
      <c r="G38" s="6">
        <v>1.5842119723827199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4590.3438716999999</v>
      </c>
      <c r="E39" s="6">
        <v>69.626891200000003</v>
      </c>
      <c r="F39" s="6">
        <v>98.505851329490596</v>
      </c>
      <c r="G39" s="6">
        <v>1.49414867050946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35583.146617699997</v>
      </c>
      <c r="E40" s="6">
        <v>89.375443899999993</v>
      </c>
      <c r="F40" s="6">
        <v>99.749455775104295</v>
      </c>
      <c r="G40" s="6">
        <v>0.25054422489574701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4400.7611669999997</v>
      </c>
      <c r="E41" s="6">
        <v>140.65586909999999</v>
      </c>
      <c r="F41" s="6">
        <v>96.902819803116103</v>
      </c>
      <c r="G41" s="6">
        <v>3.0971801968838801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8629.7998975999999</v>
      </c>
      <c r="E42" s="6">
        <v>72.861286199999995</v>
      </c>
      <c r="F42" s="6">
        <v>99.162770046297695</v>
      </c>
      <c r="G42" s="6">
        <v>0.83722995370233699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16094.5466817</v>
      </c>
      <c r="E43" s="6">
        <v>484.42731029999999</v>
      </c>
      <c r="F43" s="6">
        <v>97.078062185671101</v>
      </c>
      <c r="G43" s="6">
        <v>2.9219378143288899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33607.402948800001</v>
      </c>
      <c r="E44" s="6">
        <v>413.1227854</v>
      </c>
      <c r="F44" s="6">
        <v>98.785666075158005</v>
      </c>
      <c r="G44" s="6">
        <v>1.21433392484202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95292.331265300003</v>
      </c>
      <c r="E45" s="6">
        <v>3234.1932339</v>
      </c>
      <c r="F45" s="6">
        <v>96.717439034474197</v>
      </c>
      <c r="G45" s="6">
        <v>3.2825609655258501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160421.09815060001</v>
      </c>
      <c r="E46" s="6">
        <v>5.5536865999999998</v>
      </c>
      <c r="F46" s="6">
        <v>99.996538177081902</v>
      </c>
      <c r="G46" s="6">
        <v>3.46182291807464E-3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3671.5119853000001</v>
      </c>
      <c r="E47" s="6">
        <v>3.6165465999999999</v>
      </c>
      <c r="F47" s="6">
        <v>99.901594010424205</v>
      </c>
      <c r="G47" s="6">
        <v>9.8405989575833602E-2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6063.0855218999995</v>
      </c>
      <c r="E48" s="6">
        <v>25.954544500000001</v>
      </c>
      <c r="F48" s="6">
        <v>99.573749815784296</v>
      </c>
      <c r="G48" s="6">
        <v>0.42625018421573602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511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467</v>
      </c>
      <c r="F58" s="5" t="s">
        <v>431</v>
      </c>
      <c r="G58" s="5" t="s">
        <v>468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726427.49054889998</v>
      </c>
      <c r="E59" s="6">
        <v>16986.6093683</v>
      </c>
      <c r="F59" s="6">
        <v>97.715054184445506</v>
      </c>
      <c r="G59" s="6">
        <v>2.2849458155544702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2045724.6724098001</v>
      </c>
      <c r="E60" s="6">
        <v>11985.9260729</v>
      </c>
      <c r="F60" s="6">
        <v>99.417511574186506</v>
      </c>
      <c r="G60" s="6">
        <v>0.582488425813528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1101.2264559</v>
      </c>
      <c r="E61" s="6">
        <v>77.469504299999997</v>
      </c>
      <c r="F61" s="6">
        <v>93.427524406984901</v>
      </c>
      <c r="G61" s="6">
        <v>6.5724755930151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2400.3755526</v>
      </c>
      <c r="E62" s="6">
        <v>36.332792499999996</v>
      </c>
      <c r="F62" s="6">
        <v>98.508939628615707</v>
      </c>
      <c r="G62" s="6">
        <v>1.49106037138429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3344.3074541000001</v>
      </c>
      <c r="E63" s="6">
        <v>31.256748399999999</v>
      </c>
      <c r="F63" s="6">
        <v>99.0740289170963</v>
      </c>
      <c r="G63" s="6">
        <v>0.92597108290373298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20419.4326846</v>
      </c>
      <c r="E64" s="6">
        <v>50.830622200000001</v>
      </c>
      <c r="F64" s="6">
        <v>99.751685547771601</v>
      </c>
      <c r="G64" s="6">
        <v>0.24831445222844101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10135.401495599999</v>
      </c>
      <c r="E65" s="6">
        <v>285.24140599999998</v>
      </c>
      <c r="F65" s="6">
        <v>97.262727370149094</v>
      </c>
      <c r="G65" s="6">
        <v>2.73727262985093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34310.724714900003</v>
      </c>
      <c r="E66" s="6">
        <v>384.10245370000001</v>
      </c>
      <c r="F66" s="6">
        <v>98.892911465350593</v>
      </c>
      <c r="G66" s="6">
        <v>1.1070885346494099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1796.3291663</v>
      </c>
      <c r="E67" s="6">
        <v>34.189480099999997</v>
      </c>
      <c r="F67" s="6">
        <v>98.132251743666203</v>
      </c>
      <c r="G67" s="6">
        <v>1.86774825633374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6372.2559740999995</v>
      </c>
      <c r="E68" s="6">
        <v>95.806859599999996</v>
      </c>
      <c r="F68" s="6">
        <v>98.518770425345494</v>
      </c>
      <c r="G68" s="6">
        <v>1.4812295746544999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1703.1270004999999</v>
      </c>
      <c r="E69" s="6">
        <v>28.064476299999999</v>
      </c>
      <c r="F69" s="6">
        <v>98.378892417384407</v>
      </c>
      <c r="G69" s="6">
        <v>1.6211075826156101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5692.9556435000004</v>
      </c>
      <c r="E70" s="6">
        <v>69.566495799999998</v>
      </c>
      <c r="F70" s="6">
        <v>98.792776945262204</v>
      </c>
      <c r="G70" s="6">
        <v>1.20722305473781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17817.8090505</v>
      </c>
      <c r="E71" s="6">
        <v>389.57487250000003</v>
      </c>
      <c r="F71" s="6">
        <v>97.860346801344207</v>
      </c>
      <c r="G71" s="6">
        <v>2.1396531986557399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30554.0726043</v>
      </c>
      <c r="E72" s="6">
        <v>347.30243840000003</v>
      </c>
      <c r="F72" s="6">
        <v>98.876093902229002</v>
      </c>
      <c r="G72" s="6">
        <v>1.12390609777103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4428.5140607000003</v>
      </c>
      <c r="E73" s="6">
        <v>45.861674200000003</v>
      </c>
      <c r="F73" s="6">
        <v>98.975015132451205</v>
      </c>
      <c r="G73" s="6">
        <v>1.02498486754879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35162.162773700002</v>
      </c>
      <c r="E74" s="6">
        <v>71.268611899999996</v>
      </c>
      <c r="F74" s="6">
        <v>99.797724464812902</v>
      </c>
      <c r="G74" s="6">
        <v>0.20227553518709401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17141.415671300001</v>
      </c>
      <c r="E75" s="6">
        <v>671.19448780000005</v>
      </c>
      <c r="F75" s="6">
        <v>96.231913898047694</v>
      </c>
      <c r="G75" s="6">
        <v>3.7680861019523499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38213.106338500002</v>
      </c>
      <c r="E76" s="6">
        <v>394.03581480000003</v>
      </c>
      <c r="F76" s="6">
        <v>98.979370673862903</v>
      </c>
      <c r="G76" s="6">
        <v>1.02062932613705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1200.6614024999999</v>
      </c>
      <c r="E77" s="6">
        <v>30.949196700000002</v>
      </c>
      <c r="F77" s="6">
        <v>97.487095619337595</v>
      </c>
      <c r="G77" s="6">
        <v>2.51290438066246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3499.1814958999998</v>
      </c>
      <c r="E78" s="6">
        <v>18.150147700000002</v>
      </c>
      <c r="F78" s="6">
        <v>99.483979631746493</v>
      </c>
      <c r="G78" s="6">
        <v>0.51602036825345399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1957.9645052000001</v>
      </c>
      <c r="E79" s="6">
        <v>6.8059757000000003</v>
      </c>
      <c r="F79" s="6">
        <v>99.653599452650496</v>
      </c>
      <c r="G79" s="6">
        <v>0.346400547349551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4360.3938816999998</v>
      </c>
      <c r="E80" s="6">
        <v>9.3809699000000002</v>
      </c>
      <c r="F80" s="6">
        <v>99.785321436033101</v>
      </c>
      <c r="G80" s="6">
        <v>0.214678563966863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10354.7166311</v>
      </c>
      <c r="E81" s="6">
        <v>344.22474560000001</v>
      </c>
      <c r="F81" s="6">
        <v>96.782627986450606</v>
      </c>
      <c r="G81" s="6">
        <v>3.21737201354938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32920.916415799999</v>
      </c>
      <c r="E82" s="6">
        <v>396.51243929999998</v>
      </c>
      <c r="F82" s="6">
        <v>98.8098948420526</v>
      </c>
      <c r="G82" s="6">
        <v>1.1901051579474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15791.4236528</v>
      </c>
      <c r="E83" s="6">
        <v>426.2770956</v>
      </c>
      <c r="F83" s="6">
        <v>97.371531869941194</v>
      </c>
      <c r="G83" s="6">
        <v>2.6284681300587902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33299.970534300002</v>
      </c>
      <c r="E84" s="6">
        <v>384.35304300000001</v>
      </c>
      <c r="F84" s="6">
        <v>98.858955733167804</v>
      </c>
      <c r="G84" s="6">
        <v>1.14104426683223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2422.1251246000002</v>
      </c>
      <c r="E85" s="6">
        <v>62.496335199999997</v>
      </c>
      <c r="F85" s="6">
        <v>97.484673773805795</v>
      </c>
      <c r="G85" s="6">
        <v>2.5153262261942602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6782.9380827000005</v>
      </c>
      <c r="E86" s="6">
        <v>59.289898999999998</v>
      </c>
      <c r="F86" s="6">
        <v>99.133470864189604</v>
      </c>
      <c r="G86" s="6">
        <v>0.86652913581036495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94557.465341500007</v>
      </c>
      <c r="E87" s="6">
        <v>3179.5689037000002</v>
      </c>
      <c r="F87" s="6">
        <v>96.746812579023896</v>
      </c>
      <c r="G87" s="6">
        <v>3.25318742097615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159545.0216023</v>
      </c>
      <c r="E88" s="6">
        <v>0</v>
      </c>
      <c r="F88" s="6">
        <v>100</v>
      </c>
      <c r="G88" s="6">
        <v>0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2009.1128266000001</v>
      </c>
      <c r="E89" s="6">
        <v>0</v>
      </c>
      <c r="F89" s="6">
        <v>100</v>
      </c>
      <c r="G89" s="6">
        <v>0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4761.8942972000004</v>
      </c>
      <c r="E90" s="6">
        <v>18.969699200000001</v>
      </c>
      <c r="F90" s="6">
        <v>99.6032160878393</v>
      </c>
      <c r="G90" s="6">
        <v>0.396783912160735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1038.5672422</v>
      </c>
      <c r="E91" s="6">
        <v>10.286105299999999</v>
      </c>
      <c r="F91" s="6">
        <v>99.019299950320303</v>
      </c>
      <c r="G91" s="6">
        <v>0.98070004967972901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2058.5974199000002</v>
      </c>
      <c r="E92" s="6">
        <v>0</v>
      </c>
      <c r="F92" s="6">
        <v>100</v>
      </c>
      <c r="G92" s="6">
        <v>0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679.1118103</v>
      </c>
      <c r="E93" s="6">
        <v>15.473512700000001</v>
      </c>
      <c r="F93" s="6">
        <v>97.772266100704798</v>
      </c>
      <c r="G93" s="6">
        <v>2.2277338992951901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2178.1285948</v>
      </c>
      <c r="E94" s="6">
        <v>10.0548079</v>
      </c>
      <c r="F94" s="6">
        <v>99.540495193977193</v>
      </c>
      <c r="G94" s="6">
        <v>0.45950480602281202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296.31155180000002</v>
      </c>
      <c r="E95" s="6">
        <v>14.7830514</v>
      </c>
      <c r="F95" s="6">
        <v>95.248052763391698</v>
      </c>
      <c r="G95" s="6">
        <v>4.7519472366083102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3494.1718765999999</v>
      </c>
      <c r="E96" s="6">
        <v>32.7129282</v>
      </c>
      <c r="F96" s="6">
        <v>99.072469615240095</v>
      </c>
      <c r="G96" s="6">
        <v>0.92753038475990301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1069.2262765999999</v>
      </c>
      <c r="E97" s="6">
        <v>32.915089799999997</v>
      </c>
      <c r="F97" s="6">
        <v>97.013532854908405</v>
      </c>
      <c r="G97" s="6">
        <v>2.98646714509163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5882.3890668000004</v>
      </c>
      <c r="E98" s="6">
        <v>9.6327096999999995</v>
      </c>
      <c r="F98" s="6">
        <v>99.836512659569294</v>
      </c>
      <c r="G98" s="6">
        <v>0.16348734043074201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267.82533389999998</v>
      </c>
      <c r="E99" s="6">
        <v>7.4152649000000004</v>
      </c>
      <c r="F99" s="6">
        <v>97.3058971197094</v>
      </c>
      <c r="G99" s="6">
        <v>2.6941028802906399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295.88671879999998</v>
      </c>
      <c r="E100" s="6">
        <v>3.7371479999999999</v>
      </c>
      <c r="F100" s="6">
        <v>98.752720188844407</v>
      </c>
      <c r="G100" s="6">
        <v>1.2472798111555501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14287.624895700001</v>
      </c>
      <c r="E101" s="6">
        <v>34.423272599999997</v>
      </c>
      <c r="F101" s="6">
        <v>99.759648395288906</v>
      </c>
      <c r="G101" s="6">
        <v>0.24035160471106001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28317.356540199999</v>
      </c>
      <c r="E102" s="6">
        <v>42.138685500000001</v>
      </c>
      <c r="F102" s="6">
        <v>99.851412427602696</v>
      </c>
      <c r="G102" s="6">
        <v>0.14858757239731499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512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467</v>
      </c>
      <c r="F112" s="5" t="s">
        <v>431</v>
      </c>
      <c r="G112" s="5" t="s">
        <v>468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23959.600560399998</v>
      </c>
      <c r="E113" s="6">
        <v>421.10977780000002</v>
      </c>
      <c r="F113" s="6">
        <v>98.272774779903799</v>
      </c>
      <c r="G113" s="6">
        <v>1.7272252200962299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205188.67729399999</v>
      </c>
      <c r="E114" s="6">
        <v>519.40420830000005</v>
      </c>
      <c r="F114" s="6">
        <v>99.747504228075599</v>
      </c>
      <c r="G114" s="6">
        <v>0.25249577192434802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4717.6074601999999</v>
      </c>
      <c r="E115" s="6">
        <v>119.1956569</v>
      </c>
      <c r="F115" s="6">
        <v>97.535652082289701</v>
      </c>
      <c r="G115" s="6">
        <v>2.4643479177102798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72935.503977600005</v>
      </c>
      <c r="E116" s="6">
        <v>249.84823950000001</v>
      </c>
      <c r="F116" s="6">
        <v>99.658608953935399</v>
      </c>
      <c r="G116" s="6">
        <v>0.34139104606457299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11879.3506155</v>
      </c>
      <c r="E117" s="6">
        <v>1122.0185971999999</v>
      </c>
      <c r="F117" s="6">
        <v>91.369996660782505</v>
      </c>
      <c r="G117" s="6">
        <v>8.6300033392174509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25746.516491499999</v>
      </c>
      <c r="E118" s="6">
        <v>316.46861469999999</v>
      </c>
      <c r="F118" s="6">
        <v>98.785754534983397</v>
      </c>
      <c r="G118" s="6">
        <v>1.2142454650166601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52533.611749199998</v>
      </c>
      <c r="E119" s="6">
        <v>1438.9532142</v>
      </c>
      <c r="F119" s="6">
        <v>97.333917305624098</v>
      </c>
      <c r="G119" s="6">
        <v>2.6660826943759002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81198.241244899997</v>
      </c>
      <c r="E120" s="6">
        <v>500.28875149999999</v>
      </c>
      <c r="F120" s="6">
        <v>99.387640448950506</v>
      </c>
      <c r="G120" s="6">
        <v>0.61235955104950501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54965.199150100001</v>
      </c>
      <c r="E121" s="6">
        <v>2689.5696573999999</v>
      </c>
      <c r="F121" s="6">
        <v>95.3350438948423</v>
      </c>
      <c r="G121" s="6">
        <v>4.6649561051576498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70068.920877800003</v>
      </c>
      <c r="E122" s="6">
        <v>965.23146010000005</v>
      </c>
      <c r="F122" s="6">
        <v>98.641172691822206</v>
      </c>
      <c r="G122" s="6">
        <v>1.35882730817779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32368.276349299998</v>
      </c>
      <c r="E123" s="6">
        <v>392.01252479999999</v>
      </c>
      <c r="F123" s="6">
        <v>98.803391122994896</v>
      </c>
      <c r="G123" s="6">
        <v>1.19660887700512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37589.9626011</v>
      </c>
      <c r="E124" s="6">
        <v>81.604824600000001</v>
      </c>
      <c r="F124" s="6">
        <v>99.783378207554193</v>
      </c>
      <c r="G124" s="6">
        <v>0.216621792445855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96871.530673600006</v>
      </c>
      <c r="E125" s="6">
        <v>1358.6067055000001</v>
      </c>
      <c r="F125" s="6">
        <v>98.616914582683805</v>
      </c>
      <c r="G125" s="6">
        <v>1.3830854173161999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135063.70937249999</v>
      </c>
      <c r="E126" s="6">
        <v>398.65886990000001</v>
      </c>
      <c r="F126" s="6">
        <v>99.705705078781307</v>
      </c>
      <c r="G126" s="6">
        <v>0.29429492121873202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114117.45042389999</v>
      </c>
      <c r="E127" s="6">
        <v>1330.5375326000001</v>
      </c>
      <c r="F127" s="6">
        <v>98.847500457867397</v>
      </c>
      <c r="G127" s="6">
        <v>1.1524995421326301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248201.85758040001</v>
      </c>
      <c r="E128" s="6">
        <v>1434.0007892000001</v>
      </c>
      <c r="F128" s="6">
        <v>99.425562978585802</v>
      </c>
      <c r="G128" s="6">
        <v>0.57443702141415898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21599.9145087</v>
      </c>
      <c r="E129" s="6">
        <v>221.72424459999999</v>
      </c>
      <c r="F129" s="6">
        <v>98.983924868765996</v>
      </c>
      <c r="G129" s="6">
        <v>1.01607513123399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124445.3771656</v>
      </c>
      <c r="E130" s="6">
        <v>509.8847093</v>
      </c>
      <c r="F130" s="6">
        <v>99.591946188060106</v>
      </c>
      <c r="G130" s="6">
        <v>0.40805381193988899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54198.4209749</v>
      </c>
      <c r="E131" s="6">
        <v>892.70514009999999</v>
      </c>
      <c r="F131" s="6">
        <v>98.379584511965604</v>
      </c>
      <c r="G131" s="6">
        <v>1.62041548803436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240667.75618530001</v>
      </c>
      <c r="E132" s="6">
        <v>1514.5203379</v>
      </c>
      <c r="F132" s="6">
        <v>99.374636179144602</v>
      </c>
      <c r="G132" s="6">
        <v>0.62536382085536901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72850.187182099995</v>
      </c>
      <c r="E133" s="6">
        <v>693.41296190000003</v>
      </c>
      <c r="F133" s="6">
        <v>99.057140307868707</v>
      </c>
      <c r="G133" s="6">
        <v>0.94285969213131005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370825.26293289999</v>
      </c>
      <c r="E134" s="6">
        <v>1982.9165482000001</v>
      </c>
      <c r="F134" s="6">
        <v>99.468113454227307</v>
      </c>
      <c r="G134" s="6">
        <v>0.53188654577267003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7755.9723307000004</v>
      </c>
      <c r="E135" s="6">
        <v>473.65933389999998</v>
      </c>
      <c r="F135" s="6">
        <v>94.244464962660999</v>
      </c>
      <c r="G135" s="6">
        <v>5.7555350373390297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47949.842319800002</v>
      </c>
      <c r="E136" s="6">
        <v>258.07877400000001</v>
      </c>
      <c r="F136" s="6">
        <v>99.464654836499093</v>
      </c>
      <c r="G136" s="6">
        <v>0.53534516350092398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4885.7791183999998</v>
      </c>
      <c r="E137" s="6">
        <v>37.964330099999998</v>
      </c>
      <c r="F137" s="6">
        <v>99.228953935210299</v>
      </c>
      <c r="G137" s="6">
        <v>0.77104606478970195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72274.245757299999</v>
      </c>
      <c r="E138" s="6">
        <v>148.13027289999999</v>
      </c>
      <c r="F138" s="6">
        <v>99.795463389880695</v>
      </c>
      <c r="G138" s="6">
        <v>0.20453661011926699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12315.7380307</v>
      </c>
      <c r="E139" s="6">
        <v>263.6636446</v>
      </c>
      <c r="F139" s="6">
        <v>97.904004885083594</v>
      </c>
      <c r="G139" s="6">
        <v>2.0959951149163998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20246.502546399999</v>
      </c>
      <c r="E140" s="6">
        <v>310.69041559999999</v>
      </c>
      <c r="F140" s="6">
        <v>98.488653503548306</v>
      </c>
      <c r="G140" s="6">
        <v>1.5113464964516901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8088.8595151</v>
      </c>
      <c r="E141" s="6">
        <v>98.7000137</v>
      </c>
      <c r="F141" s="6">
        <v>98.794512414196006</v>
      </c>
      <c r="G141" s="6">
        <v>1.2054875858040399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19967.53529</v>
      </c>
      <c r="E142" s="6">
        <v>62.556185200000002</v>
      </c>
      <c r="F142" s="6">
        <v>99.687688968982201</v>
      </c>
      <c r="G142" s="6">
        <v>0.31231103101777202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16016.0242987</v>
      </c>
      <c r="E143" s="6">
        <v>112.628958</v>
      </c>
      <c r="F143" s="6">
        <v>99.301684051312805</v>
      </c>
      <c r="G143" s="6">
        <v>0.69831594868724001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73501.216442699995</v>
      </c>
      <c r="E144" s="6">
        <v>308.36723439999997</v>
      </c>
      <c r="F144" s="6">
        <v>99.582212472910001</v>
      </c>
      <c r="G144" s="6">
        <v>0.41778752709002698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2594.1677991000001</v>
      </c>
      <c r="E145" s="6">
        <v>37.457542199999999</v>
      </c>
      <c r="F145" s="6">
        <v>98.5766384898279</v>
      </c>
      <c r="G145" s="6">
        <v>1.42336151017212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4963.8050223</v>
      </c>
      <c r="E146" s="6">
        <v>7.7648504000000003</v>
      </c>
      <c r="F146" s="6">
        <v>99.843814919656694</v>
      </c>
      <c r="G146" s="6">
        <v>0.156185080343304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47038.868719799997</v>
      </c>
      <c r="E147" s="6">
        <v>1096.7824387999999</v>
      </c>
      <c r="F147" s="6">
        <v>97.721475845031605</v>
      </c>
      <c r="G147" s="6">
        <v>2.2785241549683399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88035.7214312</v>
      </c>
      <c r="E148" s="6">
        <v>515.981855</v>
      </c>
      <c r="F148" s="6">
        <v>99.417310073266094</v>
      </c>
      <c r="G148" s="6">
        <v>0.58268992673392295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91299.137654299993</v>
      </c>
      <c r="E149" s="6">
        <v>4559.2465499999998</v>
      </c>
      <c r="F149" s="6">
        <v>95.243768619880996</v>
      </c>
      <c r="G149" s="6">
        <v>4.7562313801190497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110773.7865594</v>
      </c>
      <c r="E150" s="6">
        <v>2069.914984</v>
      </c>
      <c r="F150" s="6">
        <v>98.165679647433507</v>
      </c>
      <c r="G150" s="6">
        <v>1.8343203525665099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436.72104080000003</v>
      </c>
      <c r="E151" s="6">
        <v>149.7844892</v>
      </c>
      <c r="F151" s="6">
        <v>74.461538461538495</v>
      </c>
      <c r="G151" s="6">
        <v>25.538461538461501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438.52567320000003</v>
      </c>
      <c r="E152" s="6">
        <v>110.08257639999999</v>
      </c>
      <c r="F152" s="6">
        <v>79.934210526315795</v>
      </c>
      <c r="G152" s="6">
        <v>20.065789473684202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513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467</v>
      </c>
      <c r="F162" s="5" t="s">
        <v>431</v>
      </c>
      <c r="G162" s="5" t="s">
        <v>468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23888.356389299999</v>
      </c>
      <c r="E163" s="6">
        <v>413.68956730000002</v>
      </c>
      <c r="F163" s="6">
        <v>98.297717122094198</v>
      </c>
      <c r="G163" s="6">
        <v>1.7022828779057999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205112.93472280001</v>
      </c>
      <c r="E164" s="6">
        <v>515.52720780000004</v>
      </c>
      <c r="F164" s="6">
        <v>99.749291901053098</v>
      </c>
      <c r="G164" s="6">
        <v>0.25070809894692098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4625.8888651999996</v>
      </c>
      <c r="E165" s="6">
        <v>107.3062094</v>
      </c>
      <c r="F165" s="6">
        <v>97.732901186011901</v>
      </c>
      <c r="G165" s="6">
        <v>2.2670988139881101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72680.730102600006</v>
      </c>
      <c r="E166" s="6">
        <v>237.95879199999999</v>
      </c>
      <c r="F166" s="6">
        <v>99.673665564195801</v>
      </c>
      <c r="G166" s="6">
        <v>0.32633443580418198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11800.550603199999</v>
      </c>
      <c r="E167" s="6">
        <v>1094.8961964</v>
      </c>
      <c r="F167" s="6">
        <v>91.509435745693096</v>
      </c>
      <c r="G167" s="6">
        <v>8.4905642543069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25535.728924700001</v>
      </c>
      <c r="E168" s="6">
        <v>297.42001210000001</v>
      </c>
      <c r="F168" s="6">
        <v>98.848688509373602</v>
      </c>
      <c r="G168" s="6">
        <v>1.15131149062636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52524.099553799999</v>
      </c>
      <c r="E169" s="6">
        <v>1435.7824823999999</v>
      </c>
      <c r="F169" s="6">
        <v>97.339166750889504</v>
      </c>
      <c r="G169" s="6">
        <v>2.6608332491104698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81193.485147200001</v>
      </c>
      <c r="E170" s="6">
        <v>500.28875149999999</v>
      </c>
      <c r="F170" s="6">
        <v>99.387604798230598</v>
      </c>
      <c r="G170" s="6">
        <v>0.61239520176942297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53487.352007900001</v>
      </c>
      <c r="E171" s="6">
        <v>2615.7799555000001</v>
      </c>
      <c r="F171" s="6">
        <v>95.337550928161306</v>
      </c>
      <c r="G171" s="6">
        <v>4.6624490718387301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68706.625399299999</v>
      </c>
      <c r="E172" s="6">
        <v>950.35343390000003</v>
      </c>
      <c r="F172" s="6">
        <v>98.635666591030699</v>
      </c>
      <c r="G172" s="6">
        <v>1.36433340896927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32368.276349299998</v>
      </c>
      <c r="E173" s="6">
        <v>392.01252479999999</v>
      </c>
      <c r="F173" s="6">
        <v>98.803391122994896</v>
      </c>
      <c r="G173" s="6">
        <v>1.19660887700512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37589.9626011</v>
      </c>
      <c r="E174" s="6">
        <v>81.604824600000001</v>
      </c>
      <c r="F174" s="6">
        <v>99.783378207554193</v>
      </c>
      <c r="G174" s="6">
        <v>0.216621792445855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96871.530673600006</v>
      </c>
      <c r="E175" s="6">
        <v>1358.6067055000001</v>
      </c>
      <c r="F175" s="6">
        <v>98.616914582683805</v>
      </c>
      <c r="G175" s="6">
        <v>1.3830854173161999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135063.70937249999</v>
      </c>
      <c r="E176" s="6">
        <v>398.65886990000001</v>
      </c>
      <c r="F176" s="6">
        <v>99.705705078781307</v>
      </c>
      <c r="G176" s="6">
        <v>0.29429492121873202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114117.45042389999</v>
      </c>
      <c r="E177" s="6">
        <v>1330.5375326000001</v>
      </c>
      <c r="F177" s="6">
        <v>98.847500457867397</v>
      </c>
      <c r="G177" s="6">
        <v>1.1524995421326301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248201.85758040001</v>
      </c>
      <c r="E178" s="6">
        <v>1434.0007892000001</v>
      </c>
      <c r="F178" s="6">
        <v>99.425562978585802</v>
      </c>
      <c r="G178" s="6">
        <v>0.57443702141415898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21599.9145087</v>
      </c>
      <c r="E179" s="6">
        <v>221.72424459999999</v>
      </c>
      <c r="F179" s="6">
        <v>98.983924868765996</v>
      </c>
      <c r="G179" s="6">
        <v>1.01607513123399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124445.3771656</v>
      </c>
      <c r="E180" s="6">
        <v>509.8847093</v>
      </c>
      <c r="F180" s="6">
        <v>99.591946188060106</v>
      </c>
      <c r="G180" s="6">
        <v>0.40805381193988899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54198.4209749</v>
      </c>
      <c r="E181" s="6">
        <v>892.70514009999999</v>
      </c>
      <c r="F181" s="6">
        <v>98.379584511965604</v>
      </c>
      <c r="G181" s="6">
        <v>1.62041548803436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240667.75618530001</v>
      </c>
      <c r="E182" s="6">
        <v>1514.5203379</v>
      </c>
      <c r="F182" s="6">
        <v>99.374636179144602</v>
      </c>
      <c r="G182" s="6">
        <v>0.62536382085536901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72531.029124699999</v>
      </c>
      <c r="E183" s="6">
        <v>680.89851320000002</v>
      </c>
      <c r="F183" s="6">
        <v>99.069962320118606</v>
      </c>
      <c r="G183" s="6">
        <v>0.93003767988143504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369942.35110919998</v>
      </c>
      <c r="E184" s="6">
        <v>1949.7406583</v>
      </c>
      <c r="F184" s="6">
        <v>99.475724087319705</v>
      </c>
      <c r="G184" s="6">
        <v>0.52427591268032203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7755.9723307000004</v>
      </c>
      <c r="E185" s="6">
        <v>473.65933389999998</v>
      </c>
      <c r="F185" s="6">
        <v>94.244464962660999</v>
      </c>
      <c r="G185" s="6">
        <v>5.7555350373390297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47949.842319800002</v>
      </c>
      <c r="E186" s="6">
        <v>258.07877400000001</v>
      </c>
      <c r="F186" s="6">
        <v>99.464654836499093</v>
      </c>
      <c r="G186" s="6">
        <v>0.53534516350092398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4885.7791183999998</v>
      </c>
      <c r="E187" s="6">
        <v>37.964330099999998</v>
      </c>
      <c r="F187" s="6">
        <v>99.228953935210299</v>
      </c>
      <c r="G187" s="6">
        <v>0.77104606478970195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72274.245757299999</v>
      </c>
      <c r="E188" s="6">
        <v>148.13027289999999</v>
      </c>
      <c r="F188" s="6">
        <v>99.795463389880695</v>
      </c>
      <c r="G188" s="6">
        <v>0.20453661011926699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12315.7380307</v>
      </c>
      <c r="E189" s="6">
        <v>263.6636446</v>
      </c>
      <c r="F189" s="6">
        <v>97.904004885083594</v>
      </c>
      <c r="G189" s="6">
        <v>2.0959951149163998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20246.502546399999</v>
      </c>
      <c r="E190" s="6">
        <v>310.69041559999999</v>
      </c>
      <c r="F190" s="6">
        <v>98.488653503548306</v>
      </c>
      <c r="G190" s="6">
        <v>1.5113464964516901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8088.8595151</v>
      </c>
      <c r="E191" s="6">
        <v>98.7000137</v>
      </c>
      <c r="F191" s="6">
        <v>98.794512414196006</v>
      </c>
      <c r="G191" s="6">
        <v>1.2054875858040399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19967.53529</v>
      </c>
      <c r="E192" s="6">
        <v>62.556185200000002</v>
      </c>
      <c r="F192" s="6">
        <v>99.687688968982201</v>
      </c>
      <c r="G192" s="6">
        <v>0.31231103101777202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16016.0242987</v>
      </c>
      <c r="E193" s="6">
        <v>112.628958</v>
      </c>
      <c r="F193" s="6">
        <v>99.301684051312805</v>
      </c>
      <c r="G193" s="6">
        <v>0.69831594868724001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73501.216442699995</v>
      </c>
      <c r="E194" s="6">
        <v>308.36723439999997</v>
      </c>
      <c r="F194" s="6">
        <v>99.582212472910001</v>
      </c>
      <c r="G194" s="6">
        <v>0.41778752709002698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2594.1677991000001</v>
      </c>
      <c r="E195" s="6">
        <v>37.457542199999999</v>
      </c>
      <c r="F195" s="6">
        <v>98.5766384898279</v>
      </c>
      <c r="G195" s="6">
        <v>1.42336151017212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4963.8050223</v>
      </c>
      <c r="E196" s="6">
        <v>7.7648504000000003</v>
      </c>
      <c r="F196" s="6">
        <v>99.843814919656694</v>
      </c>
      <c r="G196" s="6">
        <v>0.156185080343304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47038.868719799997</v>
      </c>
      <c r="E197" s="6">
        <v>1096.7824387999999</v>
      </c>
      <c r="F197" s="6">
        <v>97.721475845031605</v>
      </c>
      <c r="G197" s="6">
        <v>2.2785241549683399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88035.7214312</v>
      </c>
      <c r="E198" s="6">
        <v>515.981855</v>
      </c>
      <c r="F198" s="6">
        <v>99.417310073266094</v>
      </c>
      <c r="G198" s="6">
        <v>0.58268992673392295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89719.211261899996</v>
      </c>
      <c r="E199" s="6">
        <v>4321.8140352</v>
      </c>
      <c r="F199" s="6">
        <v>95.404331225072994</v>
      </c>
      <c r="G199" s="6">
        <v>4.5956687749269696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109645.2852894</v>
      </c>
      <c r="E200" s="6">
        <v>1984.3980988999999</v>
      </c>
      <c r="F200" s="6">
        <v>98.222338325553295</v>
      </c>
      <c r="G200" s="6">
        <v>1.7776616744467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514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467</v>
      </c>
      <c r="F210" s="5" t="s">
        <v>431</v>
      </c>
      <c r="G210" s="5" t="s">
        <v>468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11989.3702226</v>
      </c>
      <c r="E211" s="6">
        <v>281.58780100000001</v>
      </c>
      <c r="F211" s="6">
        <v>97.705250067203906</v>
      </c>
      <c r="G211" s="6">
        <v>2.2947499327961101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32940.885166799999</v>
      </c>
      <c r="E212" s="6">
        <v>47.733440000000002</v>
      </c>
      <c r="F212" s="6">
        <v>99.855303307577202</v>
      </c>
      <c r="G212" s="6">
        <v>0.14469669242276401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5540.2804738000004</v>
      </c>
      <c r="E213" s="6">
        <v>106.08344649999999</v>
      </c>
      <c r="F213" s="6">
        <v>98.121207771985695</v>
      </c>
      <c r="G213" s="6">
        <v>1.8787922280142999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19585.059142999999</v>
      </c>
      <c r="E214" s="6">
        <v>282.558605</v>
      </c>
      <c r="F214" s="6">
        <v>98.577793228237198</v>
      </c>
      <c r="G214" s="6">
        <v>1.42220677176278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3175.9164681000002</v>
      </c>
      <c r="E215" s="6">
        <v>26.0183198</v>
      </c>
      <c r="F215" s="6">
        <v>99.187418810079393</v>
      </c>
      <c r="G215" s="6">
        <v>0.81258118992061701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19755.711045299999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934.49908760000005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59704.909954499999</v>
      </c>
      <c r="E218" s="6">
        <v>44.216372399999997</v>
      </c>
      <c r="F218" s="6">
        <v>99.925996621008196</v>
      </c>
      <c r="G218" s="6">
        <v>7.4003378991824798E-2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753.37519840000004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17831.424512000001</v>
      </c>
      <c r="E220" s="6">
        <v>10.1118612</v>
      </c>
      <c r="F220" s="6">
        <v>99.943324044586305</v>
      </c>
      <c r="G220" s="6">
        <v>5.66759554137342E-2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4164.3280372999998</v>
      </c>
      <c r="E221" s="6">
        <v>41.662017599999999</v>
      </c>
      <c r="F221" s="6">
        <v>99.0094599117879</v>
      </c>
      <c r="G221" s="6">
        <v>0.99054008821213302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32816.636563300002</v>
      </c>
      <c r="E222" s="6">
        <v>39.087493700000003</v>
      </c>
      <c r="F222" s="6">
        <v>99.881032925549903</v>
      </c>
      <c r="G222" s="6">
        <v>0.118967074450068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2717.8586393999999</v>
      </c>
      <c r="E223" s="6">
        <v>124.67363279999999</v>
      </c>
      <c r="F223" s="6">
        <v>95.613994112949598</v>
      </c>
      <c r="G223" s="6">
        <v>4.3860058870504197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38527.200993400002</v>
      </c>
      <c r="E224" s="6">
        <v>207.03887409999999</v>
      </c>
      <c r="F224" s="6">
        <v>99.465488738624501</v>
      </c>
      <c r="G224" s="6">
        <v>0.53451126137553595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519.76014710000004</v>
      </c>
      <c r="E225" s="6">
        <v>13.757923</v>
      </c>
      <c r="F225" s="6">
        <v>97.421282657320106</v>
      </c>
      <c r="G225" s="6">
        <v>2.5787173426799401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18732.6280649</v>
      </c>
      <c r="E226" s="6">
        <v>21.014880099999999</v>
      </c>
      <c r="F226" s="6">
        <v>99.887942411180404</v>
      </c>
      <c r="G226" s="6">
        <v>0.112057588819579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1228.0609598999999</v>
      </c>
      <c r="E227" s="6">
        <v>34.9676179</v>
      </c>
      <c r="F227" s="6">
        <v>97.231446816436403</v>
      </c>
      <c r="G227" s="6">
        <v>2.7685531835636001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10320.203749300001</v>
      </c>
      <c r="E228" s="6">
        <v>82.729562700000002</v>
      </c>
      <c r="F228" s="6">
        <v>99.204747735866306</v>
      </c>
      <c r="G228" s="6">
        <v>0.79525226413371097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657.33441159999995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21566.746477600002</v>
      </c>
      <c r="E230" s="6">
        <v>25.199340500000002</v>
      </c>
      <c r="F230" s="6">
        <v>99.883292868960098</v>
      </c>
      <c r="G230" s="6">
        <v>0.116707131039927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2823.339876</v>
      </c>
      <c r="E231" s="6">
        <v>113.4044514</v>
      </c>
      <c r="F231" s="6">
        <v>96.138429541110199</v>
      </c>
      <c r="G231" s="6">
        <v>3.8615704588897901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28231.903155600001</v>
      </c>
      <c r="E232" s="6">
        <v>113.4044514</v>
      </c>
      <c r="F232" s="6">
        <v>99.599918078250099</v>
      </c>
      <c r="G232" s="6">
        <v>0.400081921749878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919.76166409999996</v>
      </c>
      <c r="E233" s="6">
        <v>0</v>
      </c>
      <c r="F233" s="6">
        <v>100</v>
      </c>
      <c r="G233" s="6">
        <v>0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16428.930154000001</v>
      </c>
      <c r="E234" s="6">
        <v>0</v>
      </c>
      <c r="F234" s="6">
        <v>100</v>
      </c>
      <c r="G234" s="6">
        <v>0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6920.0499526000003</v>
      </c>
      <c r="E235" s="6">
        <v>54.502209200000003</v>
      </c>
      <c r="F235" s="6">
        <v>99.218556146177903</v>
      </c>
      <c r="G235" s="6">
        <v>0.78144385382206405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29988.221054500002</v>
      </c>
      <c r="E236" s="6">
        <v>236.5661451</v>
      </c>
      <c r="F236" s="6">
        <v>99.217310800113296</v>
      </c>
      <c r="G236" s="6">
        <v>0.78268919988667696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12068.404722900001</v>
      </c>
      <c r="E237" s="6">
        <v>0</v>
      </c>
      <c r="F237" s="6">
        <v>100</v>
      </c>
      <c r="G237" s="6">
        <v>0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51716.087669400004</v>
      </c>
      <c r="E238" s="6">
        <v>129.2117441</v>
      </c>
      <c r="F238" s="6">
        <v>99.7507744278426</v>
      </c>
      <c r="G238" s="6">
        <v>0.24922557215737601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27256.531598500002</v>
      </c>
      <c r="E239" s="6">
        <v>120.99401140000001</v>
      </c>
      <c r="F239" s="6">
        <v>99.558053517604094</v>
      </c>
      <c r="G239" s="6">
        <v>0.44194648239593798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71922.632794799996</v>
      </c>
      <c r="E240" s="6">
        <v>470.58045870000001</v>
      </c>
      <c r="F240" s="6">
        <v>99.349966056828904</v>
      </c>
      <c r="G240" s="6">
        <v>0.65003394317111496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10330.263720200001</v>
      </c>
      <c r="E241" s="6">
        <v>297.43295540000003</v>
      </c>
      <c r="F241" s="6">
        <v>97.201341320900994</v>
      </c>
      <c r="G241" s="6">
        <v>2.7986586790990402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29799.3077634</v>
      </c>
      <c r="E242" s="6">
        <v>381.78247390000001</v>
      </c>
      <c r="F242" s="6">
        <v>98.735027558984001</v>
      </c>
      <c r="G242" s="6">
        <v>1.26497244101595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8424.8020928000005</v>
      </c>
      <c r="E243" s="6">
        <v>116.12787609999999</v>
      </c>
      <c r="F243" s="6">
        <v>98.640336865858202</v>
      </c>
      <c r="G243" s="6">
        <v>1.35966313414178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38470.926835999999</v>
      </c>
      <c r="E244" s="6">
        <v>54.487285399999998</v>
      </c>
      <c r="F244" s="6">
        <v>99.858567943674004</v>
      </c>
      <c r="G244" s="6">
        <v>0.14143205632599201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17555.153128800001</v>
      </c>
      <c r="E245" s="6">
        <v>886.95864600000004</v>
      </c>
      <c r="F245" s="6">
        <v>95.190579816287794</v>
      </c>
      <c r="G245" s="6">
        <v>4.8094201837122297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14926.6368865</v>
      </c>
      <c r="E246" s="6">
        <v>269.1149236</v>
      </c>
      <c r="F246" s="6">
        <v>98.229012114944297</v>
      </c>
      <c r="G246" s="6">
        <v>1.7709878850556799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4117.0884402000002</v>
      </c>
      <c r="E247" s="6">
        <v>22.251819999999999</v>
      </c>
      <c r="F247" s="6">
        <v>99.462430759463004</v>
      </c>
      <c r="G247" s="6">
        <v>0.53756924053701405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11490.1210594</v>
      </c>
      <c r="E248" s="6">
        <v>68.498649499999999</v>
      </c>
      <c r="F248" s="6">
        <v>99.407380368719501</v>
      </c>
      <c r="G248" s="6">
        <v>0.59261963128051398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10095.0425375</v>
      </c>
      <c r="E249" s="6">
        <v>284.69191030000002</v>
      </c>
      <c r="F249" s="6">
        <v>97.257233200601405</v>
      </c>
      <c r="G249" s="6">
        <v>2.7427667993986198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16528.030122299999</v>
      </c>
      <c r="E250" s="6">
        <v>0</v>
      </c>
      <c r="F250" s="6">
        <v>100</v>
      </c>
      <c r="G250" s="6">
        <v>0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1988.3000503999999</v>
      </c>
      <c r="E251" s="6">
        <v>56.888461599999999</v>
      </c>
      <c r="F251" s="6">
        <v>97.218424547849196</v>
      </c>
      <c r="G251" s="6">
        <v>2.7815754521507898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7320.8127662999996</v>
      </c>
      <c r="E252" s="6">
        <v>19.695642100000001</v>
      </c>
      <c r="F252" s="6">
        <v>99.731685586280904</v>
      </c>
      <c r="G252" s="6">
        <v>0.26831441371910397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5205.8194217999999</v>
      </c>
      <c r="E253" s="6">
        <v>49.628695200000003</v>
      </c>
      <c r="F253" s="6">
        <v>99.055671484236299</v>
      </c>
      <c r="G253" s="6">
        <v>0.94432851576374899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13247.6868713</v>
      </c>
      <c r="E254" s="6">
        <v>0</v>
      </c>
      <c r="F254" s="6">
        <v>100</v>
      </c>
      <c r="G254" s="6">
        <v>0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5627.0586944999995</v>
      </c>
      <c r="E255" s="6">
        <v>113.99525199999999</v>
      </c>
      <c r="F255" s="6">
        <v>98.014384587528596</v>
      </c>
      <c r="G255" s="6">
        <v>1.9856154124713701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11747.4857441</v>
      </c>
      <c r="E256" s="6">
        <v>230.23385719999999</v>
      </c>
      <c r="F256" s="6">
        <v>98.077815603773104</v>
      </c>
      <c r="G256" s="6">
        <v>1.9221843962269001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6100.5594646999998</v>
      </c>
      <c r="E257" s="6">
        <v>41.8115521</v>
      </c>
      <c r="F257" s="6">
        <v>99.319292957301997</v>
      </c>
      <c r="G257" s="6">
        <v>0.68070704269802695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12646.7225237</v>
      </c>
      <c r="E258" s="6">
        <v>42.860543100000001</v>
      </c>
      <c r="F258" s="6">
        <v>99.662238366112007</v>
      </c>
      <c r="G258" s="6">
        <v>0.337761633888011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11072.7223971</v>
      </c>
      <c r="E259" s="6">
        <v>128.61633889999999</v>
      </c>
      <c r="F259" s="6">
        <v>98.8517770783358</v>
      </c>
      <c r="G259" s="6">
        <v>1.1482229216641699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23458.199832499999</v>
      </c>
      <c r="E260" s="6">
        <v>30.679123400000002</v>
      </c>
      <c r="F260" s="6">
        <v>99.869388728778404</v>
      </c>
      <c r="G260" s="6">
        <v>0.130611271221584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6165.7283301999996</v>
      </c>
      <c r="E261" s="6">
        <v>0</v>
      </c>
      <c r="F261" s="6">
        <v>100</v>
      </c>
      <c r="G261" s="6">
        <v>0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30804.198017800001</v>
      </c>
      <c r="E262" s="6">
        <v>99.326353499999996</v>
      </c>
      <c r="F262" s="6">
        <v>99.678592149210502</v>
      </c>
      <c r="G262" s="6">
        <v>0.32140785078948497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2762.5178190000001</v>
      </c>
      <c r="E263" s="6">
        <v>49.867930999999999</v>
      </c>
      <c r="F263" s="6">
        <v>98.226845979432198</v>
      </c>
      <c r="G263" s="6">
        <v>1.7731540205677701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17921.1601233</v>
      </c>
      <c r="E264" s="6">
        <v>77.022303300000004</v>
      </c>
      <c r="F264" s="6">
        <v>99.572055102707694</v>
      </c>
      <c r="G264" s="6">
        <v>0.42794489729233198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23680.0161482</v>
      </c>
      <c r="E265" s="6">
        <v>215.49530480000001</v>
      </c>
      <c r="F265" s="6">
        <v>99.098176637801402</v>
      </c>
      <c r="G265" s="6">
        <v>0.90182336219861603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31524.786016900001</v>
      </c>
      <c r="E266" s="6">
        <v>61.190724299999999</v>
      </c>
      <c r="F266" s="6">
        <v>99.806272496173307</v>
      </c>
      <c r="G266" s="6">
        <v>0.193727503826672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5935.525842</v>
      </c>
      <c r="E267" s="6">
        <v>51.856751699999997</v>
      </c>
      <c r="F267" s="6">
        <v>99.133899481309797</v>
      </c>
      <c r="G267" s="6">
        <v>0.86610051869015903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19123.3822258</v>
      </c>
      <c r="E268" s="6">
        <v>117.9897974</v>
      </c>
      <c r="F268" s="6">
        <v>99.386791143283702</v>
      </c>
      <c r="G268" s="6">
        <v>0.61320885671632697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4409.1930064999997</v>
      </c>
      <c r="E269" s="6">
        <v>74.602249099999995</v>
      </c>
      <c r="F269" s="6">
        <v>98.336180738698403</v>
      </c>
      <c r="G269" s="6">
        <v>1.6638192613016001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26437.679145900001</v>
      </c>
      <c r="E270" s="6">
        <v>76.4067024</v>
      </c>
      <c r="F270" s="6">
        <v>99.711825997557796</v>
      </c>
      <c r="G270" s="6">
        <v>0.28817400244217301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10442.189517500001</v>
      </c>
      <c r="E271" s="6">
        <v>239.5973558</v>
      </c>
      <c r="F271" s="6">
        <v>97.756954350035798</v>
      </c>
      <c r="G271" s="6">
        <v>2.2430456499641802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19963.2335528</v>
      </c>
      <c r="E272" s="6">
        <v>245.59232119999999</v>
      </c>
      <c r="F272" s="6">
        <v>98.784727412016693</v>
      </c>
      <c r="G272" s="6">
        <v>1.2152725879833099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6134.2511218999998</v>
      </c>
      <c r="E273" s="6">
        <v>37.945376199999998</v>
      </c>
      <c r="F273" s="6">
        <v>99.385220865672693</v>
      </c>
      <c r="G273" s="6">
        <v>0.61477913432731401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27705.002096200002</v>
      </c>
      <c r="E274" s="6">
        <v>18.7488624</v>
      </c>
      <c r="F274" s="6">
        <v>99.932372562327501</v>
      </c>
      <c r="G274" s="6">
        <v>6.76274376724771E-2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14388.949573899999</v>
      </c>
      <c r="E275" s="6">
        <v>61.0028766</v>
      </c>
      <c r="F275" s="6">
        <v>99.577833374822703</v>
      </c>
      <c r="G275" s="6">
        <v>0.42216662517729697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33185.114323100002</v>
      </c>
      <c r="E276" s="6">
        <v>497.16712760000001</v>
      </c>
      <c r="F276" s="6">
        <v>98.523950557423802</v>
      </c>
      <c r="G276" s="6">
        <v>1.4760494425761901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3557.323711</v>
      </c>
      <c r="E277" s="6">
        <v>40.4272779</v>
      </c>
      <c r="F277" s="6">
        <v>98.876318065793598</v>
      </c>
      <c r="G277" s="6">
        <v>1.12368193420636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7832.9165541000002</v>
      </c>
      <c r="E278" s="6">
        <v>61.026823200000003</v>
      </c>
      <c r="F278" s="6">
        <v>99.226915873560898</v>
      </c>
      <c r="G278" s="6">
        <v>0.77308412643913904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14683.9458393</v>
      </c>
      <c r="E279" s="6">
        <v>129.85414940000001</v>
      </c>
      <c r="F279" s="6">
        <v>99.123424445455896</v>
      </c>
      <c r="G279" s="6">
        <v>0.87657555454409397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18157.555903500001</v>
      </c>
      <c r="E280" s="6">
        <v>44.952253900000002</v>
      </c>
      <c r="F280" s="6">
        <v>99.753043627222695</v>
      </c>
      <c r="G280" s="6">
        <v>0.24695637277726101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6072.869608</v>
      </c>
      <c r="E281" s="6">
        <v>112.02595669999999</v>
      </c>
      <c r="F281" s="6">
        <v>98.188717084579693</v>
      </c>
      <c r="G281" s="6">
        <v>1.81128291542032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20091.141175500001</v>
      </c>
      <c r="E282" s="6">
        <v>117.7229245</v>
      </c>
      <c r="F282" s="6">
        <v>99.417468869514494</v>
      </c>
      <c r="G282" s="6">
        <v>0.58253113048545901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3116.1683822</v>
      </c>
      <c r="E283" s="6">
        <v>522.48101389999999</v>
      </c>
      <c r="F283" s="6">
        <v>85.640798081287798</v>
      </c>
      <c r="G283" s="6">
        <v>14.3592019187122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2869.8673279</v>
      </c>
      <c r="E284" s="6">
        <v>253.71792970000001</v>
      </c>
      <c r="F284" s="6">
        <v>91.877348982785804</v>
      </c>
      <c r="G284" s="6">
        <v>8.1226510172142294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8222.9056290000008</v>
      </c>
      <c r="E285" s="6">
        <v>154.87648780000001</v>
      </c>
      <c r="F285" s="6">
        <v>98.1513426150171</v>
      </c>
      <c r="G285" s="6">
        <v>1.8486573849829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9849.3600724999997</v>
      </c>
      <c r="E286" s="6">
        <v>101.0375973</v>
      </c>
      <c r="F286" s="6">
        <v>98.984587343612901</v>
      </c>
      <c r="G286" s="6">
        <v>1.01541265638714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11730.256983400001</v>
      </c>
      <c r="E287" s="6">
        <v>521.3991671</v>
      </c>
      <c r="F287" s="6">
        <v>95.744255628013804</v>
      </c>
      <c r="G287" s="6">
        <v>4.2557443719861601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26134.0374538</v>
      </c>
      <c r="E288" s="6">
        <v>310.38160620000002</v>
      </c>
      <c r="F288" s="6">
        <v>98.826286917115596</v>
      </c>
      <c r="G288" s="6">
        <v>1.17371308288442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10807.1642885</v>
      </c>
      <c r="E289" s="6">
        <v>242.26174979999999</v>
      </c>
      <c r="F289" s="6">
        <v>97.807472089859999</v>
      </c>
      <c r="G289" s="6">
        <v>2.19252791013996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15346.4372011</v>
      </c>
      <c r="E290" s="6">
        <v>73.883528100000007</v>
      </c>
      <c r="F290" s="6">
        <v>99.520869057151998</v>
      </c>
      <c r="G290" s="6">
        <v>0.47913094284799002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18415.543321100002</v>
      </c>
      <c r="E291" s="6">
        <v>357.28322700000001</v>
      </c>
      <c r="F291" s="6">
        <v>98.096806434105403</v>
      </c>
      <c r="G291" s="6">
        <v>1.9031935658946399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23939.173928200002</v>
      </c>
      <c r="E292" s="6">
        <v>80.743635100000006</v>
      </c>
      <c r="F292" s="6">
        <v>99.663847159811397</v>
      </c>
      <c r="G292" s="6">
        <v>0.33615284018862801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11196.6804655</v>
      </c>
      <c r="E293" s="6">
        <v>253.80340949999999</v>
      </c>
      <c r="F293" s="6">
        <v>97.783470006414902</v>
      </c>
      <c r="G293" s="6">
        <v>2.2165299935850999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20365.316816899998</v>
      </c>
      <c r="E294" s="6">
        <v>335.1139599</v>
      </c>
      <c r="F294" s="6">
        <v>98.381125670700598</v>
      </c>
      <c r="G294" s="6">
        <v>1.6188743292993599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8688.2602010999999</v>
      </c>
      <c r="E295" s="6">
        <v>176.51722000000001</v>
      </c>
      <c r="F295" s="6">
        <v>98.008780010879306</v>
      </c>
      <c r="G295" s="6">
        <v>1.9912199891206801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6065.1765842000004</v>
      </c>
      <c r="E296" s="6">
        <v>20.414100300000001</v>
      </c>
      <c r="F296" s="6">
        <v>99.664550224319299</v>
      </c>
      <c r="G296" s="6">
        <v>0.33544977568068601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7743.0159524999999</v>
      </c>
      <c r="E297" s="6">
        <v>133.4114864</v>
      </c>
      <c r="F297" s="6">
        <v>98.306192909984702</v>
      </c>
      <c r="G297" s="6">
        <v>1.6938070900153199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19173.491725899999</v>
      </c>
      <c r="E298" s="6">
        <v>64.447366200000005</v>
      </c>
      <c r="F298" s="6">
        <v>99.664998595268102</v>
      </c>
      <c r="G298" s="6">
        <v>0.335001404731888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10460.1628203</v>
      </c>
      <c r="E299" s="6">
        <v>229.15793590000001</v>
      </c>
      <c r="F299" s="6">
        <v>97.856197403683595</v>
      </c>
      <c r="G299" s="6">
        <v>2.14380259631637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11640.3121302</v>
      </c>
      <c r="E300" s="6">
        <v>67.069319300000004</v>
      </c>
      <c r="F300" s="6">
        <v>99.427119381141694</v>
      </c>
      <c r="G300" s="6">
        <v>0.57288061885832198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25785.113587100001</v>
      </c>
      <c r="E301" s="6">
        <v>1720.1635156</v>
      </c>
      <c r="F301" s="6">
        <v>93.746060040852498</v>
      </c>
      <c r="G301" s="6">
        <v>6.2539399591474902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26001.0731203</v>
      </c>
      <c r="E302" s="6">
        <v>737.79428989999997</v>
      </c>
      <c r="F302" s="6">
        <v>97.240742180356705</v>
      </c>
      <c r="G302" s="6">
        <v>2.75925781964331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22175.461808</v>
      </c>
      <c r="E303" s="6">
        <v>676.59165680000001</v>
      </c>
      <c r="F303" s="6">
        <v>97.039252258698895</v>
      </c>
      <c r="G303" s="6">
        <v>2.96074774130116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29513.272354199999</v>
      </c>
      <c r="E304" s="6">
        <v>646.52598980000005</v>
      </c>
      <c r="F304" s="6">
        <v>97.856331854657</v>
      </c>
      <c r="G304" s="6">
        <v>2.14366814534295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15972.386249900001</v>
      </c>
      <c r="E305" s="6">
        <v>411.28273910000001</v>
      </c>
      <c r="F305" s="6">
        <v>97.489678658814896</v>
      </c>
      <c r="G305" s="6">
        <v>2.5103213411851502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13339.2289485</v>
      </c>
      <c r="E306" s="6">
        <v>321.0729154</v>
      </c>
      <c r="F306" s="6">
        <v>97.649591358969204</v>
      </c>
      <c r="G306" s="6">
        <v>2.3504086410308198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19750.920770799999</v>
      </c>
      <c r="E307" s="6">
        <v>266.406477</v>
      </c>
      <c r="F307" s="6">
        <v>98.669120638824197</v>
      </c>
      <c r="G307" s="6">
        <v>1.33087936117585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70728.994684399993</v>
      </c>
      <c r="E308" s="6">
        <v>911.5476347</v>
      </c>
      <c r="F308" s="6">
        <v>98.727609248629406</v>
      </c>
      <c r="G308" s="6">
        <v>1.2723907513706401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3134.3321168000002</v>
      </c>
      <c r="E309" s="6">
        <v>0</v>
      </c>
      <c r="F309" s="6">
        <v>100</v>
      </c>
      <c r="G309" s="6">
        <v>0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28460.185015700001</v>
      </c>
      <c r="E310" s="6">
        <v>81.450594699999996</v>
      </c>
      <c r="F310" s="6">
        <v>99.714625343088898</v>
      </c>
      <c r="G310" s="6">
        <v>0.28537465691111602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10957.810494200001</v>
      </c>
      <c r="E311" s="6">
        <v>86.458735700000005</v>
      </c>
      <c r="F311" s="6">
        <v>99.217162005921296</v>
      </c>
      <c r="G311" s="6">
        <v>0.78283799407869803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47799.933317499999</v>
      </c>
      <c r="E312" s="6">
        <v>378.4292744</v>
      </c>
      <c r="F312" s="6">
        <v>99.214524417100804</v>
      </c>
      <c r="G312" s="6">
        <v>0.78547558289916597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9706.3737029999993</v>
      </c>
      <c r="E313" s="6">
        <v>302.26183049999997</v>
      </c>
      <c r="F313" s="6">
        <v>96.979989635067696</v>
      </c>
      <c r="G313" s="6">
        <v>3.0200103649323302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37884.571443699999</v>
      </c>
      <c r="E314" s="6">
        <v>327.04549530000003</v>
      </c>
      <c r="F314" s="6">
        <v>99.144120240129894</v>
      </c>
      <c r="G314" s="6">
        <v>0.855879759870111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9566.4624839000007</v>
      </c>
      <c r="E315" s="6">
        <v>145.75304159999999</v>
      </c>
      <c r="F315" s="6">
        <v>98.499281227673407</v>
      </c>
      <c r="G315" s="6">
        <v>1.50071877232663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39595.039413600003</v>
      </c>
      <c r="E316" s="6">
        <v>355.35324900000001</v>
      </c>
      <c r="F316" s="6">
        <v>99.110513751388794</v>
      </c>
      <c r="G316" s="6">
        <v>0.88948624861118797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4023.8931613</v>
      </c>
      <c r="E317" s="6">
        <v>68.202514600000001</v>
      </c>
      <c r="F317" s="6">
        <v>98.333310850924804</v>
      </c>
      <c r="G317" s="6">
        <v>1.6666891490751801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7427.3576807999998</v>
      </c>
      <c r="E318" s="6">
        <v>37.530597899999997</v>
      </c>
      <c r="F318" s="6">
        <v>99.497238317590202</v>
      </c>
      <c r="G318" s="6">
        <v>0.50276168240974495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5587.6148160000002</v>
      </c>
      <c r="E319" s="6">
        <v>0</v>
      </c>
      <c r="F319" s="6">
        <v>100</v>
      </c>
      <c r="G319" s="6">
        <v>0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16605.948677100001</v>
      </c>
      <c r="E320" s="6">
        <v>96.171212400000002</v>
      </c>
      <c r="F320" s="6">
        <v>99.424197568714305</v>
      </c>
      <c r="G320" s="6">
        <v>0.57580243128573905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1843.8463489999999</v>
      </c>
      <c r="E321" s="6">
        <v>0</v>
      </c>
      <c r="F321" s="6">
        <v>100</v>
      </c>
      <c r="G321" s="6">
        <v>0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8244.0468643999993</v>
      </c>
      <c r="E322" s="6">
        <v>0</v>
      </c>
      <c r="F322" s="6">
        <v>100</v>
      </c>
      <c r="G322" s="6">
        <v>0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16712.672823500001</v>
      </c>
      <c r="E323" s="6">
        <v>52.334741399999999</v>
      </c>
      <c r="F323" s="6">
        <v>99.687833475783407</v>
      </c>
      <c r="G323" s="6">
        <v>0.31216652421661001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25835.181972499999</v>
      </c>
      <c r="E324" s="6">
        <v>68.217460599999995</v>
      </c>
      <c r="F324" s="6">
        <v>99.736646686948603</v>
      </c>
      <c r="G324" s="6">
        <v>0.26335331305137499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10891.220273299999</v>
      </c>
      <c r="E325" s="6">
        <v>171.58027609999999</v>
      </c>
      <c r="F325" s="6">
        <v>98.4490339915845</v>
      </c>
      <c r="G325" s="6">
        <v>1.5509660084155299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8121.6528338999997</v>
      </c>
      <c r="E326" s="6">
        <v>11.6340638</v>
      </c>
      <c r="F326" s="6">
        <v>99.856957415294303</v>
      </c>
      <c r="G326" s="6">
        <v>0.143042584705699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7457.2995393000001</v>
      </c>
      <c r="E327" s="6">
        <v>41.7761566</v>
      </c>
      <c r="F327" s="6">
        <v>99.442915923320498</v>
      </c>
      <c r="G327" s="6">
        <v>0.55708407667948301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13783.0782218</v>
      </c>
      <c r="E328" s="6">
        <v>85.3653434</v>
      </c>
      <c r="F328" s="6">
        <v>99.384463418705394</v>
      </c>
      <c r="G328" s="6">
        <v>0.615536581294578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27080.766540000001</v>
      </c>
      <c r="E329" s="6">
        <v>651.69850080000003</v>
      </c>
      <c r="F329" s="6">
        <v>97.650052024437002</v>
      </c>
      <c r="G329" s="6">
        <v>2.3499479755630102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17004.306783200002</v>
      </c>
      <c r="E330" s="6">
        <v>414.85891880000003</v>
      </c>
      <c r="F330" s="6">
        <v>97.618376643880396</v>
      </c>
      <c r="G330" s="6">
        <v>2.3816233561195599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3149.5025856000002</v>
      </c>
      <c r="E331" s="6">
        <v>0</v>
      </c>
      <c r="F331" s="6">
        <v>100</v>
      </c>
      <c r="G331" s="6">
        <v>0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6117.8815244999996</v>
      </c>
      <c r="E332" s="6">
        <v>16.009989000000001</v>
      </c>
      <c r="F332" s="6">
        <v>99.738991324434707</v>
      </c>
      <c r="G332" s="6">
        <v>0.26100867556532098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22251.475707099999</v>
      </c>
      <c r="E333" s="6">
        <v>546.62809140000002</v>
      </c>
      <c r="F333" s="6">
        <v>97.602308962923601</v>
      </c>
      <c r="G333" s="6">
        <v>2.3976910370763602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39935.763062899998</v>
      </c>
      <c r="E334" s="6">
        <v>220.05312129999999</v>
      </c>
      <c r="F334" s="6">
        <v>99.452001871184507</v>
      </c>
      <c r="G334" s="6">
        <v>0.54799812881548104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37943.544448300003</v>
      </c>
      <c r="E335" s="6">
        <v>484.2476623</v>
      </c>
      <c r="F335" s="6">
        <v>98.739850416317793</v>
      </c>
      <c r="G335" s="6">
        <v>1.2601495836822301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40281.662373400002</v>
      </c>
      <c r="E336" s="6">
        <v>117.5789254</v>
      </c>
      <c r="F336" s="6">
        <v>99.708957590241994</v>
      </c>
      <c r="G336" s="6">
        <v>0.29104240975805801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19279.920493699999</v>
      </c>
      <c r="E337" s="6">
        <v>105.39205920000001</v>
      </c>
      <c r="F337" s="6">
        <v>99.456330358809495</v>
      </c>
      <c r="G337" s="6">
        <v>0.54366964119045702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26374.007257199999</v>
      </c>
      <c r="E338" s="6">
        <v>0</v>
      </c>
      <c r="F338" s="6">
        <v>100</v>
      </c>
      <c r="G338" s="6">
        <v>0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13839.2663135</v>
      </c>
      <c r="E339" s="6">
        <v>181.9116147</v>
      </c>
      <c r="F339" s="6">
        <v>98.702593921626701</v>
      </c>
      <c r="G339" s="6">
        <v>1.2974060783732799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20639.360124899998</v>
      </c>
      <c r="E340" s="6">
        <v>0</v>
      </c>
      <c r="F340" s="6">
        <v>100</v>
      </c>
      <c r="G340" s="6">
        <v>0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2078.9916770999998</v>
      </c>
      <c r="E341" s="6">
        <v>107.3062094</v>
      </c>
      <c r="F341" s="6">
        <v>95.091876085935198</v>
      </c>
      <c r="G341" s="6">
        <v>4.9081239140648103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3465.5433681</v>
      </c>
      <c r="E342" s="6">
        <v>94.646360599999994</v>
      </c>
      <c r="F342" s="6">
        <v>97.341536046884798</v>
      </c>
      <c r="G342" s="6">
        <v>2.6584639531152199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1123.0793919</v>
      </c>
      <c r="E343" s="6">
        <v>11.724278099999999</v>
      </c>
      <c r="F343" s="6">
        <v>98.966845242930901</v>
      </c>
      <c r="G343" s="6">
        <v>1.03315475706912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3742.8597110999999</v>
      </c>
      <c r="E344" s="6">
        <v>18.113144200000001</v>
      </c>
      <c r="F344" s="6">
        <v>99.518392051820499</v>
      </c>
      <c r="G344" s="6">
        <v>0.481607948179546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2594.1677991000001</v>
      </c>
      <c r="E345" s="6">
        <v>37.457542199999999</v>
      </c>
      <c r="F345" s="6">
        <v>98.5766384898279</v>
      </c>
      <c r="G345" s="6">
        <v>1.42336151017212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4963.8050223</v>
      </c>
      <c r="E346" s="6">
        <v>7.7648504000000003</v>
      </c>
      <c r="F346" s="6">
        <v>99.843814919656694</v>
      </c>
      <c r="G346" s="6">
        <v>0.156185080343304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2648.9060681999999</v>
      </c>
      <c r="E347" s="6">
        <v>138.7880428</v>
      </c>
      <c r="F347" s="6">
        <v>95.021403451248304</v>
      </c>
      <c r="G347" s="6">
        <v>4.9785965487516899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4759.2741499000003</v>
      </c>
      <c r="E348" s="6">
        <v>60.665338499999997</v>
      </c>
      <c r="F348" s="6">
        <v>98.741367217451597</v>
      </c>
      <c r="G348" s="6">
        <v>1.25863278254844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6318.5454996999997</v>
      </c>
      <c r="E349" s="6">
        <v>902.58441170000003</v>
      </c>
      <c r="F349" s="6">
        <v>87.500786957521797</v>
      </c>
      <c r="G349" s="6">
        <v>12.4992130424782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6370.8764269000003</v>
      </c>
      <c r="E350" s="6">
        <v>163.4369178</v>
      </c>
      <c r="F350" s="6">
        <v>97.498789709364601</v>
      </c>
      <c r="G350" s="6">
        <v>2.5012102906354201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3349.2066218999998</v>
      </c>
      <c r="E351" s="6">
        <v>62.016553500000001</v>
      </c>
      <c r="F351" s="6">
        <v>98.181984868441603</v>
      </c>
      <c r="G351" s="6">
        <v>1.8180151315584301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14561.6915412</v>
      </c>
      <c r="E352" s="6">
        <v>36.948481899999997</v>
      </c>
      <c r="F352" s="6">
        <v>99.746904630557793</v>
      </c>
      <c r="G352" s="6">
        <v>0.25309536944218802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2230.7303556000002</v>
      </c>
      <c r="E353" s="6">
        <v>26.6290117</v>
      </c>
      <c r="F353" s="6">
        <v>98.820346813814993</v>
      </c>
      <c r="G353" s="6">
        <v>1.1796531861849999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17445.046263600001</v>
      </c>
      <c r="E354" s="6">
        <v>0</v>
      </c>
      <c r="F354" s="6">
        <v>100</v>
      </c>
      <c r="G354" s="6">
        <v>0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1228.2752608999999</v>
      </c>
      <c r="E355" s="6">
        <v>11.3353184</v>
      </c>
      <c r="F355" s="6">
        <v>99.085574244905104</v>
      </c>
      <c r="G355" s="6">
        <v>0.914425755094877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14249.970735000001</v>
      </c>
      <c r="E356" s="6">
        <v>88.343475799999993</v>
      </c>
      <c r="F356" s="6">
        <v>99.3838642778978</v>
      </c>
      <c r="G356" s="6">
        <v>0.616135722102235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6688.6793361999999</v>
      </c>
      <c r="E357" s="6">
        <v>149.6683926</v>
      </c>
      <c r="F357" s="6">
        <v>97.811336911551507</v>
      </c>
      <c r="G357" s="6">
        <v>2.1886630884484699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8499.0168023000006</v>
      </c>
      <c r="E358" s="6">
        <v>80.456558400000006</v>
      </c>
      <c r="F358" s="6">
        <v>99.062220313328893</v>
      </c>
      <c r="G358" s="6">
        <v>0.93777968667106604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854.89389949999997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12602.5672364</v>
      </c>
      <c r="E360" s="6">
        <v>24.808693999999999</v>
      </c>
      <c r="F360" s="6">
        <v>99.803532466786905</v>
      </c>
      <c r="G360" s="6">
        <v>0.19646753321308699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175.36428889999999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10689.278654399999</v>
      </c>
      <c r="E362" s="6">
        <v>0</v>
      </c>
      <c r="F362" s="6">
        <v>100</v>
      </c>
      <c r="G362" s="6">
        <v>0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566.95851570000002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18516.405249300002</v>
      </c>
      <c r="E364" s="6">
        <v>14.789456599999999</v>
      </c>
      <c r="F364" s="6">
        <v>99.920191564361005</v>
      </c>
      <c r="G364" s="6">
        <v>7.9808435639021694E-2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499.13830430000002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19460.828038200001</v>
      </c>
      <c r="E366" s="6">
        <v>0</v>
      </c>
      <c r="F366" s="6">
        <v>100</v>
      </c>
      <c r="G366" s="6">
        <v>0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719.92098950000002</v>
      </c>
      <c r="E367" s="6">
        <v>0</v>
      </c>
      <c r="F367" s="6">
        <v>100</v>
      </c>
      <c r="G367" s="6">
        <v>0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16673.817561299998</v>
      </c>
      <c r="E368" s="6">
        <v>0</v>
      </c>
      <c r="F368" s="6">
        <v>100</v>
      </c>
      <c r="G368" s="6">
        <v>0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972.13799349999999</v>
      </c>
      <c r="E369" s="6">
        <v>0</v>
      </c>
      <c r="F369" s="6">
        <v>100</v>
      </c>
      <c r="G369" s="6">
        <v>0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3642.0616120999998</v>
      </c>
      <c r="E370" s="6">
        <v>7.6412753000000002</v>
      </c>
      <c r="F370" s="6">
        <v>99.790632949153704</v>
      </c>
      <c r="G370" s="6">
        <v>0.20936705084625501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11607.559093399999</v>
      </c>
      <c r="E371" s="6">
        <v>0</v>
      </c>
      <c r="F371" s="6">
        <v>100</v>
      </c>
      <c r="G371" s="6">
        <v>0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61804.680262100002</v>
      </c>
      <c r="E372" s="6">
        <v>0</v>
      </c>
      <c r="F372" s="6">
        <v>100</v>
      </c>
      <c r="G372" s="6">
        <v>0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253.40993599999999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42696.452260700004</v>
      </c>
      <c r="E374" s="6">
        <v>87.554134000000005</v>
      </c>
      <c r="F374" s="6">
        <v>99.795357795171697</v>
      </c>
      <c r="G374" s="6">
        <v>0.204642204828312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1241.5050028000001</v>
      </c>
      <c r="E375" s="6">
        <v>0</v>
      </c>
      <c r="F375" s="6">
        <v>100</v>
      </c>
      <c r="G375" s="6">
        <v>0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12598.492640500001</v>
      </c>
      <c r="E376" s="6">
        <v>43.352795200000003</v>
      </c>
      <c r="F376" s="6">
        <v>99.657069093112199</v>
      </c>
      <c r="G376" s="6">
        <v>0.34293090688779998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1652.7892569999999</v>
      </c>
      <c r="E377" s="6">
        <v>0</v>
      </c>
      <c r="F377" s="6">
        <v>100</v>
      </c>
      <c r="G377" s="6">
        <v>0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19270.5905518</v>
      </c>
      <c r="E378" s="6">
        <v>32.655780999999998</v>
      </c>
      <c r="F378" s="6">
        <v>99.830827517625806</v>
      </c>
      <c r="G378" s="6">
        <v>0.16917248237417701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3178.7047489000001</v>
      </c>
      <c r="E379" s="6">
        <v>376.6751625</v>
      </c>
      <c r="F379" s="6">
        <v>89.405487686640001</v>
      </c>
      <c r="G379" s="6">
        <v>10.594512313359999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23067.947029300001</v>
      </c>
      <c r="E380" s="6">
        <v>138.40072939999999</v>
      </c>
      <c r="F380" s="6">
        <v>99.403608310798901</v>
      </c>
      <c r="G380" s="6">
        <v>0.59639168920113195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396.51531349999999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17287.3828679</v>
      </c>
      <c r="E382" s="6">
        <v>34.978103099999998</v>
      </c>
      <c r="F382" s="6">
        <v>99.798075428871599</v>
      </c>
      <c r="G382" s="6">
        <v>0.20192457112837101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1152.2523074999999</v>
      </c>
      <c r="E383" s="6">
        <v>10.9042753</v>
      </c>
      <c r="F383" s="6">
        <v>99.062527310488903</v>
      </c>
      <c r="G383" s="6">
        <v>0.937472689511051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5652.4760758000002</v>
      </c>
      <c r="E384" s="6">
        <v>14.0287802</v>
      </c>
      <c r="F384" s="6">
        <v>99.752426221162693</v>
      </c>
      <c r="G384" s="6">
        <v>0.24757377883733001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3752.6509018000002</v>
      </c>
      <c r="E385" s="6">
        <v>35.921533199999999</v>
      </c>
      <c r="F385" s="6">
        <v>99.051845152328497</v>
      </c>
      <c r="G385" s="6">
        <v>0.94815484767153502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24622.549142399999</v>
      </c>
      <c r="E386" s="6">
        <v>47.117793800000001</v>
      </c>
      <c r="F386" s="6">
        <v>99.809005148217594</v>
      </c>
      <c r="G386" s="6">
        <v>0.19099485178237199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14287.414243200001</v>
      </c>
      <c r="E387" s="6">
        <v>1044.6542111000001</v>
      </c>
      <c r="F387" s="6">
        <v>93.186475691693005</v>
      </c>
      <c r="G387" s="6">
        <v>6.8135243083069996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9583.4778518000003</v>
      </c>
      <c r="E388" s="6">
        <v>233.23611890000001</v>
      </c>
      <c r="F388" s="6">
        <v>97.624091731753197</v>
      </c>
      <c r="G388" s="6">
        <v>2.3759082682467998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6471.5455959000001</v>
      </c>
      <c r="E389" s="6">
        <v>437.55809399999998</v>
      </c>
      <c r="F389" s="6">
        <v>93.666934038931302</v>
      </c>
      <c r="G389" s="6">
        <v>6.3330659610687201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11948.789474499999</v>
      </c>
      <c r="E390" s="6">
        <v>47.541790300000002</v>
      </c>
      <c r="F390" s="6">
        <v>99.603697253346994</v>
      </c>
      <c r="G390" s="6">
        <v>0.39630274665304199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635.92623800000001</v>
      </c>
      <c r="E391" s="6">
        <v>7.7686884000000003</v>
      </c>
      <c r="F391" s="6">
        <v>98.793110201528506</v>
      </c>
      <c r="G391" s="6">
        <v>1.2068897984714599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6165.9805452999999</v>
      </c>
      <c r="E392" s="6">
        <v>6.0401933999999997</v>
      </c>
      <c r="F392" s="6">
        <v>99.902135886191601</v>
      </c>
      <c r="G392" s="6">
        <v>9.7864113808409398E-2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1710.0196433999999</v>
      </c>
      <c r="E393" s="6">
        <v>41.799463799999998</v>
      </c>
      <c r="F393" s="6">
        <v>97.613939497051703</v>
      </c>
      <c r="G393" s="6">
        <v>2.38606050294826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10662.7186368</v>
      </c>
      <c r="E394" s="6">
        <v>55.2046116</v>
      </c>
      <c r="F394" s="6">
        <v>99.484931825685194</v>
      </c>
      <c r="G394" s="6">
        <v>0.51506817431484297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7583.0708440999997</v>
      </c>
      <c r="E395" s="6">
        <v>1151.2067013999999</v>
      </c>
      <c r="F395" s="6">
        <v>86.819668880420295</v>
      </c>
      <c r="G395" s="6">
        <v>13.1803311195797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9977.9070102999995</v>
      </c>
      <c r="E396" s="6">
        <v>147.4882183</v>
      </c>
      <c r="F396" s="6">
        <v>98.5433830979416</v>
      </c>
      <c r="G396" s="6">
        <v>1.4566169020583799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2007.0137626999999</v>
      </c>
      <c r="E397" s="6">
        <v>0</v>
      </c>
      <c r="F397" s="6">
        <v>100</v>
      </c>
      <c r="G397" s="6">
        <v>0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35572.155003200001</v>
      </c>
      <c r="E398" s="6">
        <v>106.0655878</v>
      </c>
      <c r="F398" s="6">
        <v>99.702716149956302</v>
      </c>
      <c r="G398" s="6">
        <v>0.29728385004367502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539.88342539999996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33643.031731299998</v>
      </c>
      <c r="E400" s="6">
        <v>37.246843599999998</v>
      </c>
      <c r="F400" s="6">
        <v>99.889410523974206</v>
      </c>
      <c r="G400" s="6">
        <v>0.11058947602576499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515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467</v>
      </c>
      <c r="F410" s="5" t="s">
        <v>431</v>
      </c>
      <c r="G410" s="5" t="s">
        <v>468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71.244171100000003</v>
      </c>
      <c r="E411" s="6">
        <v>7.4202104999999996</v>
      </c>
      <c r="F411" s="6">
        <v>90.567255028163899</v>
      </c>
      <c r="G411" s="6">
        <v>9.4327449718361507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75.7425712</v>
      </c>
      <c r="E412" s="6">
        <v>3.8770004999999998</v>
      </c>
      <c r="F412" s="6">
        <v>95.130593625135006</v>
      </c>
      <c r="G412" s="6">
        <v>4.8694063748649903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91.718594999999993</v>
      </c>
      <c r="E413" s="6">
        <v>11.889447499999999</v>
      </c>
      <c r="F413" s="6">
        <v>88.524590163934405</v>
      </c>
      <c r="G413" s="6">
        <v>11.4754098360656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254.773875</v>
      </c>
      <c r="E414" s="6">
        <v>11.889447499999999</v>
      </c>
      <c r="F414" s="6">
        <v>95.541401273885398</v>
      </c>
      <c r="G414" s="6">
        <v>4.4585987261146496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78.800012300000006</v>
      </c>
      <c r="E415" s="6">
        <v>27.122400800000001</v>
      </c>
      <c r="F415" s="6">
        <v>74.394087137729699</v>
      </c>
      <c r="G415" s="6">
        <v>25.605912862270301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210.78756680000001</v>
      </c>
      <c r="E416" s="6">
        <v>19.048602599999999</v>
      </c>
      <c r="F416" s="6">
        <v>91.7120953374191</v>
      </c>
      <c r="G416" s="6">
        <v>8.2879046625809298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9.5121953999999995</v>
      </c>
      <c r="E417" s="6">
        <v>3.1707318</v>
      </c>
      <c r="F417" s="6">
        <v>75</v>
      </c>
      <c r="G417" s="6">
        <v>25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4.7560976999999998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1477.8471422</v>
      </c>
      <c r="E419" s="6">
        <v>73.789701899999997</v>
      </c>
      <c r="F419" s="6">
        <v>95.244396123965402</v>
      </c>
      <c r="G419" s="6">
        <v>4.7556038760345603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1362.2954784999999</v>
      </c>
      <c r="E420" s="6">
        <v>14.878026200000001</v>
      </c>
      <c r="F420" s="6">
        <v>98.919669442577501</v>
      </c>
      <c r="G420" s="6">
        <v>1.08033055742246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319.15805740000002</v>
      </c>
      <c r="E421" s="6">
        <v>12.514448700000001</v>
      </c>
      <c r="F421" s="6">
        <v>96.226865817986507</v>
      </c>
      <c r="G421" s="6">
        <v>3.7731341820135298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882.91182370000001</v>
      </c>
      <c r="E422" s="6">
        <v>33.175889900000001</v>
      </c>
      <c r="F422" s="6">
        <v>96.378524740864904</v>
      </c>
      <c r="G422" s="6">
        <v>3.6214752591350501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1579.9263923999999</v>
      </c>
      <c r="E423" s="6">
        <v>237.43251480000001</v>
      </c>
      <c r="F423" s="6">
        <v>86.935298588553906</v>
      </c>
      <c r="G423" s="6">
        <v>13.0647014114461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1128.50127</v>
      </c>
      <c r="E424" s="6">
        <v>85.516885099999996</v>
      </c>
      <c r="F424" s="6">
        <v>92.955880870417801</v>
      </c>
      <c r="G424" s="6">
        <v>7.0441191295822003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436.72104080000003</v>
      </c>
      <c r="E425" s="6">
        <v>149.7844892</v>
      </c>
      <c r="F425" s="6">
        <v>74.461538461538495</v>
      </c>
      <c r="G425" s="6">
        <v>25.538461538461501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438.52567320000003</v>
      </c>
      <c r="E426" s="6">
        <v>110.08257639999999</v>
      </c>
      <c r="F426" s="6">
        <v>79.934210526315795</v>
      </c>
      <c r="G426" s="6">
        <v>20.065789473684202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516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467</v>
      </c>
      <c r="F436" s="5" t="s">
        <v>431</v>
      </c>
      <c r="G436" s="5" t="s">
        <v>468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4064.9276066000002</v>
      </c>
      <c r="E437" s="6">
        <v>523.12394519999998</v>
      </c>
      <c r="F437" s="6">
        <v>88.598124077425297</v>
      </c>
      <c r="G437" s="6">
        <v>11.4018759225747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4358.2943561000002</v>
      </c>
      <c r="E438" s="6">
        <v>278.46842820000001</v>
      </c>
      <c r="F438" s="6">
        <v>93.9943352473651</v>
      </c>
      <c r="G438" s="6">
        <v>6.0056647526349503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2655.3190724000001</v>
      </c>
      <c r="E439" s="6">
        <v>212.83449039999999</v>
      </c>
      <c r="F439" s="6">
        <v>92.579389989418004</v>
      </c>
      <c r="G439" s="6">
        <v>7.4206100105819601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5007.6615442000002</v>
      </c>
      <c r="E440" s="6">
        <v>185.46015449999999</v>
      </c>
      <c r="F440" s="6">
        <v>96.428734675206499</v>
      </c>
      <c r="G440" s="6">
        <v>3.5712653247934898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994.15760660000001</v>
      </c>
      <c r="E441" s="6">
        <v>18.612164700000001</v>
      </c>
      <c r="F441" s="6">
        <v>98.162251162363503</v>
      </c>
      <c r="G441" s="6">
        <v>1.8377488376365401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2711.7824657000001</v>
      </c>
      <c r="E442" s="6">
        <v>50.420110100000002</v>
      </c>
      <c r="F442" s="6">
        <v>98.174641116414307</v>
      </c>
      <c r="G442" s="6">
        <v>1.8253588835857599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161.82981100000001</v>
      </c>
      <c r="E443" s="6">
        <v>23.765217</v>
      </c>
      <c r="F443" s="6">
        <v>87.195121951219505</v>
      </c>
      <c r="G443" s="6">
        <v>12.8048780487805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420.98384399999998</v>
      </c>
      <c r="E444" s="6">
        <v>18.106832000000001</v>
      </c>
      <c r="F444" s="6">
        <v>95.876288659793801</v>
      </c>
      <c r="G444" s="6">
        <v>4.1237113402061896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2442.7966618</v>
      </c>
      <c r="E445" s="6">
        <v>133.84989340000001</v>
      </c>
      <c r="F445" s="6">
        <v>94.805267601414997</v>
      </c>
      <c r="G445" s="6">
        <v>5.1947323985850504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4269.4060159000001</v>
      </c>
      <c r="E446" s="6">
        <v>63.480316299999998</v>
      </c>
      <c r="F446" s="6">
        <v>98.534918494670805</v>
      </c>
      <c r="G446" s="6">
        <v>1.4650815053292201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303.12302890000001</v>
      </c>
      <c r="E447" s="6">
        <v>58.150214699999999</v>
      </c>
      <c r="F447" s="6">
        <v>83.904090399680001</v>
      </c>
      <c r="G447" s="6">
        <v>16.095909600319999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307.43241449999999</v>
      </c>
      <c r="E448" s="6">
        <v>28.769742399999998</v>
      </c>
      <c r="F448" s="6">
        <v>91.442725214711402</v>
      </c>
      <c r="G448" s="6">
        <v>8.5572747852885698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734.86592380000002</v>
      </c>
      <c r="E449" s="6">
        <v>54.624330200000003</v>
      </c>
      <c r="F449" s="6">
        <v>93.081063392075805</v>
      </c>
      <c r="G449" s="6">
        <v>6.9189366079242296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876.07654830000001</v>
      </c>
      <c r="E450" s="6">
        <v>5.5536865999999998</v>
      </c>
      <c r="F450" s="6">
        <v>99.370066227296505</v>
      </c>
      <c r="G450" s="6">
        <v>0.62993377270346596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1662.3991587</v>
      </c>
      <c r="E451" s="6">
        <v>3.6165465999999999</v>
      </c>
      <c r="F451" s="6">
        <v>99.7829224185285</v>
      </c>
      <c r="G451" s="6">
        <v>0.217077581471464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1301.1912247</v>
      </c>
      <c r="E452" s="6">
        <v>6.9848452999999999</v>
      </c>
      <c r="F452" s="6">
        <v>99.466062293892904</v>
      </c>
      <c r="G452" s="6">
        <v>0.53393770610709901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517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518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519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467</v>
      </c>
      <c r="F16" s="5" t="s">
        <v>431</v>
      </c>
      <c r="G16" s="5" t="s">
        <v>468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635742.89345440001</v>
      </c>
      <c r="E17" s="6">
        <v>112259.2580146</v>
      </c>
      <c r="F17" s="6">
        <v>84.992120972628996</v>
      </c>
      <c r="G17" s="6">
        <v>15.007879027371001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1951466.0035337</v>
      </c>
      <c r="E18" s="6">
        <v>110881.3577333</v>
      </c>
      <c r="F18" s="6">
        <v>94.623536276392301</v>
      </c>
      <c r="G18" s="6">
        <v>5.3764637236076602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2920.4804386999999</v>
      </c>
      <c r="E19" s="6">
        <v>1667.5711131</v>
      </c>
      <c r="F19" s="6">
        <v>63.6540458564426</v>
      </c>
      <c r="G19" s="6">
        <v>36.3459541435574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3031.6039332</v>
      </c>
      <c r="E20" s="6">
        <v>1605.1588511</v>
      </c>
      <c r="F20" s="6">
        <v>65.381907037922204</v>
      </c>
      <c r="G20" s="6">
        <v>34.618092962077803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632822.41301569995</v>
      </c>
      <c r="E21" s="6">
        <v>110591.6869015</v>
      </c>
      <c r="F21" s="6">
        <v>85.123810953569802</v>
      </c>
      <c r="G21" s="6">
        <v>14.8761890464302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1948434.3996005</v>
      </c>
      <c r="E22" s="6">
        <v>109276.1988822</v>
      </c>
      <c r="F22" s="6">
        <v>94.689428194480897</v>
      </c>
      <c r="G22" s="6">
        <v>5.3105718055190696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520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467</v>
      </c>
      <c r="F32" s="5" t="s">
        <v>431</v>
      </c>
      <c r="G32" s="5" t="s">
        <v>468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635742.89345440001</v>
      </c>
      <c r="E33" s="6">
        <v>112259.2580146</v>
      </c>
      <c r="F33" s="6">
        <v>84.992120972628996</v>
      </c>
      <c r="G33" s="6">
        <v>15.007879027371001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1951466.0035337</v>
      </c>
      <c r="E34" s="6">
        <v>110881.3577333</v>
      </c>
      <c r="F34" s="6">
        <v>94.623536276392301</v>
      </c>
      <c r="G34" s="6">
        <v>5.3764637236076602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11121.5509824</v>
      </c>
      <c r="E35" s="6">
        <v>2167.2454819999998</v>
      </c>
      <c r="F35" s="6">
        <v>83.691183111985097</v>
      </c>
      <c r="G35" s="6">
        <v>16.308816888014899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36703.221281999999</v>
      </c>
      <c r="E36" s="6">
        <v>3184.7275853000001</v>
      </c>
      <c r="F36" s="6">
        <v>92.015815112742402</v>
      </c>
      <c r="G36" s="6">
        <v>7.98418488725759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2094.1686979999999</v>
      </c>
      <c r="E37" s="6">
        <v>749.11971970000002</v>
      </c>
      <c r="F37" s="6">
        <v>73.653052042255396</v>
      </c>
      <c r="G37" s="6">
        <v>26.3469479577446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7856.3782357999999</v>
      </c>
      <c r="E38" s="6">
        <v>1373.8871736999999</v>
      </c>
      <c r="F38" s="6">
        <v>85.115409874498695</v>
      </c>
      <c r="G38" s="6">
        <v>14.884590125501299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3903.5925403000001</v>
      </c>
      <c r="E39" s="6">
        <v>756.37822259999996</v>
      </c>
      <c r="F39" s="6">
        <v>83.7686058328553</v>
      </c>
      <c r="G39" s="6">
        <v>16.2313941671447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33384.617156699998</v>
      </c>
      <c r="E40" s="6">
        <v>2287.9049049</v>
      </c>
      <c r="F40" s="6">
        <v>93.586366276684302</v>
      </c>
      <c r="G40" s="6">
        <v>6.4136337233156704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3556.158895</v>
      </c>
      <c r="E41" s="6">
        <v>985.25814109999999</v>
      </c>
      <c r="F41" s="6">
        <v>78.305050312091495</v>
      </c>
      <c r="G41" s="6">
        <v>21.694949687908501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7558.9461785000003</v>
      </c>
      <c r="E42" s="6">
        <v>1143.7150053</v>
      </c>
      <c r="F42" s="6">
        <v>86.857870470367999</v>
      </c>
      <c r="G42" s="6">
        <v>13.142129529631999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14140.6559155</v>
      </c>
      <c r="E43" s="6">
        <v>2438.3180765000002</v>
      </c>
      <c r="F43" s="6">
        <v>85.292708235886096</v>
      </c>
      <c r="G43" s="6">
        <v>14.707291764113901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32724.9982519</v>
      </c>
      <c r="E44" s="6">
        <v>1295.5274823</v>
      </c>
      <c r="F44" s="6">
        <v>96.191923980182295</v>
      </c>
      <c r="G44" s="6">
        <v>3.8080760198177601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78194.419789699998</v>
      </c>
      <c r="E45" s="6">
        <v>20332.104709499999</v>
      </c>
      <c r="F45" s="6">
        <v>79.363826327127697</v>
      </c>
      <c r="G45" s="6">
        <v>20.6361736728723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144886.811254</v>
      </c>
      <c r="E46" s="6">
        <v>15539.840583200001</v>
      </c>
      <c r="F46" s="6">
        <v>90.313429592129296</v>
      </c>
      <c r="G46" s="6">
        <v>9.68657040787072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3249.8507755000001</v>
      </c>
      <c r="E47" s="6">
        <v>425.27775639999999</v>
      </c>
      <c r="F47" s="6">
        <v>88.428220871498695</v>
      </c>
      <c r="G47" s="6">
        <v>11.5717791285013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5797.3161946</v>
      </c>
      <c r="E48" s="6">
        <v>291.72387179999998</v>
      </c>
      <c r="F48" s="6">
        <v>95.209033466378997</v>
      </c>
      <c r="G48" s="6">
        <v>4.7909665336210301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521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467</v>
      </c>
      <c r="F58" s="5" t="s">
        <v>431</v>
      </c>
      <c r="G58" s="5" t="s">
        <v>468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632822.41301569995</v>
      </c>
      <c r="E59" s="6">
        <v>110591.6869015</v>
      </c>
      <c r="F59" s="6">
        <v>85.123810953569802</v>
      </c>
      <c r="G59" s="6">
        <v>14.8761890464302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1948434.3996005</v>
      </c>
      <c r="E60" s="6">
        <v>109276.1988822</v>
      </c>
      <c r="F60" s="6">
        <v>94.689428194480897</v>
      </c>
      <c r="G60" s="6">
        <v>5.3105718055190696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1047.0221363000001</v>
      </c>
      <c r="E61" s="6">
        <v>131.6738239</v>
      </c>
      <c r="F61" s="6">
        <v>88.828855926709196</v>
      </c>
      <c r="G61" s="6">
        <v>11.171144073290799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2258.6241921999999</v>
      </c>
      <c r="E62" s="6">
        <v>178.08415289999999</v>
      </c>
      <c r="F62" s="6">
        <v>92.691609840869504</v>
      </c>
      <c r="G62" s="6">
        <v>7.3083901591305001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2811.6793065000002</v>
      </c>
      <c r="E63" s="6">
        <v>563.88489600000003</v>
      </c>
      <c r="F63" s="6">
        <v>83.295091955816503</v>
      </c>
      <c r="G63" s="6">
        <v>16.704908044183501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19193.454259499998</v>
      </c>
      <c r="E64" s="6">
        <v>1276.8090473</v>
      </c>
      <c r="F64" s="6">
        <v>93.762615418454999</v>
      </c>
      <c r="G64" s="6">
        <v>6.23738458154497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8986.7062077999999</v>
      </c>
      <c r="E65" s="6">
        <v>1433.9366938000001</v>
      </c>
      <c r="F65" s="6">
        <v>86.239460392795607</v>
      </c>
      <c r="G65" s="6">
        <v>13.7605396072044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32200.710274599998</v>
      </c>
      <c r="E66" s="6">
        <v>2494.1168939999998</v>
      </c>
      <c r="F66" s="6">
        <v>92.811271600000197</v>
      </c>
      <c r="G66" s="6">
        <v>7.1887283999998104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1469.0046955</v>
      </c>
      <c r="E67" s="6">
        <v>361.5139509</v>
      </c>
      <c r="F67" s="6">
        <v>80.250736499681494</v>
      </c>
      <c r="G67" s="6">
        <v>19.749263500318499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5751.0726422999996</v>
      </c>
      <c r="E68" s="6">
        <v>716.99019139999996</v>
      </c>
      <c r="F68" s="6">
        <v>88.914916106499007</v>
      </c>
      <c r="G68" s="6">
        <v>11.085083893501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1268.341807</v>
      </c>
      <c r="E69" s="6">
        <v>462.84966980000002</v>
      </c>
      <c r="F69" s="6">
        <v>73.264097241539702</v>
      </c>
      <c r="G69" s="6">
        <v>26.735902758460298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4828.6366228999996</v>
      </c>
      <c r="E70" s="6">
        <v>933.88551640000003</v>
      </c>
      <c r="F70" s="6">
        <v>83.793806013673006</v>
      </c>
      <c r="G70" s="6">
        <v>16.206193986327001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15486.461254100001</v>
      </c>
      <c r="E71" s="6">
        <v>2720.9226689000002</v>
      </c>
      <c r="F71" s="6">
        <v>85.055938401656604</v>
      </c>
      <c r="G71" s="6">
        <v>14.944061598343399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27963.078110800001</v>
      </c>
      <c r="E72" s="6">
        <v>2938.2969318999999</v>
      </c>
      <c r="F72" s="6">
        <v>90.491371572171701</v>
      </c>
      <c r="G72" s="6">
        <v>9.5086284278282598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3788.1614863</v>
      </c>
      <c r="E73" s="6">
        <v>686.21424860000002</v>
      </c>
      <c r="F73" s="6">
        <v>84.663463927547497</v>
      </c>
      <c r="G73" s="6">
        <v>15.3365360724525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33103.961260700002</v>
      </c>
      <c r="E74" s="6">
        <v>2129.4701249</v>
      </c>
      <c r="F74" s="6">
        <v>93.9561091805259</v>
      </c>
      <c r="G74" s="6">
        <v>6.0438908194741403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14673.3172344</v>
      </c>
      <c r="E75" s="6">
        <v>3139.2929247000002</v>
      </c>
      <c r="F75" s="6">
        <v>82.376008363399706</v>
      </c>
      <c r="G75" s="6">
        <v>17.623991636600302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35597.138212700003</v>
      </c>
      <c r="E76" s="6">
        <v>3010.0039406000001</v>
      </c>
      <c r="F76" s="6">
        <v>92.203504914588194</v>
      </c>
      <c r="G76" s="6">
        <v>7.7964950854118502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1030.20757</v>
      </c>
      <c r="E77" s="6">
        <v>201.40302919999999</v>
      </c>
      <c r="F77" s="6">
        <v>83.647182857079798</v>
      </c>
      <c r="G77" s="6">
        <v>16.352817142920198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3266.6665677999999</v>
      </c>
      <c r="E78" s="6">
        <v>250.66507580000001</v>
      </c>
      <c r="F78" s="6">
        <v>92.873430736731905</v>
      </c>
      <c r="G78" s="6">
        <v>7.1265692632680899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1786.6804843</v>
      </c>
      <c r="E79" s="6">
        <v>178.08999660000001</v>
      </c>
      <c r="F79" s="6">
        <v>90.935837120353</v>
      </c>
      <c r="G79" s="6">
        <v>9.0641628796470197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4090.3965197000002</v>
      </c>
      <c r="E80" s="6">
        <v>279.37833189999998</v>
      </c>
      <c r="F80" s="6">
        <v>93.606573762085105</v>
      </c>
      <c r="G80" s="6">
        <v>6.3934262379148699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8758.7395090999999</v>
      </c>
      <c r="E81" s="6">
        <v>1940.2018676</v>
      </c>
      <c r="F81" s="6">
        <v>81.865478094633303</v>
      </c>
      <c r="G81" s="6">
        <v>18.1345219053667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29751.2095204</v>
      </c>
      <c r="E82" s="6">
        <v>3566.2193347000002</v>
      </c>
      <c r="F82" s="6">
        <v>89.296234861910406</v>
      </c>
      <c r="G82" s="6">
        <v>10.703765138089601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13994.1586296</v>
      </c>
      <c r="E83" s="6">
        <v>2223.5421188</v>
      </c>
      <c r="F83" s="6">
        <v>86.2894120856227</v>
      </c>
      <c r="G83" s="6">
        <v>13.7105879143773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32535.6112092</v>
      </c>
      <c r="E84" s="6">
        <v>1148.7123681</v>
      </c>
      <c r="F84" s="6">
        <v>96.5897716026154</v>
      </c>
      <c r="G84" s="6">
        <v>3.4102283973845999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2144.2638016000001</v>
      </c>
      <c r="E85" s="6">
        <v>340.3576582</v>
      </c>
      <c r="F85" s="6">
        <v>86.3014280562723</v>
      </c>
      <c r="G85" s="6">
        <v>13.6985719437277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6471.9817707000002</v>
      </c>
      <c r="E86" s="6">
        <v>370.24621100000002</v>
      </c>
      <c r="F86" s="6">
        <v>94.588806277863796</v>
      </c>
      <c r="G86" s="6">
        <v>5.4111937221362503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77853.218368000002</v>
      </c>
      <c r="E87" s="6">
        <v>19883.815877199999</v>
      </c>
      <c r="F87" s="6">
        <v>79.655801886400596</v>
      </c>
      <c r="G87" s="6">
        <v>20.344198113599401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144472.6817176</v>
      </c>
      <c r="E88" s="6">
        <v>15072.339884700001</v>
      </c>
      <c r="F88" s="6">
        <v>90.552923724394802</v>
      </c>
      <c r="G88" s="6">
        <v>9.4470762756051503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1763.9907581</v>
      </c>
      <c r="E89" s="6">
        <v>245.12206850000001</v>
      </c>
      <c r="F89" s="6">
        <v>87.7994871539983</v>
      </c>
      <c r="G89" s="6">
        <v>12.2005128460017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4572.3851475000001</v>
      </c>
      <c r="E90" s="6">
        <v>208.4788489</v>
      </c>
      <c r="F90" s="6">
        <v>95.639306011277796</v>
      </c>
      <c r="G90" s="6">
        <v>4.3606939887222298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893.3881063</v>
      </c>
      <c r="E91" s="6">
        <v>155.46524120000001</v>
      </c>
      <c r="F91" s="6">
        <v>85.177599750188193</v>
      </c>
      <c r="G91" s="6">
        <v>14.822400249811899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1927.5918119</v>
      </c>
      <c r="E92" s="6">
        <v>131.005608</v>
      </c>
      <c r="F92" s="6">
        <v>93.636171563531605</v>
      </c>
      <c r="G92" s="6">
        <v>6.3638284364683502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566.088887</v>
      </c>
      <c r="E93" s="6">
        <v>128.49643599999999</v>
      </c>
      <c r="F93" s="6">
        <v>81.500266166724103</v>
      </c>
      <c r="G93" s="6">
        <v>18.499733833275901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2021.6568047999999</v>
      </c>
      <c r="E94" s="6">
        <v>166.52659790000001</v>
      </c>
      <c r="F94" s="6">
        <v>92.389733068328596</v>
      </c>
      <c r="G94" s="6">
        <v>7.61026693167139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264.90261099999998</v>
      </c>
      <c r="E95" s="6">
        <v>46.191992200000001</v>
      </c>
      <c r="F95" s="6">
        <v>85.1517860725139</v>
      </c>
      <c r="G95" s="6">
        <v>14.8482139274861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3239.7591779999998</v>
      </c>
      <c r="E96" s="6">
        <v>287.12562680000002</v>
      </c>
      <c r="F96" s="6">
        <v>91.858945140220399</v>
      </c>
      <c r="G96" s="6">
        <v>8.1410548597796399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879.42985380000005</v>
      </c>
      <c r="E97" s="6">
        <v>222.71151259999999</v>
      </c>
      <c r="F97" s="6">
        <v>79.792836074426802</v>
      </c>
      <c r="G97" s="6">
        <v>20.207163925573202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5599.3794584999996</v>
      </c>
      <c r="E98" s="6">
        <v>292.64231799999999</v>
      </c>
      <c r="F98" s="6">
        <v>95.033244460039398</v>
      </c>
      <c r="G98" s="6">
        <v>4.9667555399606202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231.39670050000001</v>
      </c>
      <c r="E99" s="6">
        <v>43.843898299999999</v>
      </c>
      <c r="F99" s="6">
        <v>84.070700873653195</v>
      </c>
      <c r="G99" s="6">
        <v>15.9292991263468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270.96796440000003</v>
      </c>
      <c r="E100" s="6">
        <v>28.655902399999999</v>
      </c>
      <c r="F100" s="6">
        <v>90.436041458897606</v>
      </c>
      <c r="G100" s="6">
        <v>9.5639585411024406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13033.010635500001</v>
      </c>
      <c r="E101" s="6">
        <v>1289.0375328</v>
      </c>
      <c r="F101" s="6">
        <v>90.999628561136106</v>
      </c>
      <c r="G101" s="6">
        <v>9.0003714388638798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27533.308519099999</v>
      </c>
      <c r="E102" s="6">
        <v>826.18670659999998</v>
      </c>
      <c r="F102" s="6">
        <v>97.0867369111306</v>
      </c>
      <c r="G102" s="6">
        <v>2.9132630888694102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522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467</v>
      </c>
      <c r="F112" s="5" t="s">
        <v>431</v>
      </c>
      <c r="G112" s="5" t="s">
        <v>468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20841.8863623</v>
      </c>
      <c r="E113" s="6">
        <v>3538.8239758999998</v>
      </c>
      <c r="F113" s="6">
        <v>85.485148189651696</v>
      </c>
      <c r="G113" s="6">
        <v>14.514851810348301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200204.8064839</v>
      </c>
      <c r="E114" s="6">
        <v>5503.2750183999997</v>
      </c>
      <c r="F114" s="6">
        <v>97.324716181197502</v>
      </c>
      <c r="G114" s="6">
        <v>2.6752838188024599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3686.4519018000001</v>
      </c>
      <c r="E115" s="6">
        <v>1150.3512152999999</v>
      </c>
      <c r="F115" s="6">
        <v>76.216703730754404</v>
      </c>
      <c r="G115" s="6">
        <v>23.7832962692456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71045.990301900005</v>
      </c>
      <c r="E116" s="6">
        <v>2139.3619152000001</v>
      </c>
      <c r="F116" s="6">
        <v>97.076789479876098</v>
      </c>
      <c r="G116" s="6">
        <v>2.9232105201239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10136.322309900001</v>
      </c>
      <c r="E117" s="6">
        <v>2865.0469028000002</v>
      </c>
      <c r="F117" s="6">
        <v>77.963498644424604</v>
      </c>
      <c r="G117" s="6">
        <v>22.0365013555754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23909.5447384</v>
      </c>
      <c r="E118" s="6">
        <v>2153.4403677999999</v>
      </c>
      <c r="F118" s="6">
        <v>91.737552858871396</v>
      </c>
      <c r="G118" s="6">
        <v>8.2624471411286198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44535.360315999998</v>
      </c>
      <c r="E119" s="6">
        <v>9437.2046473999999</v>
      </c>
      <c r="F119" s="6">
        <v>82.514811638469297</v>
      </c>
      <c r="G119" s="6">
        <v>17.4851883615307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75604.416216900005</v>
      </c>
      <c r="E120" s="6">
        <v>6094.1137795000004</v>
      </c>
      <c r="F120" s="6">
        <v>92.540730194572006</v>
      </c>
      <c r="G120" s="6">
        <v>7.4592698054279998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46783.872312899999</v>
      </c>
      <c r="E121" s="6">
        <v>10870.8964946</v>
      </c>
      <c r="F121" s="6">
        <v>81.144844182974396</v>
      </c>
      <c r="G121" s="6">
        <v>18.855155817025601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63171.075994600003</v>
      </c>
      <c r="E122" s="6">
        <v>7863.0763433000002</v>
      </c>
      <c r="F122" s="6">
        <v>88.930569191708798</v>
      </c>
      <c r="G122" s="6">
        <v>11.0694308082912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28576.0780939</v>
      </c>
      <c r="E123" s="6">
        <v>4184.2107802</v>
      </c>
      <c r="F123" s="6">
        <v>87.227796445018498</v>
      </c>
      <c r="G123" s="6">
        <v>12.7722035549815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34322.635604299998</v>
      </c>
      <c r="E124" s="6">
        <v>3348.9318214</v>
      </c>
      <c r="F124" s="6">
        <v>91.110187204168895</v>
      </c>
      <c r="G124" s="6">
        <v>8.88981279583105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83597.111085700002</v>
      </c>
      <c r="E125" s="6">
        <v>14633.0262934</v>
      </c>
      <c r="F125" s="6">
        <v>85.103322988415798</v>
      </c>
      <c r="G125" s="6">
        <v>14.896677011584201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124236.54499340001</v>
      </c>
      <c r="E126" s="6">
        <v>11225.823248999999</v>
      </c>
      <c r="F126" s="6">
        <v>91.712958074886004</v>
      </c>
      <c r="G126" s="6">
        <v>8.287041925114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102216.48308419999</v>
      </c>
      <c r="E127" s="6">
        <v>13231.5048723</v>
      </c>
      <c r="F127" s="6">
        <v>88.538990495628596</v>
      </c>
      <c r="G127" s="6">
        <v>11.4610095043714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238047.80082130001</v>
      </c>
      <c r="E128" s="6">
        <v>11588.057548299999</v>
      </c>
      <c r="F128" s="6">
        <v>95.358015621640703</v>
      </c>
      <c r="G128" s="6">
        <v>4.64198437835931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18730.259368200001</v>
      </c>
      <c r="E129" s="6">
        <v>3091.3793851</v>
      </c>
      <c r="F129" s="6">
        <v>85.833422411355301</v>
      </c>
      <c r="G129" s="6">
        <v>14.166577588644699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121324.795271</v>
      </c>
      <c r="E130" s="6">
        <v>3630.4666038999999</v>
      </c>
      <c r="F130" s="6">
        <v>97.094586854986005</v>
      </c>
      <c r="G130" s="6">
        <v>2.90541314501399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49350.635222299999</v>
      </c>
      <c r="E131" s="6">
        <v>5740.4908926999997</v>
      </c>
      <c r="F131" s="6">
        <v>89.580008074772294</v>
      </c>
      <c r="G131" s="6">
        <v>10.4199919252277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231660.88649880001</v>
      </c>
      <c r="E132" s="6">
        <v>10521.3900244</v>
      </c>
      <c r="F132" s="6">
        <v>95.6555904191477</v>
      </c>
      <c r="G132" s="6">
        <v>4.3444095808522496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62751.362725300001</v>
      </c>
      <c r="E133" s="6">
        <v>10792.2374187</v>
      </c>
      <c r="F133" s="6">
        <v>85.325388752293094</v>
      </c>
      <c r="G133" s="6">
        <v>14.674611247706901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353879.68197719997</v>
      </c>
      <c r="E134" s="6">
        <v>18928.497503899998</v>
      </c>
      <c r="F134" s="6">
        <v>94.9227247293109</v>
      </c>
      <c r="G134" s="6">
        <v>5.0772752706890696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7577.5341076000004</v>
      </c>
      <c r="E135" s="6">
        <v>652.09755700000005</v>
      </c>
      <c r="F135" s="6">
        <v>92.076224264021207</v>
      </c>
      <c r="G135" s="6">
        <v>7.9237757359787597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46773.793743100003</v>
      </c>
      <c r="E136" s="6">
        <v>1434.1273507000001</v>
      </c>
      <c r="F136" s="6">
        <v>97.025120938300603</v>
      </c>
      <c r="G136" s="6">
        <v>2.9748790616993501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4559.2877705000001</v>
      </c>
      <c r="E137" s="6">
        <v>364.45567799999998</v>
      </c>
      <c r="F137" s="6">
        <v>92.5979961829443</v>
      </c>
      <c r="G137" s="6">
        <v>7.4020038170557001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71627.820113099995</v>
      </c>
      <c r="E138" s="6">
        <v>794.55591709999999</v>
      </c>
      <c r="F138" s="6">
        <v>98.902886151141104</v>
      </c>
      <c r="G138" s="6">
        <v>1.0971138488589101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10242.331757100001</v>
      </c>
      <c r="E139" s="6">
        <v>2337.0699181999998</v>
      </c>
      <c r="F139" s="6">
        <v>81.421454068130302</v>
      </c>
      <c r="G139" s="6">
        <v>18.578545931869701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18764.630282400001</v>
      </c>
      <c r="E140" s="6">
        <v>1792.5626795999999</v>
      </c>
      <c r="F140" s="6">
        <v>91.280119406800594</v>
      </c>
      <c r="G140" s="6">
        <v>8.7198805931994396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7151.1210633999999</v>
      </c>
      <c r="E141" s="6">
        <v>1036.4384654</v>
      </c>
      <c r="F141" s="6">
        <v>87.341301620412096</v>
      </c>
      <c r="G141" s="6">
        <v>12.6586983795879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18942.169140800001</v>
      </c>
      <c r="E142" s="6">
        <v>1087.9223344</v>
      </c>
      <c r="F142" s="6">
        <v>94.568560329607095</v>
      </c>
      <c r="G142" s="6">
        <v>5.4314396703929004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14661.573834299999</v>
      </c>
      <c r="E143" s="6">
        <v>1467.0794224000001</v>
      </c>
      <c r="F143" s="6">
        <v>90.9038938400479</v>
      </c>
      <c r="G143" s="6">
        <v>9.0961061599520807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70712.454065900005</v>
      </c>
      <c r="E144" s="6">
        <v>3097.1296112</v>
      </c>
      <c r="F144" s="6">
        <v>95.8038923173592</v>
      </c>
      <c r="G144" s="6">
        <v>4.1961076826408199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2278.8245114000001</v>
      </c>
      <c r="E145" s="6">
        <v>352.8008299</v>
      </c>
      <c r="F145" s="6">
        <v>86.593804810918897</v>
      </c>
      <c r="G145" s="6">
        <v>13.4061951890811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4717.1025227999999</v>
      </c>
      <c r="E146" s="6">
        <v>254.46734989999999</v>
      </c>
      <c r="F146" s="6">
        <v>94.881549361352896</v>
      </c>
      <c r="G146" s="6">
        <v>5.1184506386470998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40905.338459500003</v>
      </c>
      <c r="E147" s="6">
        <v>7230.3126990999999</v>
      </c>
      <c r="F147" s="6">
        <v>84.979298035717505</v>
      </c>
      <c r="G147" s="6">
        <v>15.0207019642825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81217.864037399995</v>
      </c>
      <c r="E148" s="6">
        <v>7333.8392488</v>
      </c>
      <c r="F148" s="6">
        <v>91.718014474439897</v>
      </c>
      <c r="G148" s="6">
        <v>8.2819855255600903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76764.040040099993</v>
      </c>
      <c r="E149" s="6">
        <v>19094.3441642</v>
      </c>
      <c r="F149" s="6">
        <v>80.080673878766007</v>
      </c>
      <c r="G149" s="6">
        <v>19.919326121234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100933.8457169</v>
      </c>
      <c r="E150" s="6">
        <v>11909.855826499999</v>
      </c>
      <c r="F150" s="6">
        <v>89.445706172692795</v>
      </c>
      <c r="G150" s="6">
        <v>10.5542938273072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397.01912800000002</v>
      </c>
      <c r="E151" s="6">
        <v>189.486402</v>
      </c>
      <c r="F151" s="6">
        <v>67.692307692307693</v>
      </c>
      <c r="G151" s="6">
        <v>32.307692307692299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368.14500959999998</v>
      </c>
      <c r="E152" s="6">
        <v>180.46324000000001</v>
      </c>
      <c r="F152" s="6">
        <v>67.105263157894697</v>
      </c>
      <c r="G152" s="6">
        <v>32.894736842105303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523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467</v>
      </c>
      <c r="F162" s="5" t="s">
        <v>431</v>
      </c>
      <c r="G162" s="5" t="s">
        <v>468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20801.373101500001</v>
      </c>
      <c r="E163" s="6">
        <v>3500.6728551000001</v>
      </c>
      <c r="F163" s="6">
        <v>85.595151694833802</v>
      </c>
      <c r="G163" s="6">
        <v>14.404848305166199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200188.52824859999</v>
      </c>
      <c r="E164" s="6">
        <v>5439.9336819999999</v>
      </c>
      <c r="F164" s="6">
        <v>97.354484087015194</v>
      </c>
      <c r="G164" s="6">
        <v>2.6455159129848398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3664.3714992999999</v>
      </c>
      <c r="E165" s="6">
        <v>1068.8235752999999</v>
      </c>
      <c r="F165" s="6">
        <v>77.418560645520699</v>
      </c>
      <c r="G165" s="6">
        <v>22.581439354479301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70995.035526899999</v>
      </c>
      <c r="E166" s="6">
        <v>1923.6533677</v>
      </c>
      <c r="F166" s="6">
        <v>97.361919972970796</v>
      </c>
      <c r="G166" s="6">
        <v>2.6380800270292002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10109.1999091</v>
      </c>
      <c r="E167" s="6">
        <v>2786.2468905000001</v>
      </c>
      <c r="F167" s="6">
        <v>78.393560659050394</v>
      </c>
      <c r="G167" s="6">
        <v>21.606439340949599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23882.451429000001</v>
      </c>
      <c r="E168" s="6">
        <v>1950.6975078</v>
      </c>
      <c r="F168" s="6">
        <v>92.448858973513794</v>
      </c>
      <c r="G168" s="6">
        <v>7.5511410264862402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44529.018852399997</v>
      </c>
      <c r="E169" s="6">
        <v>9430.8631838000001</v>
      </c>
      <c r="F169" s="6">
        <v>82.522454038218399</v>
      </c>
      <c r="G169" s="6">
        <v>17.477545961781601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75604.416216900005</v>
      </c>
      <c r="E170" s="6">
        <v>6089.3576818000001</v>
      </c>
      <c r="F170" s="6">
        <v>92.546117786955506</v>
      </c>
      <c r="G170" s="6">
        <v>7.4538822130445102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45806.003375400003</v>
      </c>
      <c r="E171" s="6">
        <v>10297.128588</v>
      </c>
      <c r="F171" s="6">
        <v>81.646071747442704</v>
      </c>
      <c r="G171" s="6">
        <v>18.353928252557299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62269.698351799998</v>
      </c>
      <c r="E172" s="6">
        <v>7387.2804814000001</v>
      </c>
      <c r="F172" s="6">
        <v>89.394773352014695</v>
      </c>
      <c r="G172" s="6">
        <v>10.605226647985299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28576.0780939</v>
      </c>
      <c r="E173" s="6">
        <v>4184.2107802</v>
      </c>
      <c r="F173" s="6">
        <v>87.227796445018498</v>
      </c>
      <c r="G173" s="6">
        <v>12.7722035549815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34322.635604299998</v>
      </c>
      <c r="E174" s="6">
        <v>3348.9318214</v>
      </c>
      <c r="F174" s="6">
        <v>91.110187204168895</v>
      </c>
      <c r="G174" s="6">
        <v>8.88981279583105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83597.111085700002</v>
      </c>
      <c r="E175" s="6">
        <v>14633.0262934</v>
      </c>
      <c r="F175" s="6">
        <v>85.103322988415798</v>
      </c>
      <c r="G175" s="6">
        <v>14.896677011584201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124236.54499340001</v>
      </c>
      <c r="E176" s="6">
        <v>11225.823248999999</v>
      </c>
      <c r="F176" s="6">
        <v>91.712958074886004</v>
      </c>
      <c r="G176" s="6">
        <v>8.287041925114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102216.48308419999</v>
      </c>
      <c r="E177" s="6">
        <v>13231.5048723</v>
      </c>
      <c r="F177" s="6">
        <v>88.538990495628596</v>
      </c>
      <c r="G177" s="6">
        <v>11.4610095043714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238047.80082130001</v>
      </c>
      <c r="E178" s="6">
        <v>11588.057548299999</v>
      </c>
      <c r="F178" s="6">
        <v>95.358015621640703</v>
      </c>
      <c r="G178" s="6">
        <v>4.64198437835931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18730.259368200001</v>
      </c>
      <c r="E179" s="6">
        <v>3091.3793851</v>
      </c>
      <c r="F179" s="6">
        <v>85.833422411355301</v>
      </c>
      <c r="G179" s="6">
        <v>14.166577588644699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121324.795271</v>
      </c>
      <c r="E180" s="6">
        <v>3630.4666038999999</v>
      </c>
      <c r="F180" s="6">
        <v>97.094586854986005</v>
      </c>
      <c r="G180" s="6">
        <v>2.90541314501399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49350.635222299999</v>
      </c>
      <c r="E181" s="6">
        <v>5740.4908926999997</v>
      </c>
      <c r="F181" s="6">
        <v>89.580008074772294</v>
      </c>
      <c r="G181" s="6">
        <v>10.4199919252277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231660.88649880001</v>
      </c>
      <c r="E182" s="6">
        <v>10521.3900244</v>
      </c>
      <c r="F182" s="6">
        <v>95.6555904191477</v>
      </c>
      <c r="G182" s="6">
        <v>4.3444095808522496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62533.089414599999</v>
      </c>
      <c r="E183" s="6">
        <v>10678.838223299999</v>
      </c>
      <c r="F183" s="6">
        <v>85.413799953312804</v>
      </c>
      <c r="G183" s="6">
        <v>14.5862000466872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353137.76598969998</v>
      </c>
      <c r="E184" s="6">
        <v>18754.325777800001</v>
      </c>
      <c r="F184" s="6">
        <v>94.957051738135704</v>
      </c>
      <c r="G184" s="6">
        <v>5.0429482618643204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7577.5341076000004</v>
      </c>
      <c r="E185" s="6">
        <v>652.09755700000005</v>
      </c>
      <c r="F185" s="6">
        <v>92.076224264021207</v>
      </c>
      <c r="G185" s="6">
        <v>7.9237757359787597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46773.793743100003</v>
      </c>
      <c r="E186" s="6">
        <v>1434.1273507000001</v>
      </c>
      <c r="F186" s="6">
        <v>97.025120938300603</v>
      </c>
      <c r="G186" s="6">
        <v>2.9748790616993501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4559.2877705000001</v>
      </c>
      <c r="E187" s="6">
        <v>364.45567799999998</v>
      </c>
      <c r="F187" s="6">
        <v>92.5979961829443</v>
      </c>
      <c r="G187" s="6">
        <v>7.4020038170557001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71627.820113099995</v>
      </c>
      <c r="E188" s="6">
        <v>794.55591709999999</v>
      </c>
      <c r="F188" s="6">
        <v>98.902886151141104</v>
      </c>
      <c r="G188" s="6">
        <v>1.0971138488589101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10242.331757100001</v>
      </c>
      <c r="E189" s="6">
        <v>2337.0699181999998</v>
      </c>
      <c r="F189" s="6">
        <v>81.421454068130302</v>
      </c>
      <c r="G189" s="6">
        <v>18.578545931869701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18764.630282400001</v>
      </c>
      <c r="E190" s="6">
        <v>1792.5626795999999</v>
      </c>
      <c r="F190" s="6">
        <v>91.280119406800594</v>
      </c>
      <c r="G190" s="6">
        <v>8.7198805931994396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7151.1210633999999</v>
      </c>
      <c r="E191" s="6">
        <v>1036.4384654</v>
      </c>
      <c r="F191" s="6">
        <v>87.341301620412096</v>
      </c>
      <c r="G191" s="6">
        <v>12.6586983795879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18942.169140800001</v>
      </c>
      <c r="E192" s="6">
        <v>1087.9223344</v>
      </c>
      <c r="F192" s="6">
        <v>94.568560329607095</v>
      </c>
      <c r="G192" s="6">
        <v>5.4314396703929004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14661.573834299999</v>
      </c>
      <c r="E193" s="6">
        <v>1467.0794224000001</v>
      </c>
      <c r="F193" s="6">
        <v>90.9038938400479</v>
      </c>
      <c r="G193" s="6">
        <v>9.0961061599520807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70712.454065900005</v>
      </c>
      <c r="E194" s="6">
        <v>3097.1296112</v>
      </c>
      <c r="F194" s="6">
        <v>95.8038923173592</v>
      </c>
      <c r="G194" s="6">
        <v>4.1961076826408199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2278.8245114000001</v>
      </c>
      <c r="E195" s="6">
        <v>352.8008299</v>
      </c>
      <c r="F195" s="6">
        <v>86.593804810918897</v>
      </c>
      <c r="G195" s="6">
        <v>13.4061951890811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4717.1025227999999</v>
      </c>
      <c r="E196" s="6">
        <v>254.46734989999999</v>
      </c>
      <c r="F196" s="6">
        <v>94.881549361352896</v>
      </c>
      <c r="G196" s="6">
        <v>5.1184506386470998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40905.338459500003</v>
      </c>
      <c r="E197" s="6">
        <v>7230.3126990999999</v>
      </c>
      <c r="F197" s="6">
        <v>84.979298035717505</v>
      </c>
      <c r="G197" s="6">
        <v>15.0207019642825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81217.864037399995</v>
      </c>
      <c r="E198" s="6">
        <v>7333.8392488</v>
      </c>
      <c r="F198" s="6">
        <v>91.718014474439897</v>
      </c>
      <c r="G198" s="6">
        <v>8.2819855255600903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75532.778505299997</v>
      </c>
      <c r="E199" s="6">
        <v>18508.2467918</v>
      </c>
      <c r="F199" s="6">
        <v>80.3189653310056</v>
      </c>
      <c r="G199" s="6">
        <v>19.6810346689944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100008.00674329999</v>
      </c>
      <c r="E200" s="6">
        <v>11621.676645</v>
      </c>
      <c r="F200" s="6">
        <v>89.589080348302701</v>
      </c>
      <c r="G200" s="6">
        <v>10.4109196516973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524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467</v>
      </c>
      <c r="F210" s="5" t="s">
        <v>431</v>
      </c>
      <c r="G210" s="5" t="s">
        <v>468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10431.7381166</v>
      </c>
      <c r="E211" s="6">
        <v>1839.2199069999999</v>
      </c>
      <c r="F211" s="6">
        <v>85.011602977838095</v>
      </c>
      <c r="G211" s="6">
        <v>14.9883970221619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31448.791707600001</v>
      </c>
      <c r="E212" s="6">
        <v>1539.8268992000001</v>
      </c>
      <c r="F212" s="6">
        <v>95.332248016949094</v>
      </c>
      <c r="G212" s="6">
        <v>4.6677519830508798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4628.9447030000001</v>
      </c>
      <c r="E213" s="6">
        <v>1017.4192173</v>
      </c>
      <c r="F213" s="6">
        <v>81.980984016242004</v>
      </c>
      <c r="G213" s="6">
        <v>18.019015983757999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18099.161740299998</v>
      </c>
      <c r="E214" s="6">
        <v>1768.4560077000001</v>
      </c>
      <c r="F214" s="6">
        <v>91.098801929194394</v>
      </c>
      <c r="G214" s="6">
        <v>8.9011980708055596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2768.7523762999999</v>
      </c>
      <c r="E215" s="6">
        <v>433.18241160000002</v>
      </c>
      <c r="F215" s="6">
        <v>86.471229419256701</v>
      </c>
      <c r="G215" s="6">
        <v>13.5287705807433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19075.302202399998</v>
      </c>
      <c r="E216" s="6">
        <v>680.40884289999997</v>
      </c>
      <c r="F216" s="6">
        <v>96.555887857744906</v>
      </c>
      <c r="G216" s="6">
        <v>3.44411214225505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934.49908760000005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59524.736885899998</v>
      </c>
      <c r="E218" s="6">
        <v>224.38944100000001</v>
      </c>
      <c r="F218" s="6">
        <v>99.624447327024797</v>
      </c>
      <c r="G218" s="6">
        <v>0.37555267297519701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634.21772150000004</v>
      </c>
      <c r="E219" s="6">
        <v>119.15747690000001</v>
      </c>
      <c r="F219" s="6">
        <v>84.1835147808073</v>
      </c>
      <c r="G219" s="6">
        <v>15.8164852191927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17444.666047999999</v>
      </c>
      <c r="E220" s="6">
        <v>396.87032520000002</v>
      </c>
      <c r="F220" s="6">
        <v>97.775582119731894</v>
      </c>
      <c r="G220" s="6">
        <v>2.2244178802681098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3910.0339399999998</v>
      </c>
      <c r="E221" s="6">
        <v>295.95611489999999</v>
      </c>
      <c r="F221" s="6">
        <v>92.963461372068394</v>
      </c>
      <c r="G221" s="6">
        <v>7.0365386279316002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32009.494022300001</v>
      </c>
      <c r="E222" s="6">
        <v>846.23003470000003</v>
      </c>
      <c r="F222" s="6">
        <v>97.424406069298897</v>
      </c>
      <c r="G222" s="6">
        <v>2.5755939307011202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2732.8697834</v>
      </c>
      <c r="E223" s="6">
        <v>109.66248880000001</v>
      </c>
      <c r="F223" s="6">
        <v>96.142084652037198</v>
      </c>
      <c r="G223" s="6">
        <v>3.8579153479628201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38007.721308</v>
      </c>
      <c r="E224" s="6">
        <v>726.51855950000004</v>
      </c>
      <c r="F224" s="6">
        <v>98.124350543639807</v>
      </c>
      <c r="G224" s="6">
        <v>1.87564945636015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533.51807010000005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18617.6242069</v>
      </c>
      <c r="E226" s="6">
        <v>136.01873810000001</v>
      </c>
      <c r="F226" s="6">
        <v>99.2747076474746</v>
      </c>
      <c r="G226" s="6">
        <v>0.72529235252537805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1188.806313</v>
      </c>
      <c r="E227" s="6">
        <v>74.222264800000005</v>
      </c>
      <c r="F227" s="6">
        <v>94.123469088143395</v>
      </c>
      <c r="G227" s="6">
        <v>5.8765309118566202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10246.635102099999</v>
      </c>
      <c r="E228" s="6">
        <v>156.29820989999999</v>
      </c>
      <c r="F228" s="6">
        <v>98.497556360188298</v>
      </c>
      <c r="G228" s="6">
        <v>1.50244363981173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610.67035139999996</v>
      </c>
      <c r="E229" s="6">
        <v>46.664060200000002</v>
      </c>
      <c r="F229" s="6">
        <v>92.901016685492493</v>
      </c>
      <c r="G229" s="6">
        <v>7.0989833145074899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21094.683705300002</v>
      </c>
      <c r="E230" s="6">
        <v>497.26211280000001</v>
      </c>
      <c r="F230" s="6">
        <v>97.697001849721403</v>
      </c>
      <c r="G230" s="6">
        <v>2.3029981502785999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2531.1176635000002</v>
      </c>
      <c r="E231" s="6">
        <v>405.62666389999998</v>
      </c>
      <c r="F231" s="6">
        <v>86.187879546902394</v>
      </c>
      <c r="G231" s="6">
        <v>13.812120453097601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27737.6232304</v>
      </c>
      <c r="E232" s="6">
        <v>607.68437659999995</v>
      </c>
      <c r="F232" s="6">
        <v>97.856137654156498</v>
      </c>
      <c r="G232" s="6">
        <v>2.1438623458435502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875.00201790000006</v>
      </c>
      <c r="E233" s="6">
        <v>44.759646199999999</v>
      </c>
      <c r="F233" s="6">
        <v>95.133560361662006</v>
      </c>
      <c r="G233" s="6">
        <v>4.8664396383380399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16119.233413600001</v>
      </c>
      <c r="E234" s="6">
        <v>309.69674040000001</v>
      </c>
      <c r="F234" s="6">
        <v>98.114930567620704</v>
      </c>
      <c r="G234" s="6">
        <v>1.8850694323793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6246.2891716000004</v>
      </c>
      <c r="E235" s="6">
        <v>728.26299019999999</v>
      </c>
      <c r="F235" s="6">
        <v>89.5582831226249</v>
      </c>
      <c r="G235" s="6">
        <v>10.4417168773751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28502.376133400001</v>
      </c>
      <c r="E236" s="6">
        <v>1722.4110662000001</v>
      </c>
      <c r="F236" s="6">
        <v>94.301329386290007</v>
      </c>
      <c r="G236" s="6">
        <v>5.69867061371004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10583.6199443</v>
      </c>
      <c r="E237" s="6">
        <v>1484.7847786</v>
      </c>
      <c r="F237" s="6">
        <v>87.696925876353802</v>
      </c>
      <c r="G237" s="6">
        <v>12.3030741236461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50031.954952200002</v>
      </c>
      <c r="E238" s="6">
        <v>1813.3444612999999</v>
      </c>
      <c r="F238" s="6">
        <v>96.502393694677295</v>
      </c>
      <c r="G238" s="6">
        <v>3.4976063053226798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22829.728182899999</v>
      </c>
      <c r="E239" s="6">
        <v>4547.7974270000004</v>
      </c>
      <c r="F239" s="6">
        <v>83.388573928114695</v>
      </c>
      <c r="G239" s="6">
        <v>16.611426071885301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66607.211498699995</v>
      </c>
      <c r="E240" s="6">
        <v>5786.0017547999996</v>
      </c>
      <c r="F240" s="6">
        <v>92.007535658709998</v>
      </c>
      <c r="G240" s="6">
        <v>7.9924643412899803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9628.5917355000001</v>
      </c>
      <c r="E241" s="6">
        <v>999.10494010000002</v>
      </c>
      <c r="F241" s="6">
        <v>90.599045394343705</v>
      </c>
      <c r="G241" s="6">
        <v>9.4009546056563007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28876.276430999998</v>
      </c>
      <c r="E242" s="6">
        <v>1304.8138062999999</v>
      </c>
      <c r="F242" s="6">
        <v>95.676717454403203</v>
      </c>
      <c r="G242" s="6">
        <v>4.3232825455967596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7950.8096482999999</v>
      </c>
      <c r="E243" s="6">
        <v>590.12032060000001</v>
      </c>
      <c r="F243" s="6">
        <v>93.090678383398497</v>
      </c>
      <c r="G243" s="6">
        <v>6.9093216166014599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37210.0074761</v>
      </c>
      <c r="E244" s="6">
        <v>1315.4066453</v>
      </c>
      <c r="F244" s="6">
        <v>96.585613223637395</v>
      </c>
      <c r="G244" s="6">
        <v>3.4143867763625702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15581.2083564</v>
      </c>
      <c r="E245" s="6">
        <v>2860.9034184000002</v>
      </c>
      <c r="F245" s="6">
        <v>84.487115936965296</v>
      </c>
      <c r="G245" s="6">
        <v>15.512884063034701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14082.6633509</v>
      </c>
      <c r="E246" s="6">
        <v>1113.0884592</v>
      </c>
      <c r="F246" s="6">
        <v>92.675002374938899</v>
      </c>
      <c r="G246" s="6">
        <v>7.3249976250610702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3516.7334799999999</v>
      </c>
      <c r="E247" s="6">
        <v>622.6067802</v>
      </c>
      <c r="F247" s="6">
        <v>84.9587919556553</v>
      </c>
      <c r="G247" s="6">
        <v>15.0412080443447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11293.428349600001</v>
      </c>
      <c r="E248" s="6">
        <v>265.19135929999999</v>
      </c>
      <c r="F248" s="6">
        <v>97.705683152670801</v>
      </c>
      <c r="G248" s="6">
        <v>2.2943168473291502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8564.9469238000001</v>
      </c>
      <c r="E249" s="6">
        <v>1814.7875240000001</v>
      </c>
      <c r="F249" s="6">
        <v>82.5160505490134</v>
      </c>
      <c r="G249" s="6">
        <v>17.4839494509866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15685.707468099999</v>
      </c>
      <c r="E250" s="6">
        <v>842.32265419999999</v>
      </c>
      <c r="F250" s="6">
        <v>94.903671835256901</v>
      </c>
      <c r="G250" s="6">
        <v>5.0963281647431096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1794.3151502000001</v>
      </c>
      <c r="E251" s="6">
        <v>250.8733618</v>
      </c>
      <c r="F251" s="6">
        <v>87.733484696984206</v>
      </c>
      <c r="G251" s="6">
        <v>12.2665153030157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6984.7132044999998</v>
      </c>
      <c r="E252" s="6">
        <v>355.79520389999999</v>
      </c>
      <c r="F252" s="6">
        <v>95.152989628172705</v>
      </c>
      <c r="G252" s="6">
        <v>4.8470103718272597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4802.6305169999996</v>
      </c>
      <c r="E253" s="6">
        <v>452.81760000000003</v>
      </c>
      <c r="F253" s="6">
        <v>91.383844157166095</v>
      </c>
      <c r="G253" s="6">
        <v>8.6161558428339102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12773.453502300001</v>
      </c>
      <c r="E254" s="6">
        <v>474.23336899999998</v>
      </c>
      <c r="F254" s="6">
        <v>96.420255297342607</v>
      </c>
      <c r="G254" s="6">
        <v>3.5797447026573899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4818.5680302000001</v>
      </c>
      <c r="E255" s="6">
        <v>922.48591629999999</v>
      </c>
      <c r="F255" s="6">
        <v>83.931767147696107</v>
      </c>
      <c r="G255" s="6">
        <v>16.0682328523039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10931.362352</v>
      </c>
      <c r="E256" s="6">
        <v>1046.3572492999999</v>
      </c>
      <c r="F256" s="6">
        <v>91.264136378794205</v>
      </c>
      <c r="G256" s="6">
        <v>8.7358636212057696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5356.8059131999998</v>
      </c>
      <c r="E257" s="6">
        <v>785.56510360000004</v>
      </c>
      <c r="F257" s="6">
        <v>87.210718768836998</v>
      </c>
      <c r="G257" s="6">
        <v>12.789281231163001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11957.455936300001</v>
      </c>
      <c r="E258" s="6">
        <v>732.12713050000002</v>
      </c>
      <c r="F258" s="6">
        <v>94.230487111783205</v>
      </c>
      <c r="G258" s="6">
        <v>5.7695128882167799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9369.0569787999993</v>
      </c>
      <c r="E259" s="6">
        <v>1832.2817571999999</v>
      </c>
      <c r="F259" s="6">
        <v>83.642296689848095</v>
      </c>
      <c r="G259" s="6">
        <v>16.357703310151901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21628.3278035</v>
      </c>
      <c r="E260" s="6">
        <v>1860.5511524000001</v>
      </c>
      <c r="F260" s="6">
        <v>92.079012557844294</v>
      </c>
      <c r="G260" s="6">
        <v>7.9209874421557398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5792.8747094</v>
      </c>
      <c r="E261" s="6">
        <v>372.85362079999999</v>
      </c>
      <c r="F261" s="6">
        <v>93.952804910755702</v>
      </c>
      <c r="G261" s="6">
        <v>6.0471950892443198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30067.167965100001</v>
      </c>
      <c r="E262" s="6">
        <v>836.35640620000004</v>
      </c>
      <c r="F262" s="6">
        <v>97.293653642376398</v>
      </c>
      <c r="G262" s="6">
        <v>2.7063463576236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2681.4383011999998</v>
      </c>
      <c r="E263" s="6">
        <v>130.94744879999999</v>
      </c>
      <c r="F263" s="6">
        <v>95.343901568268194</v>
      </c>
      <c r="G263" s="6">
        <v>4.6560984317318503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17275.6983726</v>
      </c>
      <c r="E264" s="6">
        <v>722.48405400000001</v>
      </c>
      <c r="F264" s="6">
        <v>95.985794360367095</v>
      </c>
      <c r="G264" s="6">
        <v>4.0142056396329302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21550.027721900002</v>
      </c>
      <c r="E265" s="6">
        <v>2345.4837311000001</v>
      </c>
      <c r="F265" s="6">
        <v>90.184417120707707</v>
      </c>
      <c r="G265" s="6">
        <v>9.8155828792923092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28900.524821300001</v>
      </c>
      <c r="E266" s="6">
        <v>2685.4519199000001</v>
      </c>
      <c r="F266" s="6">
        <v>91.497961446931697</v>
      </c>
      <c r="G266" s="6">
        <v>8.5020385530682692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5152.8373850999997</v>
      </c>
      <c r="E267" s="6">
        <v>834.54520860000002</v>
      </c>
      <c r="F267" s="6">
        <v>86.061602118459604</v>
      </c>
      <c r="G267" s="6">
        <v>13.9383978815404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18052.494097999999</v>
      </c>
      <c r="E268" s="6">
        <v>1188.8779251999999</v>
      </c>
      <c r="F268" s="6">
        <v>93.821241417885801</v>
      </c>
      <c r="G268" s="6">
        <v>6.1787585821142503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4119.4811321999996</v>
      </c>
      <c r="E269" s="6">
        <v>364.31412340000003</v>
      </c>
      <c r="F269" s="6">
        <v>91.874871562322298</v>
      </c>
      <c r="G269" s="6">
        <v>8.12512843767772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26078.552015699999</v>
      </c>
      <c r="E270" s="6">
        <v>435.53383259999998</v>
      </c>
      <c r="F270" s="6">
        <v>98.357349240355106</v>
      </c>
      <c r="G270" s="6">
        <v>1.6426507596449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9496.7510650999993</v>
      </c>
      <c r="E271" s="6">
        <v>1185.0358082</v>
      </c>
      <c r="F271" s="6">
        <v>88.906015236438606</v>
      </c>
      <c r="G271" s="6">
        <v>11.0939847635614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18772.903378999999</v>
      </c>
      <c r="E272" s="6">
        <v>1435.922495</v>
      </c>
      <c r="F272" s="6">
        <v>92.894577329960498</v>
      </c>
      <c r="G272" s="6">
        <v>7.1054226700394798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5485.4804348999996</v>
      </c>
      <c r="E273" s="6">
        <v>686.71606320000001</v>
      </c>
      <c r="F273" s="6">
        <v>88.874040814945005</v>
      </c>
      <c r="G273" s="6">
        <v>11.125959185055001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26786.732538799999</v>
      </c>
      <c r="E274" s="6">
        <v>937.01841979999995</v>
      </c>
      <c r="F274" s="6">
        <v>96.620160016589196</v>
      </c>
      <c r="G274" s="6">
        <v>3.3798399834108102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13211.4518439</v>
      </c>
      <c r="E275" s="6">
        <v>1238.5006066000001</v>
      </c>
      <c r="F275" s="6">
        <v>91.429033342202104</v>
      </c>
      <c r="G275" s="6">
        <v>8.5709666577978592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31664.515995500002</v>
      </c>
      <c r="E276" s="6">
        <v>2017.7654551999999</v>
      </c>
      <c r="F276" s="6">
        <v>94.009415727514295</v>
      </c>
      <c r="G276" s="6">
        <v>5.9905842724856901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3035.5929901999998</v>
      </c>
      <c r="E277" s="6">
        <v>562.15799870000001</v>
      </c>
      <c r="F277" s="6">
        <v>84.374738539871004</v>
      </c>
      <c r="G277" s="6">
        <v>15.625261460129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7360.1658047000001</v>
      </c>
      <c r="E278" s="6">
        <v>533.77757259999998</v>
      </c>
      <c r="F278" s="6">
        <v>93.238137809108906</v>
      </c>
      <c r="G278" s="6">
        <v>6.7618621908910903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11925.267005</v>
      </c>
      <c r="E279" s="6">
        <v>2888.5329836999999</v>
      </c>
      <c r="F279" s="6">
        <v>80.501066668218996</v>
      </c>
      <c r="G279" s="6">
        <v>19.498933331781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16463.395569100001</v>
      </c>
      <c r="E280" s="6">
        <v>1739.1125883</v>
      </c>
      <c r="F280" s="6">
        <v>90.445753006884502</v>
      </c>
      <c r="G280" s="6">
        <v>9.5542469931155392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4940.8630872000003</v>
      </c>
      <c r="E281" s="6">
        <v>1244.0324774999999</v>
      </c>
      <c r="F281" s="6">
        <v>79.885958227002902</v>
      </c>
      <c r="G281" s="6">
        <v>20.114041772997101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18079.221479200001</v>
      </c>
      <c r="E282" s="6">
        <v>2129.6426207999998</v>
      </c>
      <c r="F282" s="6">
        <v>89.461839070905498</v>
      </c>
      <c r="G282" s="6">
        <v>10.5381609290945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2684.1278941</v>
      </c>
      <c r="E283" s="6">
        <v>954.52150200000005</v>
      </c>
      <c r="F283" s="6">
        <v>73.767148243986298</v>
      </c>
      <c r="G283" s="6">
        <v>26.232851756013702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2567.0189608999999</v>
      </c>
      <c r="E284" s="6">
        <v>556.56629669999995</v>
      </c>
      <c r="F284" s="6">
        <v>82.181811898816704</v>
      </c>
      <c r="G284" s="6">
        <v>17.818188101183299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7160.2985040000003</v>
      </c>
      <c r="E285" s="6">
        <v>1217.4836127999999</v>
      </c>
      <c r="F285" s="6">
        <v>85.467709761052703</v>
      </c>
      <c r="G285" s="6">
        <v>14.532290238947301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9257.7373017999998</v>
      </c>
      <c r="E286" s="6">
        <v>692.66036799999995</v>
      </c>
      <c r="F286" s="6">
        <v>93.038867480620794</v>
      </c>
      <c r="G286" s="6">
        <v>6.9611325193792197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10477.0509974</v>
      </c>
      <c r="E287" s="6">
        <v>1774.6051531000001</v>
      </c>
      <c r="F287" s="6">
        <v>85.5153855829722</v>
      </c>
      <c r="G287" s="6">
        <v>14.4846144170278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23917.63495</v>
      </c>
      <c r="E288" s="6">
        <v>2526.7841100000001</v>
      </c>
      <c r="F288" s="6">
        <v>90.444924865745904</v>
      </c>
      <c r="G288" s="6">
        <v>9.5550751342540607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9096.3014622999999</v>
      </c>
      <c r="E289" s="6">
        <v>1953.1245759999999</v>
      </c>
      <c r="F289" s="6">
        <v>82.323746326460807</v>
      </c>
      <c r="G289" s="6">
        <v>17.6762536735392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13640.7104798</v>
      </c>
      <c r="E290" s="6">
        <v>1779.6102493999999</v>
      </c>
      <c r="F290" s="6">
        <v>88.459317541754402</v>
      </c>
      <c r="G290" s="6">
        <v>11.5406824582456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15289.479714499999</v>
      </c>
      <c r="E291" s="6">
        <v>3483.3468336000001</v>
      </c>
      <c r="F291" s="6">
        <v>81.444739689705699</v>
      </c>
      <c r="G291" s="6">
        <v>18.5552603102944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22260.483118600001</v>
      </c>
      <c r="E292" s="6">
        <v>1759.4344447000001</v>
      </c>
      <c r="F292" s="6">
        <v>92.675102068675599</v>
      </c>
      <c r="G292" s="6">
        <v>7.3248979313244504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10083.110836600001</v>
      </c>
      <c r="E293" s="6">
        <v>1367.3730384</v>
      </c>
      <c r="F293" s="6">
        <v>88.058382044575396</v>
      </c>
      <c r="G293" s="6">
        <v>11.941617955424601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18294.846430900001</v>
      </c>
      <c r="E294" s="6">
        <v>2405.5843458999998</v>
      </c>
      <c r="F294" s="6">
        <v>88.379061422257706</v>
      </c>
      <c r="G294" s="6">
        <v>11.620938577742301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7026.0503719999997</v>
      </c>
      <c r="E295" s="6">
        <v>1838.7270490999999</v>
      </c>
      <c r="F295" s="6">
        <v>79.258057345879294</v>
      </c>
      <c r="G295" s="6">
        <v>20.741942654120699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5422.1107830000001</v>
      </c>
      <c r="E296" s="6">
        <v>663.47990149999998</v>
      </c>
      <c r="F296" s="6">
        <v>89.097526667544699</v>
      </c>
      <c r="G296" s="6">
        <v>10.902473332455401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7155.0116525000003</v>
      </c>
      <c r="E297" s="6">
        <v>721.4157864</v>
      </c>
      <c r="F297" s="6">
        <v>90.840824828308797</v>
      </c>
      <c r="G297" s="6">
        <v>9.1591751716911798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18315.565570399998</v>
      </c>
      <c r="E298" s="6">
        <v>922.37352169999997</v>
      </c>
      <c r="F298" s="6">
        <v>95.205445254378802</v>
      </c>
      <c r="G298" s="6">
        <v>4.7945547456212196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8689.4929596000002</v>
      </c>
      <c r="E299" s="6">
        <v>1999.8277966000001</v>
      </c>
      <c r="F299" s="6">
        <v>81.291348232392906</v>
      </c>
      <c r="G299" s="6">
        <v>18.708651767607101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10420.3350126</v>
      </c>
      <c r="E300" s="6">
        <v>1287.0464368999999</v>
      </c>
      <c r="F300" s="6">
        <v>89.006538802449597</v>
      </c>
      <c r="G300" s="6">
        <v>10.993461197550401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21010.928019999999</v>
      </c>
      <c r="E301" s="6">
        <v>6494.3490826999996</v>
      </c>
      <c r="F301" s="6">
        <v>76.388716032740902</v>
      </c>
      <c r="G301" s="6">
        <v>23.611283967259102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22567.3635302</v>
      </c>
      <c r="E302" s="6">
        <v>4171.5038800000002</v>
      </c>
      <c r="F302" s="6">
        <v>84.399100320873302</v>
      </c>
      <c r="G302" s="6">
        <v>15.6008996791267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18363.673434200002</v>
      </c>
      <c r="E303" s="6">
        <v>4488.3800306000003</v>
      </c>
      <c r="F303" s="6">
        <v>80.358964075094406</v>
      </c>
      <c r="G303" s="6">
        <v>19.641035924905601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27743.566595</v>
      </c>
      <c r="E304" s="6">
        <v>2416.231749</v>
      </c>
      <c r="F304" s="6">
        <v>91.988567955791098</v>
      </c>
      <c r="G304" s="6">
        <v>8.0114320442089006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13071.9634236</v>
      </c>
      <c r="E305" s="6">
        <v>3311.7055654000001</v>
      </c>
      <c r="F305" s="6">
        <v>79.786544957521599</v>
      </c>
      <c r="G305" s="6">
        <v>20.2134550424785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11901.071315200001</v>
      </c>
      <c r="E306" s="6">
        <v>1759.2305487000001</v>
      </c>
      <c r="F306" s="6">
        <v>87.121583649998897</v>
      </c>
      <c r="G306" s="6">
        <v>12.8784163500011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16353.168729700001</v>
      </c>
      <c r="E307" s="6">
        <v>3664.1585181</v>
      </c>
      <c r="F307" s="6">
        <v>81.695066115768697</v>
      </c>
      <c r="G307" s="6">
        <v>18.3049338842313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65572.436966699999</v>
      </c>
      <c r="E308" s="6">
        <v>6068.1053523999999</v>
      </c>
      <c r="F308" s="6">
        <v>91.529788642063096</v>
      </c>
      <c r="G308" s="6">
        <v>8.4702113579369005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3023.8858122000001</v>
      </c>
      <c r="E309" s="6">
        <v>110.4463046</v>
      </c>
      <c r="F309" s="6">
        <v>96.476241174060405</v>
      </c>
      <c r="G309" s="6">
        <v>3.5237588259396202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28230.1308364</v>
      </c>
      <c r="E310" s="6">
        <v>311.504774</v>
      </c>
      <c r="F310" s="6">
        <v>98.908595224702196</v>
      </c>
      <c r="G310" s="6">
        <v>1.09140477529779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9561.8852797</v>
      </c>
      <c r="E311" s="6">
        <v>1482.3839502000001</v>
      </c>
      <c r="F311" s="6">
        <v>86.577799586895594</v>
      </c>
      <c r="G311" s="6">
        <v>13.422200413104401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46346.548550799998</v>
      </c>
      <c r="E312" s="6">
        <v>1831.8140410999999</v>
      </c>
      <c r="F312" s="6">
        <v>96.1978491120245</v>
      </c>
      <c r="G312" s="6">
        <v>3.8021508879755399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8545.2041738999997</v>
      </c>
      <c r="E313" s="6">
        <v>1463.4313596</v>
      </c>
      <c r="F313" s="6">
        <v>85.378313010782193</v>
      </c>
      <c r="G313" s="6">
        <v>14.6216869892178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34560.302075200001</v>
      </c>
      <c r="E314" s="6">
        <v>3651.3148637999998</v>
      </c>
      <c r="F314" s="6">
        <v>90.444490036553901</v>
      </c>
      <c r="G314" s="6">
        <v>9.5555099634460898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8086.9447931000004</v>
      </c>
      <c r="E315" s="6">
        <v>1625.2707324</v>
      </c>
      <c r="F315" s="6">
        <v>83.265705665893094</v>
      </c>
      <c r="G315" s="6">
        <v>16.734294334106899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38309.911644799999</v>
      </c>
      <c r="E316" s="6">
        <v>1640.4810178</v>
      </c>
      <c r="F316" s="6">
        <v>95.893704896333205</v>
      </c>
      <c r="G316" s="6">
        <v>4.1062951036667901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3297.8628763000002</v>
      </c>
      <c r="E317" s="6">
        <v>794.23279960000002</v>
      </c>
      <c r="F317" s="6">
        <v>80.591050099889998</v>
      </c>
      <c r="G317" s="6">
        <v>19.408949900109999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6900.5747848999999</v>
      </c>
      <c r="E318" s="6">
        <v>564.31349379999995</v>
      </c>
      <c r="F318" s="6">
        <v>92.440429478225596</v>
      </c>
      <c r="G318" s="6">
        <v>7.5595705217744298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4971.2431711999998</v>
      </c>
      <c r="E319" s="6">
        <v>616.37164480000001</v>
      </c>
      <c r="F319" s="6">
        <v>88.968966811473194</v>
      </c>
      <c r="G319" s="6">
        <v>11.0310331885268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16100.216791499999</v>
      </c>
      <c r="E320" s="6">
        <v>601.903098</v>
      </c>
      <c r="F320" s="6">
        <v>96.396247290869994</v>
      </c>
      <c r="G320" s="6">
        <v>3.6037527091300201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1666.985993</v>
      </c>
      <c r="E321" s="6">
        <v>176.860356</v>
      </c>
      <c r="F321" s="6">
        <v>90.408075157893805</v>
      </c>
      <c r="G321" s="6">
        <v>9.5919248421062395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8073.5193989999998</v>
      </c>
      <c r="E322" s="6">
        <v>170.52746540000001</v>
      </c>
      <c r="F322" s="6">
        <v>97.931507811577603</v>
      </c>
      <c r="G322" s="6">
        <v>2.0684921884224501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15829.031145999999</v>
      </c>
      <c r="E323" s="6">
        <v>935.9764189</v>
      </c>
      <c r="F323" s="6">
        <v>94.417083229597793</v>
      </c>
      <c r="G323" s="6">
        <v>5.5829167704021998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25166.327095199998</v>
      </c>
      <c r="E324" s="6">
        <v>737.07233789999998</v>
      </c>
      <c r="F324" s="6">
        <v>97.154534331281099</v>
      </c>
      <c r="G324" s="6">
        <v>2.8454656687189499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9509.3345797000002</v>
      </c>
      <c r="E325" s="6">
        <v>1553.4659697</v>
      </c>
      <c r="F325" s="6">
        <v>85.957751269553</v>
      </c>
      <c r="G325" s="6">
        <v>14.0422487304469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7191.2006090000004</v>
      </c>
      <c r="E326" s="6">
        <v>942.08628869999995</v>
      </c>
      <c r="F326" s="6">
        <v>88.416905728895301</v>
      </c>
      <c r="G326" s="6">
        <v>11.5830942711047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6294.6316247000004</v>
      </c>
      <c r="E327" s="6">
        <v>1204.4440712000001</v>
      </c>
      <c r="F327" s="6">
        <v>83.938766322114702</v>
      </c>
      <c r="G327" s="6">
        <v>16.061233677885301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12439.027722700001</v>
      </c>
      <c r="E328" s="6">
        <v>1429.4158425000001</v>
      </c>
      <c r="F328" s="6">
        <v>89.693033426715402</v>
      </c>
      <c r="G328" s="6">
        <v>10.306966573284599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22913.8249344</v>
      </c>
      <c r="E329" s="6">
        <v>4818.6401064000001</v>
      </c>
      <c r="F329" s="6">
        <v>82.624551768799407</v>
      </c>
      <c r="G329" s="6">
        <v>17.3754482312006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15322.9105552</v>
      </c>
      <c r="E330" s="6">
        <v>2096.2551468000001</v>
      </c>
      <c r="F330" s="6">
        <v>87.965812010392</v>
      </c>
      <c r="G330" s="6">
        <v>12.034187989608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2850.8397208000001</v>
      </c>
      <c r="E331" s="6">
        <v>298.66286480000002</v>
      </c>
      <c r="F331" s="6">
        <v>90.517141780878902</v>
      </c>
      <c r="G331" s="6">
        <v>9.4828582191210593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6035.3890411000002</v>
      </c>
      <c r="E332" s="6">
        <v>98.502472400000002</v>
      </c>
      <c r="F332" s="6">
        <v>98.394127574913796</v>
      </c>
      <c r="G332" s="6">
        <v>1.60587242508622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19064.4912009</v>
      </c>
      <c r="E333" s="6">
        <v>3733.6125975999998</v>
      </c>
      <c r="F333" s="6">
        <v>83.623144141287497</v>
      </c>
      <c r="G333" s="6">
        <v>16.376855858712499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35237.9761506</v>
      </c>
      <c r="E334" s="6">
        <v>4917.8400336000004</v>
      </c>
      <c r="F334" s="6">
        <v>87.753106521254097</v>
      </c>
      <c r="G334" s="6">
        <v>12.2468934787459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32013.963892</v>
      </c>
      <c r="E335" s="6">
        <v>6413.8282185999997</v>
      </c>
      <c r="F335" s="6">
        <v>83.309402215614696</v>
      </c>
      <c r="G335" s="6">
        <v>16.6905977843853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38613.121189700003</v>
      </c>
      <c r="E336" s="6">
        <v>1786.1201091</v>
      </c>
      <c r="F336" s="6">
        <v>95.578827592603702</v>
      </c>
      <c r="G336" s="6">
        <v>4.4211724073963099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16666.104846999999</v>
      </c>
      <c r="E337" s="6">
        <v>2719.2077058999998</v>
      </c>
      <c r="F337" s="6">
        <v>85.972845686755704</v>
      </c>
      <c r="G337" s="6">
        <v>14.027154313244299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23542.555168399998</v>
      </c>
      <c r="E338" s="6">
        <v>2831.4520888000002</v>
      </c>
      <c r="F338" s="6">
        <v>89.264232540820899</v>
      </c>
      <c r="G338" s="6">
        <v>10.735767459179099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12816.958155599999</v>
      </c>
      <c r="E339" s="6">
        <v>1204.2197725999999</v>
      </c>
      <c r="F339" s="6">
        <v>91.411422215974994</v>
      </c>
      <c r="G339" s="6">
        <v>8.5885777840249897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19482.72668</v>
      </c>
      <c r="E340" s="6">
        <v>1156.6334449000001</v>
      </c>
      <c r="F340" s="6">
        <v>94.395982056126797</v>
      </c>
      <c r="G340" s="6">
        <v>5.6040179438731696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1394.0760628</v>
      </c>
      <c r="E341" s="6">
        <v>792.22182369999996</v>
      </c>
      <c r="F341" s="6">
        <v>63.764232285461702</v>
      </c>
      <c r="G341" s="6">
        <v>36.235767714538298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2756.6207196</v>
      </c>
      <c r="E342" s="6">
        <v>803.56900910000002</v>
      </c>
      <c r="F342" s="6">
        <v>77.429039732850896</v>
      </c>
      <c r="G342" s="6">
        <v>22.570960267149101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922.10045339999999</v>
      </c>
      <c r="E343" s="6">
        <v>212.70321659999999</v>
      </c>
      <c r="F343" s="6">
        <v>81.256386261070205</v>
      </c>
      <c r="G343" s="6">
        <v>18.743613738929799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3602.5971441000002</v>
      </c>
      <c r="E344" s="6">
        <v>158.37571120000001</v>
      </c>
      <c r="F344" s="6">
        <v>95.788969575337006</v>
      </c>
      <c r="G344" s="6">
        <v>4.2110304246630097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2278.8245114000001</v>
      </c>
      <c r="E345" s="6">
        <v>352.8008299</v>
      </c>
      <c r="F345" s="6">
        <v>86.593804810918897</v>
      </c>
      <c r="G345" s="6">
        <v>13.4061951890811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4717.1025227999999</v>
      </c>
      <c r="E346" s="6">
        <v>254.46734989999999</v>
      </c>
      <c r="F346" s="6">
        <v>94.881549361352896</v>
      </c>
      <c r="G346" s="6">
        <v>5.1184506386470998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2318.7713241000001</v>
      </c>
      <c r="E347" s="6">
        <v>468.92278690000001</v>
      </c>
      <c r="F347" s="6">
        <v>83.178829232028306</v>
      </c>
      <c r="G347" s="6">
        <v>16.821170767971701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4366.3875457000004</v>
      </c>
      <c r="E348" s="6">
        <v>453.55194269999998</v>
      </c>
      <c r="F348" s="6">
        <v>90.590090523095796</v>
      </c>
      <c r="G348" s="6">
        <v>9.4099094769042093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5438.7993052000002</v>
      </c>
      <c r="E349" s="6">
        <v>1782.3306061999999</v>
      </c>
      <c r="F349" s="6">
        <v>75.317843217496602</v>
      </c>
      <c r="G349" s="6">
        <v>24.682156782503402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5593.8149289000003</v>
      </c>
      <c r="E350" s="6">
        <v>940.49841579999998</v>
      </c>
      <c r="F350" s="6">
        <v>85.6067750934711</v>
      </c>
      <c r="G350" s="6">
        <v>14.3932249065289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3184.1759557</v>
      </c>
      <c r="E351" s="6">
        <v>227.0472197</v>
      </c>
      <c r="F351" s="6">
        <v>93.344111246155094</v>
      </c>
      <c r="G351" s="6">
        <v>6.6558887538449101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13962.718496</v>
      </c>
      <c r="E352" s="6">
        <v>635.92152710000005</v>
      </c>
      <c r="F352" s="6">
        <v>95.643967341521105</v>
      </c>
      <c r="G352" s="6">
        <v>4.35603265847885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1954.1277527</v>
      </c>
      <c r="E353" s="6">
        <v>303.2316146</v>
      </c>
      <c r="F353" s="6">
        <v>86.566976486216603</v>
      </c>
      <c r="G353" s="6">
        <v>13.433023513783301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17130.331678099999</v>
      </c>
      <c r="E354" s="6">
        <v>314.7145855</v>
      </c>
      <c r="F354" s="6">
        <v>98.195965887710699</v>
      </c>
      <c r="G354" s="6">
        <v>1.80403411228933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1193.9177511</v>
      </c>
      <c r="E355" s="6">
        <v>45.692828200000001</v>
      </c>
      <c r="F355" s="6">
        <v>96.313936895746494</v>
      </c>
      <c r="G355" s="6">
        <v>3.6860631042534702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14181.298019600001</v>
      </c>
      <c r="E356" s="6">
        <v>157.01619120000001</v>
      </c>
      <c r="F356" s="6">
        <v>98.904918745038202</v>
      </c>
      <c r="G356" s="6">
        <v>1.0950812549618401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5423.7637268999997</v>
      </c>
      <c r="E357" s="6">
        <v>1414.5840019</v>
      </c>
      <c r="F357" s="6">
        <v>79.313950416086399</v>
      </c>
      <c r="G357" s="6">
        <v>20.686049583913601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7833.2679304000003</v>
      </c>
      <c r="E358" s="6">
        <v>746.20543029999999</v>
      </c>
      <c r="F358" s="6">
        <v>91.302433157282806</v>
      </c>
      <c r="G358" s="6">
        <v>8.6975668427172206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854.89389949999997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12533.4534298</v>
      </c>
      <c r="E360" s="6">
        <v>93.922500600000006</v>
      </c>
      <c r="F360" s="6">
        <v>99.256199378891694</v>
      </c>
      <c r="G360" s="6">
        <v>0.743800621108338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175.36428889999999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10608.496308100001</v>
      </c>
      <c r="E362" s="6">
        <v>80.7823463</v>
      </c>
      <c r="F362" s="6">
        <v>99.2442675608728</v>
      </c>
      <c r="G362" s="6">
        <v>0.75573243912719701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566.95851570000002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18448.875082899998</v>
      </c>
      <c r="E364" s="6">
        <v>82.319623000000007</v>
      </c>
      <c r="F364" s="6">
        <v>99.555778111954197</v>
      </c>
      <c r="G364" s="6">
        <v>0.44422188804584201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499.13830430000002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19081.977716000001</v>
      </c>
      <c r="E366" s="6">
        <v>378.85032219999999</v>
      </c>
      <c r="F366" s="6">
        <v>98.053267201907602</v>
      </c>
      <c r="G366" s="6">
        <v>1.9467327980923901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710.81424760000004</v>
      </c>
      <c r="E367" s="6">
        <v>9.1067418999999994</v>
      </c>
      <c r="F367" s="6">
        <v>98.7350359229942</v>
      </c>
      <c r="G367" s="6">
        <v>1.2649640770058399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16490.607096600001</v>
      </c>
      <c r="E368" s="6">
        <v>183.21046469999999</v>
      </c>
      <c r="F368" s="6">
        <v>98.901208652269105</v>
      </c>
      <c r="G368" s="6">
        <v>1.0987913477308999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936.38448659999995</v>
      </c>
      <c r="E369" s="6">
        <v>35.753506899999998</v>
      </c>
      <c r="F369" s="6">
        <v>96.322177804071202</v>
      </c>
      <c r="G369" s="6">
        <v>3.67782219592881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3560.2087818</v>
      </c>
      <c r="E370" s="6">
        <v>89.494105599999997</v>
      </c>
      <c r="F370" s="6">
        <v>97.547907093781106</v>
      </c>
      <c r="G370" s="6">
        <v>2.4520929062188501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10838.670609500001</v>
      </c>
      <c r="E371" s="6">
        <v>768.88848389999998</v>
      </c>
      <c r="F371" s="6">
        <v>93.375967525014005</v>
      </c>
      <c r="G371" s="6">
        <v>6.6240324749859401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60516.722470100001</v>
      </c>
      <c r="E372" s="6">
        <v>1287.9577919999999</v>
      </c>
      <c r="F372" s="6">
        <v>97.916083722886299</v>
      </c>
      <c r="G372" s="6">
        <v>2.0839162771137301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253.40993599999999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42428.249522799997</v>
      </c>
      <c r="E374" s="6">
        <v>355.75687190000002</v>
      </c>
      <c r="F374" s="6">
        <v>99.168481631621901</v>
      </c>
      <c r="G374" s="6">
        <v>0.83151836837811999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1149.8111604999999</v>
      </c>
      <c r="E375" s="6">
        <v>91.6938423</v>
      </c>
      <c r="F375" s="6">
        <v>92.614299411343495</v>
      </c>
      <c r="G375" s="6">
        <v>7.3857005886565403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12167.6201416</v>
      </c>
      <c r="E376" s="6">
        <v>474.22529409999999</v>
      </c>
      <c r="F376" s="6">
        <v>96.248765288960001</v>
      </c>
      <c r="G376" s="6">
        <v>3.7512347110399702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1573.3607314000001</v>
      </c>
      <c r="E377" s="6">
        <v>79.4285256</v>
      </c>
      <c r="F377" s="6">
        <v>95.194273845646094</v>
      </c>
      <c r="G377" s="6">
        <v>4.8057261543538701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17339.782685599999</v>
      </c>
      <c r="E378" s="6">
        <v>1963.4636472</v>
      </c>
      <c r="F378" s="6">
        <v>89.828324141190194</v>
      </c>
      <c r="G378" s="6">
        <v>10.171675858809801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3204.5518388999999</v>
      </c>
      <c r="E379" s="6">
        <v>350.82807250000002</v>
      </c>
      <c r="F379" s="6">
        <v>90.132473005905695</v>
      </c>
      <c r="G379" s="6">
        <v>9.8675269940942698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22564.440145</v>
      </c>
      <c r="E380" s="6">
        <v>641.90761369999996</v>
      </c>
      <c r="F380" s="6">
        <v>97.233913667180303</v>
      </c>
      <c r="G380" s="6">
        <v>2.7660863328196501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380.98407830000002</v>
      </c>
      <c r="E381" s="6">
        <v>15.531235199999999</v>
      </c>
      <c r="F381" s="6">
        <v>96.083067999844104</v>
      </c>
      <c r="G381" s="6">
        <v>3.9169320001558998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17174.240677500002</v>
      </c>
      <c r="E382" s="6">
        <v>148.1202935</v>
      </c>
      <c r="F382" s="6">
        <v>99.144918560766797</v>
      </c>
      <c r="G382" s="6">
        <v>0.855081439233218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1034.4234386000001</v>
      </c>
      <c r="E383" s="6">
        <v>128.7331442</v>
      </c>
      <c r="F383" s="6">
        <v>88.932432133074599</v>
      </c>
      <c r="G383" s="6">
        <v>11.067567866925399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5317.0936302</v>
      </c>
      <c r="E384" s="6">
        <v>349.41122580000001</v>
      </c>
      <c r="F384" s="6">
        <v>93.833743468338795</v>
      </c>
      <c r="G384" s="6">
        <v>6.1662565316612197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3457.5849145000002</v>
      </c>
      <c r="E385" s="6">
        <v>330.98752050000002</v>
      </c>
      <c r="F385" s="6">
        <v>91.263529306124994</v>
      </c>
      <c r="G385" s="6">
        <v>8.7364706938749599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24375.036214100001</v>
      </c>
      <c r="E386" s="6">
        <v>294.63072210000001</v>
      </c>
      <c r="F386" s="6">
        <v>98.805696392813203</v>
      </c>
      <c r="G386" s="6">
        <v>1.1943036071867801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12189.4597278</v>
      </c>
      <c r="E387" s="6">
        <v>3142.6087265000001</v>
      </c>
      <c r="F387" s="6">
        <v>79.503034858818197</v>
      </c>
      <c r="G387" s="6">
        <v>20.4969651411818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8301.2040192000004</v>
      </c>
      <c r="E388" s="6">
        <v>1515.5099514999999</v>
      </c>
      <c r="F388" s="6">
        <v>84.561942458307797</v>
      </c>
      <c r="G388" s="6">
        <v>15.438057541692199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5559.8252024000003</v>
      </c>
      <c r="E389" s="6">
        <v>1349.2784875</v>
      </c>
      <c r="F389" s="6">
        <v>80.471005385656198</v>
      </c>
      <c r="G389" s="6">
        <v>19.528994614343802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10846.1458222</v>
      </c>
      <c r="E390" s="6">
        <v>1150.1854426</v>
      </c>
      <c r="F390" s="6">
        <v>90.4121900503456</v>
      </c>
      <c r="G390" s="6">
        <v>9.5878099496544298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597.29746</v>
      </c>
      <c r="E391" s="6">
        <v>46.397466399999999</v>
      </c>
      <c r="F391" s="6">
        <v>92.792009926272399</v>
      </c>
      <c r="G391" s="6">
        <v>7.2079900737275704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5992.6321543000004</v>
      </c>
      <c r="E392" s="6">
        <v>179.38858440000001</v>
      </c>
      <c r="F392" s="6">
        <v>97.093519416174502</v>
      </c>
      <c r="G392" s="6">
        <v>2.9064805838255201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1429.5288264000001</v>
      </c>
      <c r="E393" s="6">
        <v>322.29028080000001</v>
      </c>
      <c r="F393" s="6">
        <v>81.602536501892104</v>
      </c>
      <c r="G393" s="6">
        <v>18.3974634981079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10319.6518103</v>
      </c>
      <c r="E394" s="6">
        <v>398.27143810000001</v>
      </c>
      <c r="F394" s="6">
        <v>96.284061484024406</v>
      </c>
      <c r="G394" s="6">
        <v>3.7159385159756102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7241.7090153999998</v>
      </c>
      <c r="E395" s="6">
        <v>1492.5685301000001</v>
      </c>
      <c r="F395" s="6">
        <v>82.911368200464494</v>
      </c>
      <c r="G395" s="6">
        <v>17.088631799535499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9060.1047199000004</v>
      </c>
      <c r="E396" s="6">
        <v>1065.2905086999999</v>
      </c>
      <c r="F396" s="6">
        <v>89.479022945287099</v>
      </c>
      <c r="G396" s="6">
        <v>10.520977054712899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1730.4120111</v>
      </c>
      <c r="E397" s="6">
        <v>276.6017516</v>
      </c>
      <c r="F397" s="6">
        <v>86.218243405172601</v>
      </c>
      <c r="G397" s="6">
        <v>13.781756594827399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34880.380116799999</v>
      </c>
      <c r="E398" s="6">
        <v>797.84047420000002</v>
      </c>
      <c r="F398" s="6">
        <v>97.763788493416996</v>
      </c>
      <c r="G398" s="6">
        <v>2.23621150658298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539.88342539999996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33358.034690499997</v>
      </c>
      <c r="E400" s="6">
        <v>322.24388440000001</v>
      </c>
      <c r="F400" s="6">
        <v>99.043226784234093</v>
      </c>
      <c r="G400" s="6">
        <v>0.95677321576594698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525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467</v>
      </c>
      <c r="F410" s="5" t="s">
        <v>431</v>
      </c>
      <c r="G410" s="5" t="s">
        <v>468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40.513260799999998</v>
      </c>
      <c r="E411" s="6">
        <v>38.151120800000001</v>
      </c>
      <c r="F411" s="6">
        <v>51.5014037814543</v>
      </c>
      <c r="G411" s="6">
        <v>48.4985962185457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16.278235299999999</v>
      </c>
      <c r="E412" s="6">
        <v>63.341336400000003</v>
      </c>
      <c r="F412" s="6">
        <v>20.4450174152344</v>
      </c>
      <c r="G412" s="6">
        <v>79.554982584765696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22.080402500000002</v>
      </c>
      <c r="E413" s="6">
        <v>81.527640000000005</v>
      </c>
      <c r="F413" s="6">
        <v>21.311475409836099</v>
      </c>
      <c r="G413" s="6">
        <v>78.688524590163894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50.954774999999998</v>
      </c>
      <c r="E414" s="6">
        <v>215.70854750000001</v>
      </c>
      <c r="F414" s="6">
        <v>19.1082802547771</v>
      </c>
      <c r="G414" s="6">
        <v>80.8917197452229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27.122400800000001</v>
      </c>
      <c r="E415" s="6">
        <v>78.800012300000006</v>
      </c>
      <c r="F415" s="6">
        <v>25.605912862270301</v>
      </c>
      <c r="G415" s="6">
        <v>74.394087137729699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27.093309399999999</v>
      </c>
      <c r="E416" s="6">
        <v>202.74286000000001</v>
      </c>
      <c r="F416" s="6">
        <v>11.788096482258901</v>
      </c>
      <c r="G416" s="6">
        <v>88.211903517741106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6.3414636</v>
      </c>
      <c r="E417" s="6">
        <v>6.3414636</v>
      </c>
      <c r="F417" s="6">
        <v>50</v>
      </c>
      <c r="G417" s="6">
        <v>50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0</v>
      </c>
      <c r="E418" s="6">
        <v>4.7560976999999998</v>
      </c>
      <c r="F418" s="6">
        <v>0</v>
      </c>
      <c r="G418" s="6">
        <v>100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977.86893750000002</v>
      </c>
      <c r="E419" s="6">
        <v>573.76790659999995</v>
      </c>
      <c r="F419" s="6">
        <v>63.021765770662398</v>
      </c>
      <c r="G419" s="6">
        <v>36.978234229337602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901.37764279999999</v>
      </c>
      <c r="E420" s="6">
        <v>475.79586189999998</v>
      </c>
      <c r="F420" s="6">
        <v>65.451276816159293</v>
      </c>
      <c r="G420" s="6">
        <v>34.5487231838407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218.2733107</v>
      </c>
      <c r="E421" s="6">
        <v>113.3991954</v>
      </c>
      <c r="F421" s="6">
        <v>65.809889781515395</v>
      </c>
      <c r="G421" s="6">
        <v>34.190110218484598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741.91598750000003</v>
      </c>
      <c r="E422" s="6">
        <v>174.1717261</v>
      </c>
      <c r="F422" s="6">
        <v>80.987440011006399</v>
      </c>
      <c r="G422" s="6">
        <v>19.012559988993601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1231.2615347999999</v>
      </c>
      <c r="E423" s="6">
        <v>586.09737240000004</v>
      </c>
      <c r="F423" s="6">
        <v>67.750048156255602</v>
      </c>
      <c r="G423" s="6">
        <v>32.249951843744398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925.83897360000003</v>
      </c>
      <c r="E424" s="6">
        <v>288.17918150000003</v>
      </c>
      <c r="F424" s="6">
        <v>76.262366399597795</v>
      </c>
      <c r="G424" s="6">
        <v>23.737633600402201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397.01912800000002</v>
      </c>
      <c r="E425" s="6">
        <v>189.486402</v>
      </c>
      <c r="F425" s="6">
        <v>67.692307692307693</v>
      </c>
      <c r="G425" s="6">
        <v>32.307692307692299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368.14500959999998</v>
      </c>
      <c r="E426" s="6">
        <v>180.46324000000001</v>
      </c>
      <c r="F426" s="6">
        <v>67.105263157894697</v>
      </c>
      <c r="G426" s="6">
        <v>32.894736842105303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526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467</v>
      </c>
      <c r="F436" s="5" t="s">
        <v>431</v>
      </c>
      <c r="G436" s="5" t="s">
        <v>468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2920.4804386999999</v>
      </c>
      <c r="E437" s="6">
        <v>1667.5711131</v>
      </c>
      <c r="F437" s="6">
        <v>63.6540458564426</v>
      </c>
      <c r="G437" s="6">
        <v>36.3459541435574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3031.6039332</v>
      </c>
      <c r="E438" s="6">
        <v>1605.1588511</v>
      </c>
      <c r="F438" s="6">
        <v>65.381907037922204</v>
      </c>
      <c r="G438" s="6">
        <v>34.618092962077803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2134.8447746000002</v>
      </c>
      <c r="E439" s="6">
        <v>733.30878819999998</v>
      </c>
      <c r="F439" s="6">
        <v>74.4327222324834</v>
      </c>
      <c r="G439" s="6">
        <v>25.5672777675166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4502.5110074000004</v>
      </c>
      <c r="E440" s="6">
        <v>690.61069129999998</v>
      </c>
      <c r="F440" s="6">
        <v>86.701434486449998</v>
      </c>
      <c r="G440" s="6">
        <v>13.298565513550001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625.16400250000004</v>
      </c>
      <c r="E441" s="6">
        <v>387.60576880000002</v>
      </c>
      <c r="F441" s="6">
        <v>61.728145943528098</v>
      </c>
      <c r="G441" s="6">
        <v>38.271854056471902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2105.3055935000002</v>
      </c>
      <c r="E442" s="6">
        <v>656.89698229999999</v>
      </c>
      <c r="F442" s="6">
        <v>76.218363270849295</v>
      </c>
      <c r="G442" s="6">
        <v>23.781636729150701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115.431054</v>
      </c>
      <c r="E443" s="6">
        <v>70.163973999999996</v>
      </c>
      <c r="F443" s="6">
        <v>62.195121951219498</v>
      </c>
      <c r="G443" s="6">
        <v>37.804878048780502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280.65589599999998</v>
      </c>
      <c r="E444" s="6">
        <v>158.43477999999999</v>
      </c>
      <c r="F444" s="6">
        <v>63.917525773195898</v>
      </c>
      <c r="G444" s="6">
        <v>36.082474226804102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1769.4784107</v>
      </c>
      <c r="E445" s="6">
        <v>807.16814450000004</v>
      </c>
      <c r="F445" s="6">
        <v>68.673695549316506</v>
      </c>
      <c r="G445" s="6">
        <v>31.326304450683502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3468.5496588000001</v>
      </c>
      <c r="E446" s="6">
        <v>864.3366734</v>
      </c>
      <c r="F446" s="6">
        <v>80.051711327466606</v>
      </c>
      <c r="G446" s="6">
        <v>19.948288672533401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146.49728590000001</v>
      </c>
      <c r="E447" s="6">
        <v>214.77595769999999</v>
      </c>
      <c r="F447" s="6">
        <v>40.550272818487798</v>
      </c>
      <c r="G447" s="6">
        <v>59.449727181512202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189.38704269999999</v>
      </c>
      <c r="E448" s="6">
        <v>146.81511420000001</v>
      </c>
      <c r="F448" s="6">
        <v>56.331299134505898</v>
      </c>
      <c r="G448" s="6">
        <v>43.668700865494102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341.20142170000003</v>
      </c>
      <c r="E449" s="6">
        <v>448.28883230000002</v>
      </c>
      <c r="F449" s="6">
        <v>43.217939673261597</v>
      </c>
      <c r="G449" s="6">
        <v>56.782060326738403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414.12953640000001</v>
      </c>
      <c r="E450" s="6">
        <v>467.5006985</v>
      </c>
      <c r="F450" s="6">
        <v>46.973154958435998</v>
      </c>
      <c r="G450" s="6">
        <v>53.026845041564002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1485.8600174000001</v>
      </c>
      <c r="E451" s="6">
        <v>180.1556879</v>
      </c>
      <c r="F451" s="6">
        <v>89.186435198246897</v>
      </c>
      <c r="G451" s="6">
        <v>10.813564801753101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1224.9310470999999</v>
      </c>
      <c r="E452" s="6">
        <v>83.245022899999995</v>
      </c>
      <c r="F452" s="6">
        <v>93.636558196634795</v>
      </c>
      <c r="G452" s="6">
        <v>6.3634418033652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527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528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529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467</v>
      </c>
      <c r="F16" s="5" t="s">
        <v>431</v>
      </c>
      <c r="G16" s="5" t="s">
        <v>468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618233.16014090006</v>
      </c>
      <c r="E17" s="6">
        <v>129768.9913281</v>
      </c>
      <c r="F17" s="6">
        <v>82.651254268019599</v>
      </c>
      <c r="G17" s="6">
        <v>17.348745731980401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1939201.6090326</v>
      </c>
      <c r="E18" s="6">
        <v>123145.7522344</v>
      </c>
      <c r="F18" s="6">
        <v>94.028854956870802</v>
      </c>
      <c r="G18" s="6">
        <v>5.9711450431291802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2397.3564934999999</v>
      </c>
      <c r="E19" s="6">
        <v>2190.6950582999998</v>
      </c>
      <c r="F19" s="6">
        <v>52.252169933867897</v>
      </c>
      <c r="G19" s="6">
        <v>47.747830066132103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2753.1355050000002</v>
      </c>
      <c r="E20" s="6">
        <v>1883.6272793000001</v>
      </c>
      <c r="F20" s="6">
        <v>59.376242285287297</v>
      </c>
      <c r="G20" s="6">
        <v>40.623757714712703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615835.8036474</v>
      </c>
      <c r="E21" s="6">
        <v>127578.2962698</v>
      </c>
      <c r="F21" s="6">
        <v>82.838865138015393</v>
      </c>
      <c r="G21" s="6">
        <v>17.1611348619846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1936448.4735276001</v>
      </c>
      <c r="E22" s="6">
        <v>121262.12495509999</v>
      </c>
      <c r="F22" s="6">
        <v>94.106939768667402</v>
      </c>
      <c r="G22" s="6">
        <v>5.8930602313326004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530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467</v>
      </c>
      <c r="F32" s="5" t="s">
        <v>431</v>
      </c>
      <c r="G32" s="5" t="s">
        <v>468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618233.16014090006</v>
      </c>
      <c r="E33" s="6">
        <v>129768.9913281</v>
      </c>
      <c r="F33" s="6">
        <v>82.651254268019599</v>
      </c>
      <c r="G33" s="6">
        <v>17.348745731980401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1939201.6090326</v>
      </c>
      <c r="E34" s="6">
        <v>123145.7522344</v>
      </c>
      <c r="F34" s="6">
        <v>94.028854956870802</v>
      </c>
      <c r="G34" s="6">
        <v>5.9711450431291802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10623.475086</v>
      </c>
      <c r="E35" s="6">
        <v>2665.3213784</v>
      </c>
      <c r="F35" s="6">
        <v>79.943094278400196</v>
      </c>
      <c r="G35" s="6">
        <v>20.056905721599801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36133.658673799997</v>
      </c>
      <c r="E36" s="6">
        <v>3754.2901935</v>
      </c>
      <c r="F36" s="6">
        <v>90.587908628769497</v>
      </c>
      <c r="G36" s="6">
        <v>9.4120913712305594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2041.3670532000001</v>
      </c>
      <c r="E37" s="6">
        <v>801.92136449999998</v>
      </c>
      <c r="F37" s="6">
        <v>71.795989477961896</v>
      </c>
      <c r="G37" s="6">
        <v>28.2040105220381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7710.1512660999997</v>
      </c>
      <c r="E38" s="6">
        <v>1520.1141434000001</v>
      </c>
      <c r="F38" s="6">
        <v>83.531197902116006</v>
      </c>
      <c r="G38" s="6">
        <v>16.468802097884002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3833.9656491000001</v>
      </c>
      <c r="E39" s="6">
        <v>826.0051138</v>
      </c>
      <c r="F39" s="6">
        <v>82.274457162345797</v>
      </c>
      <c r="G39" s="6">
        <v>17.725542837654199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33295.241712800002</v>
      </c>
      <c r="E40" s="6">
        <v>2377.2803488</v>
      </c>
      <c r="F40" s="6">
        <v>93.335822051788597</v>
      </c>
      <c r="G40" s="6">
        <v>6.6641779482114201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3415.5030259</v>
      </c>
      <c r="E41" s="6">
        <v>1125.9140101999999</v>
      </c>
      <c r="F41" s="6">
        <v>75.207870115207598</v>
      </c>
      <c r="G41" s="6">
        <v>24.792129884792399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7486.0848923000003</v>
      </c>
      <c r="E42" s="6">
        <v>1216.5762915</v>
      </c>
      <c r="F42" s="6">
        <v>86.020640516665694</v>
      </c>
      <c r="G42" s="6">
        <v>13.979359483334299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13656.2286052</v>
      </c>
      <c r="E43" s="6">
        <v>2922.7453867999998</v>
      </c>
      <c r="F43" s="6">
        <v>82.370770421557197</v>
      </c>
      <c r="G43" s="6">
        <v>17.6292295784428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32311.875466500001</v>
      </c>
      <c r="E44" s="6">
        <v>1708.6502677000001</v>
      </c>
      <c r="F44" s="6">
        <v>94.977590055340201</v>
      </c>
      <c r="G44" s="6">
        <v>5.0224099446597803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74960.226555800007</v>
      </c>
      <c r="E45" s="6">
        <v>23566.297943400001</v>
      </c>
      <c r="F45" s="6">
        <v>76.081265361601794</v>
      </c>
      <c r="G45" s="6">
        <v>23.918734638398199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144881.2575674</v>
      </c>
      <c r="E46" s="6">
        <v>15545.394269799999</v>
      </c>
      <c r="F46" s="6">
        <v>90.309967769211198</v>
      </c>
      <c r="G46" s="6">
        <v>9.6900322307887894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3246.2342288999998</v>
      </c>
      <c r="E47" s="6">
        <v>428.89430299999998</v>
      </c>
      <c r="F47" s="6">
        <v>88.3298148819229</v>
      </c>
      <c r="G47" s="6">
        <v>11.6701851180771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5771.3616500999997</v>
      </c>
      <c r="E48" s="6">
        <v>317.67841629999998</v>
      </c>
      <c r="F48" s="6">
        <v>94.782783282163194</v>
      </c>
      <c r="G48" s="6">
        <v>5.2172167178367701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531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467</v>
      </c>
      <c r="F58" s="5" t="s">
        <v>431</v>
      </c>
      <c r="G58" s="5" t="s">
        <v>468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615835.8036474</v>
      </c>
      <c r="E59" s="6">
        <v>127578.2962698</v>
      </c>
      <c r="F59" s="6">
        <v>82.838865138015393</v>
      </c>
      <c r="G59" s="6">
        <v>17.1611348619846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1936448.4735276001</v>
      </c>
      <c r="E60" s="6">
        <v>121262.12495509999</v>
      </c>
      <c r="F60" s="6">
        <v>94.106939768667402</v>
      </c>
      <c r="G60" s="6">
        <v>5.8930602313326004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969.55263200000002</v>
      </c>
      <c r="E61" s="6">
        <v>209.14332820000001</v>
      </c>
      <c r="F61" s="6">
        <v>82.256380333694096</v>
      </c>
      <c r="G61" s="6">
        <v>17.7436196663059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2222.2913997000001</v>
      </c>
      <c r="E62" s="6">
        <v>214.4169454</v>
      </c>
      <c r="F62" s="6">
        <v>91.200549469485196</v>
      </c>
      <c r="G62" s="6">
        <v>8.7994505305147896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2780.4225581000001</v>
      </c>
      <c r="E63" s="6">
        <v>595.14164440000002</v>
      </c>
      <c r="F63" s="6">
        <v>82.369120872912802</v>
      </c>
      <c r="G63" s="6">
        <v>17.630879127087201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19142.623637299999</v>
      </c>
      <c r="E64" s="6">
        <v>1327.6396695000001</v>
      </c>
      <c r="F64" s="6">
        <v>93.5143009662266</v>
      </c>
      <c r="G64" s="6">
        <v>6.4856990337734102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8701.4648018000007</v>
      </c>
      <c r="E65" s="6">
        <v>1719.1780997999999</v>
      </c>
      <c r="F65" s="6">
        <v>83.5021877629447</v>
      </c>
      <c r="G65" s="6">
        <v>16.4978122370553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31816.607820900001</v>
      </c>
      <c r="E66" s="6">
        <v>2878.2193477000001</v>
      </c>
      <c r="F66" s="6">
        <v>91.704183065350804</v>
      </c>
      <c r="G66" s="6">
        <v>8.2958169346492294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1434.8152153999999</v>
      </c>
      <c r="E67" s="6">
        <v>395.70343100000002</v>
      </c>
      <c r="F67" s="6">
        <v>78.382988243347697</v>
      </c>
      <c r="G67" s="6">
        <v>21.6170117566523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5655.2657827000003</v>
      </c>
      <c r="E68" s="6">
        <v>812.79705100000001</v>
      </c>
      <c r="F68" s="6">
        <v>87.4336865318446</v>
      </c>
      <c r="G68" s="6">
        <v>12.5663134681554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1240.2773307</v>
      </c>
      <c r="E69" s="6">
        <v>490.91414609999998</v>
      </c>
      <c r="F69" s="6">
        <v>71.642989658924094</v>
      </c>
      <c r="G69" s="6">
        <v>28.357010341075899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4759.0701270999998</v>
      </c>
      <c r="E70" s="6">
        <v>1003.4520122</v>
      </c>
      <c r="F70" s="6">
        <v>82.586582958935196</v>
      </c>
      <c r="G70" s="6">
        <v>17.4134170410648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15096.886381599999</v>
      </c>
      <c r="E71" s="6">
        <v>3110.4975414</v>
      </c>
      <c r="F71" s="6">
        <v>82.916285203000797</v>
      </c>
      <c r="G71" s="6">
        <v>17.0837147969992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27615.775672399999</v>
      </c>
      <c r="E72" s="6">
        <v>3285.5993702999999</v>
      </c>
      <c r="F72" s="6">
        <v>89.367465474400703</v>
      </c>
      <c r="G72" s="6">
        <v>10.632534525599301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3742.2998121000001</v>
      </c>
      <c r="E73" s="6">
        <v>732.07592279999994</v>
      </c>
      <c r="F73" s="6">
        <v>83.638479059998701</v>
      </c>
      <c r="G73" s="6">
        <v>16.361520940001299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33032.692648800003</v>
      </c>
      <c r="E74" s="6">
        <v>2200.7387368</v>
      </c>
      <c r="F74" s="6">
        <v>93.753833645338801</v>
      </c>
      <c r="G74" s="6">
        <v>6.2461663546612396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14002.1227466</v>
      </c>
      <c r="E75" s="6">
        <v>3810.4874125000001</v>
      </c>
      <c r="F75" s="6">
        <v>78.6079222614473</v>
      </c>
      <c r="G75" s="6">
        <v>21.3920777385527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35203.102397900002</v>
      </c>
      <c r="E76" s="6">
        <v>3404.0397554000001</v>
      </c>
      <c r="F76" s="6">
        <v>91.182875588451097</v>
      </c>
      <c r="G76" s="6">
        <v>8.8171244115488996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999.25837330000002</v>
      </c>
      <c r="E77" s="6">
        <v>232.35222590000001</v>
      </c>
      <c r="F77" s="6">
        <v>81.134278476417293</v>
      </c>
      <c r="G77" s="6">
        <v>18.8657215235827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3248.5164200999998</v>
      </c>
      <c r="E78" s="6">
        <v>268.8152235</v>
      </c>
      <c r="F78" s="6">
        <v>92.357410368478497</v>
      </c>
      <c r="G78" s="6">
        <v>7.6425896315215498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1779.8745085999999</v>
      </c>
      <c r="E79" s="6">
        <v>184.89597230000001</v>
      </c>
      <c r="F79" s="6">
        <v>90.589436573003397</v>
      </c>
      <c r="G79" s="6">
        <v>9.4105634269965694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4081.0155497999999</v>
      </c>
      <c r="E80" s="6">
        <v>288.7593018</v>
      </c>
      <c r="F80" s="6">
        <v>93.391895198118306</v>
      </c>
      <c r="G80" s="6">
        <v>6.6081048018817299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8414.5147634999994</v>
      </c>
      <c r="E81" s="6">
        <v>2284.4266131999998</v>
      </c>
      <c r="F81" s="6">
        <v>78.648106081083995</v>
      </c>
      <c r="G81" s="6">
        <v>21.351893918916002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29354.697081099999</v>
      </c>
      <c r="E82" s="6">
        <v>3962.7317739999999</v>
      </c>
      <c r="F82" s="6">
        <v>88.106129703963006</v>
      </c>
      <c r="G82" s="6">
        <v>11.893870296037001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13567.881534</v>
      </c>
      <c r="E83" s="6">
        <v>2649.8192144</v>
      </c>
      <c r="F83" s="6">
        <v>83.660943955563994</v>
      </c>
      <c r="G83" s="6">
        <v>16.339056044435999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32151.258166200001</v>
      </c>
      <c r="E84" s="6">
        <v>1533.0654110999999</v>
      </c>
      <c r="F84" s="6">
        <v>95.448727335783204</v>
      </c>
      <c r="G84" s="6">
        <v>4.55127266421683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2081.7674664000001</v>
      </c>
      <c r="E85" s="6">
        <v>402.85399339999998</v>
      </c>
      <c r="F85" s="6">
        <v>83.786101830078096</v>
      </c>
      <c r="G85" s="6">
        <v>16.213898169921901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6412.6918716999999</v>
      </c>
      <c r="E86" s="6">
        <v>429.53611000000001</v>
      </c>
      <c r="F86" s="6">
        <v>93.7222771420534</v>
      </c>
      <c r="G86" s="6">
        <v>6.2777228579466096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74673.649464300004</v>
      </c>
      <c r="E87" s="6">
        <v>23063.3847809</v>
      </c>
      <c r="F87" s="6">
        <v>76.402614465424406</v>
      </c>
      <c r="G87" s="6">
        <v>23.597385534575601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144472.6817176</v>
      </c>
      <c r="E88" s="6">
        <v>15072.339884700001</v>
      </c>
      <c r="F88" s="6">
        <v>90.552923724394802</v>
      </c>
      <c r="G88" s="6">
        <v>9.4470762756051503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1763.9907581</v>
      </c>
      <c r="E89" s="6">
        <v>245.12206850000001</v>
      </c>
      <c r="F89" s="6">
        <v>87.7994871539983</v>
      </c>
      <c r="G89" s="6">
        <v>12.2005128460017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4553.4154483000002</v>
      </c>
      <c r="E90" s="6">
        <v>227.44854810000001</v>
      </c>
      <c r="F90" s="6">
        <v>95.242522099116997</v>
      </c>
      <c r="G90" s="6">
        <v>4.75747790088296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883.10200099999997</v>
      </c>
      <c r="E91" s="6">
        <v>165.75134650000001</v>
      </c>
      <c r="F91" s="6">
        <v>84.196899700508396</v>
      </c>
      <c r="G91" s="6">
        <v>15.8031002994916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1927.5918119</v>
      </c>
      <c r="E92" s="6">
        <v>131.005608</v>
      </c>
      <c r="F92" s="6">
        <v>93.636171563531605</v>
      </c>
      <c r="G92" s="6">
        <v>6.3638284364683502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550.61537429999998</v>
      </c>
      <c r="E93" s="6">
        <v>143.9699487</v>
      </c>
      <c r="F93" s="6">
        <v>79.2725322674289</v>
      </c>
      <c r="G93" s="6">
        <v>20.7274677325711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2011.6019968999999</v>
      </c>
      <c r="E94" s="6">
        <v>176.5814058</v>
      </c>
      <c r="F94" s="6">
        <v>91.930228262305803</v>
      </c>
      <c r="G94" s="6">
        <v>8.0697717376942109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250.1195596</v>
      </c>
      <c r="E95" s="6">
        <v>60.975043599999999</v>
      </c>
      <c r="F95" s="6">
        <v>80.399838835905598</v>
      </c>
      <c r="G95" s="6">
        <v>19.600161164094398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3207.0462498000002</v>
      </c>
      <c r="E96" s="6">
        <v>319.83855499999999</v>
      </c>
      <c r="F96" s="6">
        <v>90.931414755460494</v>
      </c>
      <c r="G96" s="6">
        <v>9.0685852445395394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846.51476400000001</v>
      </c>
      <c r="E97" s="6">
        <v>255.6266024</v>
      </c>
      <c r="F97" s="6">
        <v>76.806368929335207</v>
      </c>
      <c r="G97" s="6">
        <v>23.1936310706648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5589.7467488000002</v>
      </c>
      <c r="E98" s="6">
        <v>302.27502770000001</v>
      </c>
      <c r="F98" s="6">
        <v>94.869757119608593</v>
      </c>
      <c r="G98" s="6">
        <v>5.1302428803913598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223.9814356</v>
      </c>
      <c r="E99" s="6">
        <v>51.259163200000003</v>
      </c>
      <c r="F99" s="6">
        <v>81.376597993362594</v>
      </c>
      <c r="G99" s="6">
        <v>18.623402006637399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267.23081639999998</v>
      </c>
      <c r="E100" s="6">
        <v>32.3930504</v>
      </c>
      <c r="F100" s="6">
        <v>89.188761647741998</v>
      </c>
      <c r="G100" s="6">
        <v>10.811238352258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12998.5873629</v>
      </c>
      <c r="E101" s="6">
        <v>1323.4608054</v>
      </c>
      <c r="F101" s="6">
        <v>90.759276956425097</v>
      </c>
      <c r="G101" s="6">
        <v>9.2407230435749295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27491.169833600001</v>
      </c>
      <c r="E102" s="6">
        <v>868.32539210000004</v>
      </c>
      <c r="F102" s="6">
        <v>96.938149338733297</v>
      </c>
      <c r="G102" s="6">
        <v>3.0618506612667198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532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467</v>
      </c>
      <c r="F112" s="5" t="s">
        <v>431</v>
      </c>
      <c r="G112" s="5" t="s">
        <v>468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20420.776584499999</v>
      </c>
      <c r="E113" s="6">
        <v>3959.9337537000001</v>
      </c>
      <c r="F113" s="6">
        <v>83.757922969555494</v>
      </c>
      <c r="G113" s="6">
        <v>16.242077030444499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199685.4022756</v>
      </c>
      <c r="E114" s="6">
        <v>6022.6792267000001</v>
      </c>
      <c r="F114" s="6">
        <v>97.0722204092732</v>
      </c>
      <c r="G114" s="6">
        <v>2.9277795907268001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3567.2562449000002</v>
      </c>
      <c r="E115" s="6">
        <v>1269.5468722000001</v>
      </c>
      <c r="F115" s="6">
        <v>73.752355813044105</v>
      </c>
      <c r="G115" s="6">
        <v>26.247644186955899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70796.142062400002</v>
      </c>
      <c r="E116" s="6">
        <v>2389.2101547000002</v>
      </c>
      <c r="F116" s="6">
        <v>96.735398433811497</v>
      </c>
      <c r="G116" s="6">
        <v>3.26460156618848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9014.3037127000007</v>
      </c>
      <c r="E117" s="6">
        <v>3987.0655000000002</v>
      </c>
      <c r="F117" s="6">
        <v>69.333495305207094</v>
      </c>
      <c r="G117" s="6">
        <v>30.666504694792899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23593.076123700001</v>
      </c>
      <c r="E118" s="6">
        <v>2469.9089825000001</v>
      </c>
      <c r="F118" s="6">
        <v>90.523307393854694</v>
      </c>
      <c r="G118" s="6">
        <v>9.4766926061452796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43096.407101800003</v>
      </c>
      <c r="E119" s="6">
        <v>10876.157861600001</v>
      </c>
      <c r="F119" s="6">
        <v>79.848728944093395</v>
      </c>
      <c r="G119" s="6">
        <v>20.151271055906602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75104.127465400001</v>
      </c>
      <c r="E120" s="6">
        <v>6594.4025309999997</v>
      </c>
      <c r="F120" s="6">
        <v>91.928370643522499</v>
      </c>
      <c r="G120" s="6">
        <v>8.0716293564774997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44094.302655500003</v>
      </c>
      <c r="E121" s="6">
        <v>13560.466152000001</v>
      </c>
      <c r="F121" s="6">
        <v>76.479888077816796</v>
      </c>
      <c r="G121" s="6">
        <v>23.5201119221833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62205.8445345</v>
      </c>
      <c r="E122" s="6">
        <v>8828.3078033999991</v>
      </c>
      <c r="F122" s="6">
        <v>87.571741883531004</v>
      </c>
      <c r="G122" s="6">
        <v>12.428258116468999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28184.065569099999</v>
      </c>
      <c r="E123" s="6">
        <v>4576.2233050000004</v>
      </c>
      <c r="F123" s="6">
        <v>86.031187568013394</v>
      </c>
      <c r="G123" s="6">
        <v>13.968812431986599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34241.030779699999</v>
      </c>
      <c r="E124" s="6">
        <v>3430.536646</v>
      </c>
      <c r="F124" s="6">
        <v>90.893565411723102</v>
      </c>
      <c r="G124" s="6">
        <v>9.1064345882768993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82238.5043802</v>
      </c>
      <c r="E125" s="6">
        <v>15991.632998900001</v>
      </c>
      <c r="F125" s="6">
        <v>83.720237571099602</v>
      </c>
      <c r="G125" s="6">
        <v>16.279762428900401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123837.88612349999</v>
      </c>
      <c r="E126" s="6">
        <v>11624.482118899999</v>
      </c>
      <c r="F126" s="6">
        <v>91.418663153667296</v>
      </c>
      <c r="G126" s="6">
        <v>8.5813368463327304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100885.9455516</v>
      </c>
      <c r="E127" s="6">
        <v>14562.042404899999</v>
      </c>
      <c r="F127" s="6">
        <v>87.386490953495993</v>
      </c>
      <c r="G127" s="6">
        <v>12.613509046503999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236613.8000321</v>
      </c>
      <c r="E128" s="6">
        <v>13022.058337500001</v>
      </c>
      <c r="F128" s="6">
        <v>94.783578600226505</v>
      </c>
      <c r="G128" s="6">
        <v>5.2164213997734699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18508.535123599999</v>
      </c>
      <c r="E129" s="6">
        <v>3313.1036297000001</v>
      </c>
      <c r="F129" s="6">
        <v>84.817347280121297</v>
      </c>
      <c r="G129" s="6">
        <v>15.1826527198787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120814.9105617</v>
      </c>
      <c r="E130" s="6">
        <v>4140.3513131999998</v>
      </c>
      <c r="F130" s="6">
        <v>96.686533043046097</v>
      </c>
      <c r="G130" s="6">
        <v>3.3134669569538802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48457.9300822</v>
      </c>
      <c r="E131" s="6">
        <v>6633.1960327999996</v>
      </c>
      <c r="F131" s="6">
        <v>87.959592586737998</v>
      </c>
      <c r="G131" s="6">
        <v>12.040407413262001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230146.36616090001</v>
      </c>
      <c r="E132" s="6">
        <v>12035.910362299999</v>
      </c>
      <c r="F132" s="6">
        <v>95.030226598292401</v>
      </c>
      <c r="G132" s="6">
        <v>4.9697734017076201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62057.9497634</v>
      </c>
      <c r="E133" s="6">
        <v>11485.6503806</v>
      </c>
      <c r="F133" s="6">
        <v>84.382529060161801</v>
      </c>
      <c r="G133" s="6">
        <v>15.617470939838199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351896.76542900002</v>
      </c>
      <c r="E134" s="6">
        <v>20911.414052100001</v>
      </c>
      <c r="F134" s="6">
        <v>94.390838183538307</v>
      </c>
      <c r="G134" s="6">
        <v>5.6091618164617403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7103.8747737000003</v>
      </c>
      <c r="E135" s="6">
        <v>1125.7568908999999</v>
      </c>
      <c r="F135" s="6">
        <v>86.320689226682205</v>
      </c>
      <c r="G135" s="6">
        <v>13.6793107733178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46515.714969100001</v>
      </c>
      <c r="E136" s="6">
        <v>1692.2061246999999</v>
      </c>
      <c r="F136" s="6">
        <v>96.489775774799696</v>
      </c>
      <c r="G136" s="6">
        <v>3.51022422520027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4521.3234404000004</v>
      </c>
      <c r="E137" s="6">
        <v>402.42000810000002</v>
      </c>
      <c r="F137" s="6">
        <v>91.826950118154599</v>
      </c>
      <c r="G137" s="6">
        <v>8.1730498818453992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71479.689840199993</v>
      </c>
      <c r="E138" s="6">
        <v>942.68619000000001</v>
      </c>
      <c r="F138" s="6">
        <v>98.698349541021798</v>
      </c>
      <c r="G138" s="6">
        <v>1.3016504589781801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9978.6681124999996</v>
      </c>
      <c r="E139" s="6">
        <v>2600.7335628000001</v>
      </c>
      <c r="F139" s="6">
        <v>79.325458953213897</v>
      </c>
      <c r="G139" s="6">
        <v>20.6745410467861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18453.939866799999</v>
      </c>
      <c r="E140" s="6">
        <v>2103.2530952000002</v>
      </c>
      <c r="F140" s="6">
        <v>89.7687729103489</v>
      </c>
      <c r="G140" s="6">
        <v>10.2312270896511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7052.4210497000004</v>
      </c>
      <c r="E141" s="6">
        <v>1135.1384791</v>
      </c>
      <c r="F141" s="6">
        <v>86.135814034608103</v>
      </c>
      <c r="G141" s="6">
        <v>13.864185965391901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18879.612955600001</v>
      </c>
      <c r="E142" s="6">
        <v>1150.4785196</v>
      </c>
      <c r="F142" s="6">
        <v>94.256249298589296</v>
      </c>
      <c r="G142" s="6">
        <v>5.7437507014106703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14548.9448763</v>
      </c>
      <c r="E143" s="6">
        <v>1579.7083803999999</v>
      </c>
      <c r="F143" s="6">
        <v>90.205577891360704</v>
      </c>
      <c r="G143" s="6">
        <v>9.7944221086393206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70404.086831499997</v>
      </c>
      <c r="E144" s="6">
        <v>3405.4968456000001</v>
      </c>
      <c r="F144" s="6">
        <v>95.386104790269101</v>
      </c>
      <c r="G144" s="6">
        <v>4.6138952097308499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2241.3669691999999</v>
      </c>
      <c r="E145" s="6">
        <v>390.25837209999997</v>
      </c>
      <c r="F145" s="6">
        <v>85.170443300746797</v>
      </c>
      <c r="G145" s="6">
        <v>14.8295566992532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4709.3376724</v>
      </c>
      <c r="E146" s="6">
        <v>262.23220029999999</v>
      </c>
      <c r="F146" s="6">
        <v>94.725364281009604</v>
      </c>
      <c r="G146" s="6">
        <v>5.2746357189903996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39808.556020700002</v>
      </c>
      <c r="E147" s="6">
        <v>8327.0951378999998</v>
      </c>
      <c r="F147" s="6">
        <v>82.700773880749196</v>
      </c>
      <c r="G147" s="6">
        <v>17.2992261192508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80701.882182400004</v>
      </c>
      <c r="E148" s="6">
        <v>7849.8211037999999</v>
      </c>
      <c r="F148" s="6">
        <v>91.135324547706006</v>
      </c>
      <c r="G148" s="6">
        <v>8.8646754522940103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72204.793490099997</v>
      </c>
      <c r="E149" s="6">
        <v>23653.5907142</v>
      </c>
      <c r="F149" s="6">
        <v>75.324442498646903</v>
      </c>
      <c r="G149" s="6">
        <v>24.675557501353101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98863.9307329</v>
      </c>
      <c r="E150" s="6">
        <v>13979.7708105</v>
      </c>
      <c r="F150" s="6">
        <v>87.611385820126301</v>
      </c>
      <c r="G150" s="6">
        <v>12.3886141798737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247.2346388</v>
      </c>
      <c r="E151" s="6">
        <v>339.27089119999999</v>
      </c>
      <c r="F151" s="6">
        <v>42.153846153846203</v>
      </c>
      <c r="G151" s="6">
        <v>57.846153846153797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258.06243319999999</v>
      </c>
      <c r="E152" s="6">
        <v>290.54581639999998</v>
      </c>
      <c r="F152" s="6">
        <v>47.039473684210499</v>
      </c>
      <c r="G152" s="6">
        <v>52.960526315789501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533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467</v>
      </c>
      <c r="F162" s="5" t="s">
        <v>431</v>
      </c>
      <c r="G162" s="5" t="s">
        <v>468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20387.683534200001</v>
      </c>
      <c r="E163" s="6">
        <v>3914.3624224</v>
      </c>
      <c r="F163" s="6">
        <v>83.892868816928001</v>
      </c>
      <c r="G163" s="6">
        <v>16.107131183071999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199673.00104080001</v>
      </c>
      <c r="E164" s="6">
        <v>5955.4608897999997</v>
      </c>
      <c r="F164" s="6">
        <v>97.103775988068193</v>
      </c>
      <c r="G164" s="6">
        <v>2.8962240119317602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3557.0652899000002</v>
      </c>
      <c r="E165" s="6">
        <v>1176.1297847000001</v>
      </c>
      <c r="F165" s="6">
        <v>75.1514618315326</v>
      </c>
      <c r="G165" s="6">
        <v>24.8485381684674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70757.076734899994</v>
      </c>
      <c r="E166" s="6">
        <v>2161.6121597000001</v>
      </c>
      <c r="F166" s="6">
        <v>97.035585537166597</v>
      </c>
      <c r="G166" s="6">
        <v>2.9644144628333802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9014.3037127000007</v>
      </c>
      <c r="E167" s="6">
        <v>3881.1430869000001</v>
      </c>
      <c r="F167" s="6">
        <v>69.902996404743504</v>
      </c>
      <c r="G167" s="6">
        <v>30.097003595256499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23585.031416900001</v>
      </c>
      <c r="E168" s="6">
        <v>2248.1175198999999</v>
      </c>
      <c r="F168" s="6">
        <v>91.297547482887396</v>
      </c>
      <c r="G168" s="6">
        <v>8.7024525171126097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43093.236369999999</v>
      </c>
      <c r="E169" s="6">
        <v>10866.6456662</v>
      </c>
      <c r="F169" s="6">
        <v>79.861620789107903</v>
      </c>
      <c r="G169" s="6">
        <v>20.138379210892101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75104.127465400001</v>
      </c>
      <c r="E170" s="6">
        <v>6589.6464333000004</v>
      </c>
      <c r="F170" s="6">
        <v>91.933722585186104</v>
      </c>
      <c r="G170" s="6">
        <v>8.0662774148139391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43190.223419900001</v>
      </c>
      <c r="E171" s="6">
        <v>12912.9085435</v>
      </c>
      <c r="F171" s="6">
        <v>76.983622675603897</v>
      </c>
      <c r="G171" s="6">
        <v>23.0163773243961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61319.344917900002</v>
      </c>
      <c r="E172" s="6">
        <v>8337.6339153000008</v>
      </c>
      <c r="F172" s="6">
        <v>88.030439943045394</v>
      </c>
      <c r="G172" s="6">
        <v>11.969560056954601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28184.065569099999</v>
      </c>
      <c r="E173" s="6">
        <v>4576.2233050000004</v>
      </c>
      <c r="F173" s="6">
        <v>86.031187568013394</v>
      </c>
      <c r="G173" s="6">
        <v>13.968812431986599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34241.030779699999</v>
      </c>
      <c r="E174" s="6">
        <v>3430.536646</v>
      </c>
      <c r="F174" s="6">
        <v>90.893565411723102</v>
      </c>
      <c r="G174" s="6">
        <v>9.1064345882768993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82238.5043802</v>
      </c>
      <c r="E175" s="6">
        <v>15991.632998900001</v>
      </c>
      <c r="F175" s="6">
        <v>83.720237571099602</v>
      </c>
      <c r="G175" s="6">
        <v>16.279762428900401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123837.88612349999</v>
      </c>
      <c r="E176" s="6">
        <v>11624.482118899999</v>
      </c>
      <c r="F176" s="6">
        <v>91.418663153667296</v>
      </c>
      <c r="G176" s="6">
        <v>8.5813368463327304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100885.9455516</v>
      </c>
      <c r="E177" s="6">
        <v>14562.042404899999</v>
      </c>
      <c r="F177" s="6">
        <v>87.386490953495993</v>
      </c>
      <c r="G177" s="6">
        <v>12.613509046503999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236613.8000321</v>
      </c>
      <c r="E178" s="6">
        <v>13022.058337500001</v>
      </c>
      <c r="F178" s="6">
        <v>94.783578600226505</v>
      </c>
      <c r="G178" s="6">
        <v>5.2164213997734699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18508.535123599999</v>
      </c>
      <c r="E179" s="6">
        <v>3313.1036297000001</v>
      </c>
      <c r="F179" s="6">
        <v>84.817347280121297</v>
      </c>
      <c r="G179" s="6">
        <v>15.1826527198787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120814.9105617</v>
      </c>
      <c r="E180" s="6">
        <v>4140.3513131999998</v>
      </c>
      <c r="F180" s="6">
        <v>96.686533043046097</v>
      </c>
      <c r="G180" s="6">
        <v>3.3134669569538802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48457.9300822</v>
      </c>
      <c r="E181" s="6">
        <v>6633.1960327999996</v>
      </c>
      <c r="F181" s="6">
        <v>87.959592586737998</v>
      </c>
      <c r="G181" s="6">
        <v>12.040407413262001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230146.36616090001</v>
      </c>
      <c r="E182" s="6">
        <v>12035.910362299999</v>
      </c>
      <c r="F182" s="6">
        <v>95.030226598292401</v>
      </c>
      <c r="G182" s="6">
        <v>4.9697734017076201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61852.190901399998</v>
      </c>
      <c r="E183" s="6">
        <v>11359.736736499999</v>
      </c>
      <c r="F183" s="6">
        <v>84.483762273431296</v>
      </c>
      <c r="G183" s="6">
        <v>15.516237726568701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351188.02533139999</v>
      </c>
      <c r="E184" s="6">
        <v>20704.066436100002</v>
      </c>
      <c r="F184" s="6">
        <v>94.432775825455394</v>
      </c>
      <c r="G184" s="6">
        <v>5.5672241745446396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7103.8747737000003</v>
      </c>
      <c r="E185" s="6">
        <v>1125.7568908999999</v>
      </c>
      <c r="F185" s="6">
        <v>86.320689226682205</v>
      </c>
      <c r="G185" s="6">
        <v>13.6793107733178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46515.714969100001</v>
      </c>
      <c r="E186" s="6">
        <v>1692.2061246999999</v>
      </c>
      <c r="F186" s="6">
        <v>96.489775774799696</v>
      </c>
      <c r="G186" s="6">
        <v>3.51022422520027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4521.3234404000004</v>
      </c>
      <c r="E187" s="6">
        <v>402.42000810000002</v>
      </c>
      <c r="F187" s="6">
        <v>91.826950118154599</v>
      </c>
      <c r="G187" s="6">
        <v>8.1730498818453992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71479.689840199993</v>
      </c>
      <c r="E188" s="6">
        <v>942.68619000000001</v>
      </c>
      <c r="F188" s="6">
        <v>98.698349541021798</v>
      </c>
      <c r="G188" s="6">
        <v>1.3016504589781801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9978.6681124999996</v>
      </c>
      <c r="E189" s="6">
        <v>2600.7335628000001</v>
      </c>
      <c r="F189" s="6">
        <v>79.325458953213897</v>
      </c>
      <c r="G189" s="6">
        <v>20.6745410467861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18453.939866799999</v>
      </c>
      <c r="E190" s="6">
        <v>2103.2530952000002</v>
      </c>
      <c r="F190" s="6">
        <v>89.7687729103489</v>
      </c>
      <c r="G190" s="6">
        <v>10.2312270896511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7052.4210497000004</v>
      </c>
      <c r="E191" s="6">
        <v>1135.1384791</v>
      </c>
      <c r="F191" s="6">
        <v>86.135814034608103</v>
      </c>
      <c r="G191" s="6">
        <v>13.864185965391901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18879.612955600001</v>
      </c>
      <c r="E192" s="6">
        <v>1150.4785196</v>
      </c>
      <c r="F192" s="6">
        <v>94.256249298589296</v>
      </c>
      <c r="G192" s="6">
        <v>5.7437507014106703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14548.9448763</v>
      </c>
      <c r="E193" s="6">
        <v>1579.7083803999999</v>
      </c>
      <c r="F193" s="6">
        <v>90.205577891360704</v>
      </c>
      <c r="G193" s="6">
        <v>9.7944221086393206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70404.086831499997</v>
      </c>
      <c r="E194" s="6">
        <v>3405.4968456000001</v>
      </c>
      <c r="F194" s="6">
        <v>95.386104790269101</v>
      </c>
      <c r="G194" s="6">
        <v>4.6138952097308499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2241.3669691999999</v>
      </c>
      <c r="E195" s="6">
        <v>390.25837209999997</v>
      </c>
      <c r="F195" s="6">
        <v>85.170443300746797</v>
      </c>
      <c r="G195" s="6">
        <v>14.8295566992532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4709.3376724</v>
      </c>
      <c r="E196" s="6">
        <v>262.23220029999999</v>
      </c>
      <c r="F196" s="6">
        <v>94.725364281009604</v>
      </c>
      <c r="G196" s="6">
        <v>5.2746357189903996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39808.556020700002</v>
      </c>
      <c r="E197" s="6">
        <v>8327.0951378999998</v>
      </c>
      <c r="F197" s="6">
        <v>82.700773880749196</v>
      </c>
      <c r="G197" s="6">
        <v>17.2992261192508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80701.882182400004</v>
      </c>
      <c r="E198" s="6">
        <v>7849.8211037999999</v>
      </c>
      <c r="F198" s="6">
        <v>91.135324547706006</v>
      </c>
      <c r="G198" s="6">
        <v>8.8646754522940103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71210.964470100007</v>
      </c>
      <c r="E199" s="6">
        <v>22830.060827000001</v>
      </c>
      <c r="F199" s="6">
        <v>75.723296556078694</v>
      </c>
      <c r="G199" s="6">
        <v>24.276703443921299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98023.608644399996</v>
      </c>
      <c r="E200" s="6">
        <v>13606.074743900001</v>
      </c>
      <c r="F200" s="6">
        <v>87.811418673855997</v>
      </c>
      <c r="G200" s="6">
        <v>12.188581326144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534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467</v>
      </c>
      <c r="F210" s="5" t="s">
        <v>431</v>
      </c>
      <c r="G210" s="5" t="s">
        <v>468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10150.1503156</v>
      </c>
      <c r="E211" s="6">
        <v>2120.8077079999998</v>
      </c>
      <c r="F211" s="6">
        <v>82.716853045042001</v>
      </c>
      <c r="G211" s="6">
        <v>17.283146954957999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31401.058267600001</v>
      </c>
      <c r="E212" s="6">
        <v>1587.5603392</v>
      </c>
      <c r="F212" s="6">
        <v>95.187551324526396</v>
      </c>
      <c r="G212" s="6">
        <v>4.8124486754736502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4522.8612565000003</v>
      </c>
      <c r="E213" s="6">
        <v>1123.5026637999999</v>
      </c>
      <c r="F213" s="6">
        <v>80.102191788227699</v>
      </c>
      <c r="G213" s="6">
        <v>19.897808211772301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17816.6031353</v>
      </c>
      <c r="E214" s="6">
        <v>2051.0146126999998</v>
      </c>
      <c r="F214" s="6">
        <v>89.676595157431606</v>
      </c>
      <c r="G214" s="6">
        <v>10.3234048425683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2742.7340565</v>
      </c>
      <c r="E215" s="6">
        <v>459.2007314</v>
      </c>
      <c r="F215" s="6">
        <v>85.658648229336094</v>
      </c>
      <c r="G215" s="6">
        <v>14.3413517706639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19075.302202399998</v>
      </c>
      <c r="E216" s="6">
        <v>680.40884289999997</v>
      </c>
      <c r="F216" s="6">
        <v>96.555887857744906</v>
      </c>
      <c r="G216" s="6">
        <v>3.44411214225505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934.49908760000005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59480.5205135</v>
      </c>
      <c r="E218" s="6">
        <v>268.60581339999999</v>
      </c>
      <c r="F218" s="6">
        <v>99.550443948033006</v>
      </c>
      <c r="G218" s="6">
        <v>0.44955605196702197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634.21772150000004</v>
      </c>
      <c r="E219" s="6">
        <v>119.15747690000001</v>
      </c>
      <c r="F219" s="6">
        <v>84.1835147808073</v>
      </c>
      <c r="G219" s="6">
        <v>15.8164852191927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17434.5541868</v>
      </c>
      <c r="E220" s="6">
        <v>406.98218639999999</v>
      </c>
      <c r="F220" s="6">
        <v>97.718906164318199</v>
      </c>
      <c r="G220" s="6">
        <v>2.2810938356818502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3868.3719224000001</v>
      </c>
      <c r="E221" s="6">
        <v>337.6181325</v>
      </c>
      <c r="F221" s="6">
        <v>91.972921283856294</v>
      </c>
      <c r="G221" s="6">
        <v>8.0270787161437305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31970.4065286</v>
      </c>
      <c r="E222" s="6">
        <v>885.31752840000001</v>
      </c>
      <c r="F222" s="6">
        <v>97.305438994848799</v>
      </c>
      <c r="G222" s="6">
        <v>2.6945610051511899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2608.1961505999998</v>
      </c>
      <c r="E223" s="6">
        <v>234.33612160000001</v>
      </c>
      <c r="F223" s="6">
        <v>91.756078764986796</v>
      </c>
      <c r="G223" s="6">
        <v>8.2439212350132305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37800.682433900001</v>
      </c>
      <c r="E224" s="6">
        <v>933.55743359999997</v>
      </c>
      <c r="F224" s="6">
        <v>97.589839282264293</v>
      </c>
      <c r="G224" s="6">
        <v>2.4101607177356899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519.76014710000004</v>
      </c>
      <c r="E225" s="6">
        <v>13.757923</v>
      </c>
      <c r="F225" s="6">
        <v>97.421282657320106</v>
      </c>
      <c r="G225" s="6">
        <v>2.5787173426799401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18596.6093268</v>
      </c>
      <c r="E226" s="6">
        <v>157.03361820000001</v>
      </c>
      <c r="F226" s="6">
        <v>99.162650058655004</v>
      </c>
      <c r="G226" s="6">
        <v>0.83734994134495599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1153.8386951</v>
      </c>
      <c r="E227" s="6">
        <v>109.1898827</v>
      </c>
      <c r="F227" s="6">
        <v>91.354915904579798</v>
      </c>
      <c r="G227" s="6">
        <v>8.6450840954202199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10163.905539400001</v>
      </c>
      <c r="E228" s="6">
        <v>239.02777259999999</v>
      </c>
      <c r="F228" s="6">
        <v>97.702304096054505</v>
      </c>
      <c r="G228" s="6">
        <v>2.2976959039454399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610.67035139999996</v>
      </c>
      <c r="E229" s="6">
        <v>46.664060200000002</v>
      </c>
      <c r="F229" s="6">
        <v>92.901016685492493</v>
      </c>
      <c r="G229" s="6">
        <v>7.0989833145074899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21069.484364799999</v>
      </c>
      <c r="E230" s="6">
        <v>522.46145330000002</v>
      </c>
      <c r="F230" s="6">
        <v>97.5802947186815</v>
      </c>
      <c r="G230" s="6">
        <v>2.41970528131852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2417.7132121</v>
      </c>
      <c r="E231" s="6">
        <v>519.03111530000001</v>
      </c>
      <c r="F231" s="6">
        <v>82.326309088012593</v>
      </c>
      <c r="G231" s="6">
        <v>17.6736909119874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27624.218778999999</v>
      </c>
      <c r="E232" s="6">
        <v>721.08882800000003</v>
      </c>
      <c r="F232" s="6">
        <v>97.456055732406597</v>
      </c>
      <c r="G232" s="6">
        <v>2.5439442675934298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875.00201790000006</v>
      </c>
      <c r="E233" s="6">
        <v>44.759646199999999</v>
      </c>
      <c r="F233" s="6">
        <v>95.133560361662006</v>
      </c>
      <c r="G233" s="6">
        <v>4.8664396383380399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16119.233413600001</v>
      </c>
      <c r="E234" s="6">
        <v>309.69674040000001</v>
      </c>
      <c r="F234" s="6">
        <v>98.114930567620704</v>
      </c>
      <c r="G234" s="6">
        <v>1.8850694323793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6191.7869624000004</v>
      </c>
      <c r="E235" s="6">
        <v>782.76519940000003</v>
      </c>
      <c r="F235" s="6">
        <v>88.776839268802803</v>
      </c>
      <c r="G235" s="6">
        <v>11.223160731197201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28265.8099883</v>
      </c>
      <c r="E236" s="6">
        <v>1958.9772112999999</v>
      </c>
      <c r="F236" s="6">
        <v>93.518640186403303</v>
      </c>
      <c r="G236" s="6">
        <v>6.4813598135967201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10583.6199443</v>
      </c>
      <c r="E237" s="6">
        <v>1484.7847786</v>
      </c>
      <c r="F237" s="6">
        <v>87.696925876353802</v>
      </c>
      <c r="G237" s="6">
        <v>12.3030741236461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49902.743208100001</v>
      </c>
      <c r="E238" s="6">
        <v>1942.5562054</v>
      </c>
      <c r="F238" s="6">
        <v>96.253168122519995</v>
      </c>
      <c r="G238" s="6">
        <v>3.74683187748006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22708.7341715</v>
      </c>
      <c r="E239" s="6">
        <v>4668.7914383999996</v>
      </c>
      <c r="F239" s="6">
        <v>82.946627445718804</v>
      </c>
      <c r="G239" s="6">
        <v>17.0533725542812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66136.631039999993</v>
      </c>
      <c r="E240" s="6">
        <v>6256.5822134999999</v>
      </c>
      <c r="F240" s="6">
        <v>91.357501715538902</v>
      </c>
      <c r="G240" s="6">
        <v>8.6424982844610891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9331.1587801000005</v>
      </c>
      <c r="E241" s="6">
        <v>1296.5378955000001</v>
      </c>
      <c r="F241" s="6">
        <v>87.800386715244699</v>
      </c>
      <c r="G241" s="6">
        <v>12.1996132847553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28494.4939571</v>
      </c>
      <c r="E242" s="6">
        <v>1686.5962801999999</v>
      </c>
      <c r="F242" s="6">
        <v>94.411745013387304</v>
      </c>
      <c r="G242" s="6">
        <v>5.5882549866127098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7834.6817721999996</v>
      </c>
      <c r="E243" s="6">
        <v>706.24819669999999</v>
      </c>
      <c r="F243" s="6">
        <v>91.731015249256799</v>
      </c>
      <c r="G243" s="6">
        <v>8.2689847507432397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37155.520190700001</v>
      </c>
      <c r="E244" s="6">
        <v>1369.8939307000001</v>
      </c>
      <c r="F244" s="6">
        <v>96.444181167311399</v>
      </c>
      <c r="G244" s="6">
        <v>3.5558188326885598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14694.249710399999</v>
      </c>
      <c r="E245" s="6">
        <v>3747.8620643999998</v>
      </c>
      <c r="F245" s="6">
        <v>79.677695753253005</v>
      </c>
      <c r="G245" s="6">
        <v>20.322304246746999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13813.5484273</v>
      </c>
      <c r="E246" s="6">
        <v>1382.2033828000001</v>
      </c>
      <c r="F246" s="6">
        <v>90.904014489883195</v>
      </c>
      <c r="G246" s="6">
        <v>9.0959855101167495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3494.4816599999999</v>
      </c>
      <c r="E247" s="6">
        <v>644.85860019999996</v>
      </c>
      <c r="F247" s="6">
        <v>84.421222715118304</v>
      </c>
      <c r="G247" s="6">
        <v>15.578777284881699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11224.9297001</v>
      </c>
      <c r="E248" s="6">
        <v>333.69000879999999</v>
      </c>
      <c r="F248" s="6">
        <v>97.113063521390302</v>
      </c>
      <c r="G248" s="6">
        <v>2.8869364786096599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8280.2550135000001</v>
      </c>
      <c r="E249" s="6">
        <v>2099.4794342999999</v>
      </c>
      <c r="F249" s="6">
        <v>79.773283749614706</v>
      </c>
      <c r="G249" s="6">
        <v>20.226716250385302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15685.707468099999</v>
      </c>
      <c r="E250" s="6">
        <v>842.32265419999999</v>
      </c>
      <c r="F250" s="6">
        <v>94.903671835256901</v>
      </c>
      <c r="G250" s="6">
        <v>5.0963281647431096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1737.4266886</v>
      </c>
      <c r="E251" s="6">
        <v>307.76182340000003</v>
      </c>
      <c r="F251" s="6">
        <v>84.951909244833502</v>
      </c>
      <c r="G251" s="6">
        <v>15.0480907551665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6965.0175624000003</v>
      </c>
      <c r="E252" s="6">
        <v>375.49084599999998</v>
      </c>
      <c r="F252" s="6">
        <v>94.884675214453594</v>
      </c>
      <c r="G252" s="6">
        <v>5.1153247855463597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4753.0018217999996</v>
      </c>
      <c r="E253" s="6">
        <v>502.44629520000001</v>
      </c>
      <c r="F253" s="6">
        <v>90.439515641402295</v>
      </c>
      <c r="G253" s="6">
        <v>9.5604843585976607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12773.453502300001</v>
      </c>
      <c r="E254" s="6">
        <v>474.23336899999998</v>
      </c>
      <c r="F254" s="6">
        <v>96.420255297342607</v>
      </c>
      <c r="G254" s="6">
        <v>3.5797447026573899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4704.5727782000004</v>
      </c>
      <c r="E255" s="6">
        <v>1036.4811683</v>
      </c>
      <c r="F255" s="6">
        <v>81.946151735224802</v>
      </c>
      <c r="G255" s="6">
        <v>18.053848264775201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10701.128494799999</v>
      </c>
      <c r="E256" s="6">
        <v>1276.5911065</v>
      </c>
      <c r="F256" s="6">
        <v>89.341951982567295</v>
      </c>
      <c r="G256" s="6">
        <v>10.6580480174327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5314.9943610999999</v>
      </c>
      <c r="E257" s="6">
        <v>827.37665570000001</v>
      </c>
      <c r="F257" s="6">
        <v>86.530011726138994</v>
      </c>
      <c r="G257" s="6">
        <v>13.4699882738611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11914.595393199999</v>
      </c>
      <c r="E258" s="6">
        <v>774.98767359999999</v>
      </c>
      <c r="F258" s="6">
        <v>93.892725477895198</v>
      </c>
      <c r="G258" s="6">
        <v>6.1072745221047899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9240.4406399</v>
      </c>
      <c r="E259" s="6">
        <v>1960.8980961</v>
      </c>
      <c r="F259" s="6">
        <v>82.494073768183895</v>
      </c>
      <c r="G259" s="6">
        <v>17.505926231816101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21597.648680099999</v>
      </c>
      <c r="E260" s="6">
        <v>1891.2302758000001</v>
      </c>
      <c r="F260" s="6">
        <v>91.948401286622698</v>
      </c>
      <c r="G260" s="6">
        <v>8.0515987133773201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5792.8747094</v>
      </c>
      <c r="E261" s="6">
        <v>372.85362079999999</v>
      </c>
      <c r="F261" s="6">
        <v>93.952804910755702</v>
      </c>
      <c r="G261" s="6">
        <v>6.0471950892443198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29967.841611600001</v>
      </c>
      <c r="E262" s="6">
        <v>935.68275970000002</v>
      </c>
      <c r="F262" s="6">
        <v>96.9722457915869</v>
      </c>
      <c r="G262" s="6">
        <v>3.0277542084130902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2631.5703702000001</v>
      </c>
      <c r="E263" s="6">
        <v>180.81537979999999</v>
      </c>
      <c r="F263" s="6">
        <v>93.570747547700407</v>
      </c>
      <c r="G263" s="6">
        <v>6.4292524522996199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17198.6760693</v>
      </c>
      <c r="E264" s="6">
        <v>799.50635729999999</v>
      </c>
      <c r="F264" s="6">
        <v>95.557849463074703</v>
      </c>
      <c r="G264" s="6">
        <v>4.4421505369252596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21334.532417099999</v>
      </c>
      <c r="E265" s="6">
        <v>2560.9790358999999</v>
      </c>
      <c r="F265" s="6">
        <v>89.282593758509094</v>
      </c>
      <c r="G265" s="6">
        <v>10.717406241490901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28839.334096999999</v>
      </c>
      <c r="E266" s="6">
        <v>2746.6426442000002</v>
      </c>
      <c r="F266" s="6">
        <v>91.304233943105004</v>
      </c>
      <c r="G266" s="6">
        <v>8.6957660568949393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5100.9806334000004</v>
      </c>
      <c r="E267" s="6">
        <v>886.40196030000004</v>
      </c>
      <c r="F267" s="6">
        <v>85.195501599769401</v>
      </c>
      <c r="G267" s="6">
        <v>14.804498400230599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17934.504300600001</v>
      </c>
      <c r="E268" s="6">
        <v>1306.8677226</v>
      </c>
      <c r="F268" s="6">
        <v>93.208032561169404</v>
      </c>
      <c r="G268" s="6">
        <v>6.7919674388305804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4044.8788831000002</v>
      </c>
      <c r="E269" s="6">
        <v>438.91637250000002</v>
      </c>
      <c r="F269" s="6">
        <v>90.2110523010207</v>
      </c>
      <c r="G269" s="6">
        <v>9.7889476989793192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26002.1453133</v>
      </c>
      <c r="E270" s="6">
        <v>511.94053500000001</v>
      </c>
      <c r="F270" s="6">
        <v>98.069175237912901</v>
      </c>
      <c r="G270" s="6">
        <v>1.93082476208707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9257.1537093000006</v>
      </c>
      <c r="E271" s="6">
        <v>1424.6331640000001</v>
      </c>
      <c r="F271" s="6">
        <v>86.662969586474503</v>
      </c>
      <c r="G271" s="6">
        <v>13.3370304135255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18527.311057800001</v>
      </c>
      <c r="E272" s="6">
        <v>1681.5148162</v>
      </c>
      <c r="F272" s="6">
        <v>91.679304741977205</v>
      </c>
      <c r="G272" s="6">
        <v>8.3206952580227895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5447.5350587000003</v>
      </c>
      <c r="E273" s="6">
        <v>724.66143939999995</v>
      </c>
      <c r="F273" s="6">
        <v>88.259261680617698</v>
      </c>
      <c r="G273" s="6">
        <v>11.740738319382301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26767.983676399999</v>
      </c>
      <c r="E274" s="6">
        <v>955.76728219999995</v>
      </c>
      <c r="F274" s="6">
        <v>96.552532578916697</v>
      </c>
      <c r="G274" s="6">
        <v>3.4474674210832901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13150.448967300001</v>
      </c>
      <c r="E275" s="6">
        <v>1299.5034831999999</v>
      </c>
      <c r="F275" s="6">
        <v>91.006866717024806</v>
      </c>
      <c r="G275" s="6">
        <v>8.99313328297516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31167.3488679</v>
      </c>
      <c r="E276" s="6">
        <v>2514.9325828000001</v>
      </c>
      <c r="F276" s="6">
        <v>92.533366284938097</v>
      </c>
      <c r="G276" s="6">
        <v>7.4666337150618798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2995.1657123</v>
      </c>
      <c r="E277" s="6">
        <v>602.58527660000004</v>
      </c>
      <c r="F277" s="6">
        <v>83.251056605664701</v>
      </c>
      <c r="G277" s="6">
        <v>16.748943394335299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7299.1389815000002</v>
      </c>
      <c r="E278" s="6">
        <v>594.80439579999995</v>
      </c>
      <c r="F278" s="6">
        <v>92.465053682669804</v>
      </c>
      <c r="G278" s="6">
        <v>7.5349463173302302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11795.4128556</v>
      </c>
      <c r="E279" s="6">
        <v>3018.3871331</v>
      </c>
      <c r="F279" s="6">
        <v>79.624491113674907</v>
      </c>
      <c r="G279" s="6">
        <v>20.3755088863251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16418.443315199998</v>
      </c>
      <c r="E280" s="6">
        <v>1784.0648421999999</v>
      </c>
      <c r="F280" s="6">
        <v>90.198796634107197</v>
      </c>
      <c r="G280" s="6">
        <v>9.8012033658927997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4828.8371305000001</v>
      </c>
      <c r="E281" s="6">
        <v>1356.0584342</v>
      </c>
      <c r="F281" s="6">
        <v>78.074675311582595</v>
      </c>
      <c r="G281" s="6">
        <v>21.925324688417401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17961.4985547</v>
      </c>
      <c r="E282" s="6">
        <v>2247.3655453000001</v>
      </c>
      <c r="F282" s="6">
        <v>88.879307940420105</v>
      </c>
      <c r="G282" s="6">
        <v>11.1206920595799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2161.6468801999999</v>
      </c>
      <c r="E283" s="6">
        <v>1477.0025158999999</v>
      </c>
      <c r="F283" s="6">
        <v>59.407946325274203</v>
      </c>
      <c r="G283" s="6">
        <v>40.592053674725904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2313.3010312000001</v>
      </c>
      <c r="E284" s="6">
        <v>810.28422639999997</v>
      </c>
      <c r="F284" s="6">
        <v>74.059160881602395</v>
      </c>
      <c r="G284" s="6">
        <v>25.940839118397601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7005.4220162000001</v>
      </c>
      <c r="E285" s="6">
        <v>1372.3601005999999</v>
      </c>
      <c r="F285" s="6">
        <v>83.619052376069803</v>
      </c>
      <c r="G285" s="6">
        <v>16.380947623930201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9156.6997045000007</v>
      </c>
      <c r="E286" s="6">
        <v>793.69796529999996</v>
      </c>
      <c r="F286" s="6">
        <v>92.023454824233596</v>
      </c>
      <c r="G286" s="6">
        <v>7.9765451757663604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9955.6518302999993</v>
      </c>
      <c r="E287" s="6">
        <v>2296.0043202000002</v>
      </c>
      <c r="F287" s="6">
        <v>81.259641210986004</v>
      </c>
      <c r="G287" s="6">
        <v>18.740358789014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23607.253343799999</v>
      </c>
      <c r="E288" s="6">
        <v>2837.1657162000001</v>
      </c>
      <c r="F288" s="6">
        <v>89.271211782861499</v>
      </c>
      <c r="G288" s="6">
        <v>10.728788217138501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8854.0397125</v>
      </c>
      <c r="E289" s="6">
        <v>2195.3863258000001</v>
      </c>
      <c r="F289" s="6">
        <v>80.131218416320806</v>
      </c>
      <c r="G289" s="6">
        <v>19.868781583679201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13566.826951700001</v>
      </c>
      <c r="E290" s="6">
        <v>1853.4937775000001</v>
      </c>
      <c r="F290" s="6">
        <v>87.9801865989064</v>
      </c>
      <c r="G290" s="6">
        <v>12.0198134010936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14932.196487499999</v>
      </c>
      <c r="E291" s="6">
        <v>3840.6300606</v>
      </c>
      <c r="F291" s="6">
        <v>79.541546123811003</v>
      </c>
      <c r="G291" s="6">
        <v>20.458453876189001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22179.739483500001</v>
      </c>
      <c r="E292" s="6">
        <v>1840.1780798</v>
      </c>
      <c r="F292" s="6">
        <v>92.338949228486896</v>
      </c>
      <c r="G292" s="6">
        <v>7.6610507715130796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9829.3074271000005</v>
      </c>
      <c r="E293" s="6">
        <v>1621.1764479000001</v>
      </c>
      <c r="F293" s="6">
        <v>85.841852050990298</v>
      </c>
      <c r="G293" s="6">
        <v>14.158147949009701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17959.732470999999</v>
      </c>
      <c r="E294" s="6">
        <v>2740.6983058000001</v>
      </c>
      <c r="F294" s="6">
        <v>86.760187092958304</v>
      </c>
      <c r="G294" s="6">
        <v>13.239812907041699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6849.533152</v>
      </c>
      <c r="E295" s="6">
        <v>2015.2442691000001</v>
      </c>
      <c r="F295" s="6">
        <v>77.2668373567586</v>
      </c>
      <c r="G295" s="6">
        <v>22.7331626432414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5401.6966826999997</v>
      </c>
      <c r="E296" s="6">
        <v>683.89400179999996</v>
      </c>
      <c r="F296" s="6">
        <v>88.762076891863998</v>
      </c>
      <c r="G296" s="6">
        <v>11.237923108136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7021.6001661</v>
      </c>
      <c r="E297" s="6">
        <v>854.82727279999995</v>
      </c>
      <c r="F297" s="6">
        <v>89.147017738293499</v>
      </c>
      <c r="G297" s="6">
        <v>10.852982261706501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18251.1182042</v>
      </c>
      <c r="E298" s="6">
        <v>986.8208879</v>
      </c>
      <c r="F298" s="6">
        <v>94.870443849646904</v>
      </c>
      <c r="G298" s="6">
        <v>5.1295561503531104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8460.3350236999995</v>
      </c>
      <c r="E299" s="6">
        <v>2228.9857324999998</v>
      </c>
      <c r="F299" s="6">
        <v>79.1475456360766</v>
      </c>
      <c r="G299" s="6">
        <v>20.8524543639234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10353.2656933</v>
      </c>
      <c r="E300" s="6">
        <v>1354.1157562000001</v>
      </c>
      <c r="F300" s="6">
        <v>88.433658183591206</v>
      </c>
      <c r="G300" s="6">
        <v>11.5663418164088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19290.764504399998</v>
      </c>
      <c r="E301" s="6">
        <v>8214.5125982999998</v>
      </c>
      <c r="F301" s="6">
        <v>70.1347760735934</v>
      </c>
      <c r="G301" s="6">
        <v>29.8652239264066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21829.569240299999</v>
      </c>
      <c r="E302" s="6">
        <v>4909.2981699000002</v>
      </c>
      <c r="F302" s="6">
        <v>81.639842501230007</v>
      </c>
      <c r="G302" s="6">
        <v>18.36015749877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17687.081777399999</v>
      </c>
      <c r="E303" s="6">
        <v>5164.9716873999996</v>
      </c>
      <c r="F303" s="6">
        <v>77.3982163337933</v>
      </c>
      <c r="G303" s="6">
        <v>22.6017836662067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27097.0406052</v>
      </c>
      <c r="E304" s="6">
        <v>3062.7577388</v>
      </c>
      <c r="F304" s="6">
        <v>89.844899810448098</v>
      </c>
      <c r="G304" s="6">
        <v>10.1551001895519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12660.680684499999</v>
      </c>
      <c r="E305" s="6">
        <v>3722.9883045000001</v>
      </c>
      <c r="F305" s="6">
        <v>77.276223616336395</v>
      </c>
      <c r="G305" s="6">
        <v>22.723776383663601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11579.998399800001</v>
      </c>
      <c r="E306" s="6">
        <v>2080.3034640999999</v>
      </c>
      <c r="F306" s="6">
        <v>84.7711750089681</v>
      </c>
      <c r="G306" s="6">
        <v>15.2288249910319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16086.7622527</v>
      </c>
      <c r="E307" s="6">
        <v>3930.5649951</v>
      </c>
      <c r="F307" s="6">
        <v>80.364186754592893</v>
      </c>
      <c r="G307" s="6">
        <v>19.6358132454071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64660.889331999999</v>
      </c>
      <c r="E308" s="6">
        <v>6979.6529871000002</v>
      </c>
      <c r="F308" s="6">
        <v>90.257397890692502</v>
      </c>
      <c r="G308" s="6">
        <v>9.7426021093075406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3023.8858122000001</v>
      </c>
      <c r="E309" s="6">
        <v>110.4463046</v>
      </c>
      <c r="F309" s="6">
        <v>96.476241174060405</v>
      </c>
      <c r="G309" s="6">
        <v>3.5237588259396202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28148.6802417</v>
      </c>
      <c r="E310" s="6">
        <v>392.95536870000001</v>
      </c>
      <c r="F310" s="6">
        <v>98.623220567791094</v>
      </c>
      <c r="G310" s="6">
        <v>1.37677943220891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9475.4265439999999</v>
      </c>
      <c r="E311" s="6">
        <v>1568.8426859000001</v>
      </c>
      <c r="F311" s="6">
        <v>85.794961592816904</v>
      </c>
      <c r="G311" s="6">
        <v>14.2050384071831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45968.119276400001</v>
      </c>
      <c r="E312" s="6">
        <v>2210.2433154999999</v>
      </c>
      <c r="F312" s="6">
        <v>95.412373529125304</v>
      </c>
      <c r="G312" s="6">
        <v>4.5876264708747003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8242.9423434</v>
      </c>
      <c r="E313" s="6">
        <v>1765.6931901</v>
      </c>
      <c r="F313" s="6">
        <v>82.358302645849804</v>
      </c>
      <c r="G313" s="6">
        <v>17.6416973541501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34233.2565799</v>
      </c>
      <c r="E314" s="6">
        <v>3978.3603591000001</v>
      </c>
      <c r="F314" s="6">
        <v>89.588610276683795</v>
      </c>
      <c r="G314" s="6">
        <v>10.4113897233162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7941.1917514999996</v>
      </c>
      <c r="E315" s="6">
        <v>1771.023774</v>
      </c>
      <c r="F315" s="6">
        <v>81.764986893566402</v>
      </c>
      <c r="G315" s="6">
        <v>18.235013106433598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37954.558395799999</v>
      </c>
      <c r="E316" s="6">
        <v>1995.8342668</v>
      </c>
      <c r="F316" s="6">
        <v>95.004218647721999</v>
      </c>
      <c r="G316" s="6">
        <v>4.9957813522779801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3229.6603617000001</v>
      </c>
      <c r="E317" s="6">
        <v>862.43531419999999</v>
      </c>
      <c r="F317" s="6">
        <v>78.924360950814801</v>
      </c>
      <c r="G317" s="6">
        <v>21.075639049185199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6863.0441870000004</v>
      </c>
      <c r="E318" s="6">
        <v>601.84409170000004</v>
      </c>
      <c r="F318" s="6">
        <v>91.937667795815798</v>
      </c>
      <c r="G318" s="6">
        <v>8.0623322041841803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4971.2431711999998</v>
      </c>
      <c r="E319" s="6">
        <v>616.37164480000001</v>
      </c>
      <c r="F319" s="6">
        <v>88.968966811473194</v>
      </c>
      <c r="G319" s="6">
        <v>11.0310331885268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16004.0455791</v>
      </c>
      <c r="E320" s="6">
        <v>698.07431039999994</v>
      </c>
      <c r="F320" s="6">
        <v>95.8204448595842</v>
      </c>
      <c r="G320" s="6">
        <v>4.1795551404157596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1666.985993</v>
      </c>
      <c r="E321" s="6">
        <v>176.860356</v>
      </c>
      <c r="F321" s="6">
        <v>90.408075157893805</v>
      </c>
      <c r="G321" s="6">
        <v>9.5919248421062395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8073.5193989999998</v>
      </c>
      <c r="E322" s="6">
        <v>170.52746540000001</v>
      </c>
      <c r="F322" s="6">
        <v>97.931507811577603</v>
      </c>
      <c r="G322" s="6">
        <v>2.0684921884224501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15776.696404599999</v>
      </c>
      <c r="E323" s="6">
        <v>988.31116029999998</v>
      </c>
      <c r="F323" s="6">
        <v>94.1049167053812</v>
      </c>
      <c r="G323" s="6">
        <v>5.8950832946188099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25098.109634600001</v>
      </c>
      <c r="E324" s="6">
        <v>805.28979849999996</v>
      </c>
      <c r="F324" s="6">
        <v>96.891181018229702</v>
      </c>
      <c r="G324" s="6">
        <v>3.1088189817703298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9337.7543036000006</v>
      </c>
      <c r="E325" s="6">
        <v>1725.0462458</v>
      </c>
      <c r="F325" s="6">
        <v>84.4067852611375</v>
      </c>
      <c r="G325" s="6">
        <v>15.5932147388625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7179.5665452000003</v>
      </c>
      <c r="E326" s="6">
        <v>953.72035249999999</v>
      </c>
      <c r="F326" s="6">
        <v>88.273863144189605</v>
      </c>
      <c r="G326" s="6">
        <v>11.726136855810401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6252.8554680999996</v>
      </c>
      <c r="E327" s="6">
        <v>1246.2202278</v>
      </c>
      <c r="F327" s="6">
        <v>83.3816822454353</v>
      </c>
      <c r="G327" s="6">
        <v>16.618317754564799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12353.6623793</v>
      </c>
      <c r="E328" s="6">
        <v>1514.7811859000001</v>
      </c>
      <c r="F328" s="6">
        <v>89.077496845420896</v>
      </c>
      <c r="G328" s="6">
        <v>10.9225031545792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22262.126433599999</v>
      </c>
      <c r="E329" s="6">
        <v>5470.3386072000003</v>
      </c>
      <c r="F329" s="6">
        <v>80.274603793236395</v>
      </c>
      <c r="G329" s="6">
        <v>19.725396206763602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14908.0516364</v>
      </c>
      <c r="E330" s="6">
        <v>2511.1140655999998</v>
      </c>
      <c r="F330" s="6">
        <v>85.584188654272396</v>
      </c>
      <c r="G330" s="6">
        <v>14.415811345727599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2850.8397208000001</v>
      </c>
      <c r="E331" s="6">
        <v>298.66286480000002</v>
      </c>
      <c r="F331" s="6">
        <v>90.517141780878902</v>
      </c>
      <c r="G331" s="6">
        <v>9.4828582191210593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6019.3790521000001</v>
      </c>
      <c r="E332" s="6">
        <v>114.51246140000001</v>
      </c>
      <c r="F332" s="6">
        <v>98.133118899348503</v>
      </c>
      <c r="G332" s="6">
        <v>1.86688110065154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18517.863109499998</v>
      </c>
      <c r="E333" s="6">
        <v>4280.2406890000002</v>
      </c>
      <c r="F333" s="6">
        <v>81.225453104211198</v>
      </c>
      <c r="G333" s="6">
        <v>18.774546895788799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35017.9230293</v>
      </c>
      <c r="E334" s="6">
        <v>5137.8931548999999</v>
      </c>
      <c r="F334" s="6">
        <v>87.205108392438603</v>
      </c>
      <c r="G334" s="6">
        <v>12.7948916075614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31529.7162297</v>
      </c>
      <c r="E335" s="6">
        <v>6898.0758808999999</v>
      </c>
      <c r="F335" s="6">
        <v>82.049252631932404</v>
      </c>
      <c r="G335" s="6">
        <v>17.950747368067599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38495.542264299998</v>
      </c>
      <c r="E336" s="6">
        <v>1903.6990344999999</v>
      </c>
      <c r="F336" s="6">
        <v>95.287785182845596</v>
      </c>
      <c r="G336" s="6">
        <v>4.7122148171543703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16560.712787799999</v>
      </c>
      <c r="E337" s="6">
        <v>2824.5997650999998</v>
      </c>
      <c r="F337" s="6">
        <v>85.4291760455652</v>
      </c>
      <c r="G337" s="6">
        <v>14.570823954434699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23542.555168399998</v>
      </c>
      <c r="E338" s="6">
        <v>2831.4520888000002</v>
      </c>
      <c r="F338" s="6">
        <v>89.264232540820899</v>
      </c>
      <c r="G338" s="6">
        <v>10.735767459179099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12635.046540900001</v>
      </c>
      <c r="E339" s="6">
        <v>1386.1313872999999</v>
      </c>
      <c r="F339" s="6">
        <v>90.114016137601695</v>
      </c>
      <c r="G339" s="6">
        <v>9.8859838623982697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19482.72668</v>
      </c>
      <c r="E340" s="6">
        <v>1156.6334449000001</v>
      </c>
      <c r="F340" s="6">
        <v>94.395982056126797</v>
      </c>
      <c r="G340" s="6">
        <v>5.6040179438731696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1286.7698534000001</v>
      </c>
      <c r="E341" s="6">
        <v>899.52803310000002</v>
      </c>
      <c r="F341" s="6">
        <v>58.8561083713969</v>
      </c>
      <c r="G341" s="6">
        <v>41.1438916286031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2661.9743589999998</v>
      </c>
      <c r="E342" s="6">
        <v>898.2153697</v>
      </c>
      <c r="F342" s="6">
        <v>74.770575779735694</v>
      </c>
      <c r="G342" s="6">
        <v>25.229424220264299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910.3761753</v>
      </c>
      <c r="E343" s="6">
        <v>224.42749470000001</v>
      </c>
      <c r="F343" s="6">
        <v>80.223231504001006</v>
      </c>
      <c r="G343" s="6">
        <v>19.776768495999001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3584.4839999000001</v>
      </c>
      <c r="E344" s="6">
        <v>176.48885540000001</v>
      </c>
      <c r="F344" s="6">
        <v>95.307361627157405</v>
      </c>
      <c r="G344" s="6">
        <v>4.6926383728425503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2241.3669691999999</v>
      </c>
      <c r="E345" s="6">
        <v>390.25837209999997</v>
      </c>
      <c r="F345" s="6">
        <v>85.170443300746797</v>
      </c>
      <c r="G345" s="6">
        <v>14.8295566992532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4709.3376724</v>
      </c>
      <c r="E346" s="6">
        <v>262.23220029999999</v>
      </c>
      <c r="F346" s="6">
        <v>94.725364281009604</v>
      </c>
      <c r="G346" s="6">
        <v>5.2746357189903996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2179.9832812999998</v>
      </c>
      <c r="E347" s="6">
        <v>607.71082969999998</v>
      </c>
      <c r="F347" s="6">
        <v>78.200232683276596</v>
      </c>
      <c r="G347" s="6">
        <v>21.799767316723401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4305.7222072000004</v>
      </c>
      <c r="E348" s="6">
        <v>514.2172812</v>
      </c>
      <c r="F348" s="6">
        <v>89.331457740547293</v>
      </c>
      <c r="G348" s="6">
        <v>10.6685422594527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4536.2148934999996</v>
      </c>
      <c r="E349" s="6">
        <v>2684.9150178999998</v>
      </c>
      <c r="F349" s="6">
        <v>62.818630175018399</v>
      </c>
      <c r="G349" s="6">
        <v>37.181369824981601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5430.3780110999996</v>
      </c>
      <c r="E350" s="6">
        <v>1103.9353335999999</v>
      </c>
      <c r="F350" s="6">
        <v>83.105564802835701</v>
      </c>
      <c r="G350" s="6">
        <v>16.894435197164299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3122.1594021999999</v>
      </c>
      <c r="E351" s="6">
        <v>289.06377320000001</v>
      </c>
      <c r="F351" s="6">
        <v>91.526096114596697</v>
      </c>
      <c r="G351" s="6">
        <v>8.4739038854033506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13925.7700141</v>
      </c>
      <c r="E352" s="6">
        <v>672.87000899999998</v>
      </c>
      <c r="F352" s="6">
        <v>95.390871972078997</v>
      </c>
      <c r="G352" s="6">
        <v>4.6091280279210398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1927.4987410000001</v>
      </c>
      <c r="E353" s="6">
        <v>329.86062629999998</v>
      </c>
      <c r="F353" s="6">
        <v>85.387323300031596</v>
      </c>
      <c r="G353" s="6">
        <v>14.612676699968301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17130.331678099999</v>
      </c>
      <c r="E354" s="6">
        <v>314.7145855</v>
      </c>
      <c r="F354" s="6">
        <v>98.195965887710699</v>
      </c>
      <c r="G354" s="6">
        <v>1.80403411228933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1182.5824327</v>
      </c>
      <c r="E355" s="6">
        <v>57.028146599999999</v>
      </c>
      <c r="F355" s="6">
        <v>95.399511140651697</v>
      </c>
      <c r="G355" s="6">
        <v>4.6004888593483502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14092.9545438</v>
      </c>
      <c r="E356" s="6">
        <v>245.359667</v>
      </c>
      <c r="F356" s="6">
        <v>98.288783022935903</v>
      </c>
      <c r="G356" s="6">
        <v>1.7112169770640699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5274.0953343000001</v>
      </c>
      <c r="E357" s="6">
        <v>1564.2523945</v>
      </c>
      <c r="F357" s="6">
        <v>77.125287327637906</v>
      </c>
      <c r="G357" s="6">
        <v>22.874712672362101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7752.8113720000001</v>
      </c>
      <c r="E358" s="6">
        <v>826.66198870000005</v>
      </c>
      <c r="F358" s="6">
        <v>90.3646534706117</v>
      </c>
      <c r="G358" s="6">
        <v>9.6353465293882898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854.89389949999997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12508.6447358</v>
      </c>
      <c r="E360" s="6">
        <v>118.73119459999999</v>
      </c>
      <c r="F360" s="6">
        <v>99.059731845678598</v>
      </c>
      <c r="G360" s="6">
        <v>0.94026815432142496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175.36428889999999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10608.496308100001</v>
      </c>
      <c r="E362" s="6">
        <v>80.7823463</v>
      </c>
      <c r="F362" s="6">
        <v>99.2442675608728</v>
      </c>
      <c r="G362" s="6">
        <v>0.75573243912719701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566.95851570000002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18434.085626299999</v>
      </c>
      <c r="E364" s="6">
        <v>97.109079600000001</v>
      </c>
      <c r="F364" s="6">
        <v>99.475969676315103</v>
      </c>
      <c r="G364" s="6">
        <v>0.52403032368486302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499.13830430000002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19081.977716000001</v>
      </c>
      <c r="E366" s="6">
        <v>378.85032219999999</v>
      </c>
      <c r="F366" s="6">
        <v>98.053267201907602</v>
      </c>
      <c r="G366" s="6">
        <v>1.9467327980923901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710.81424760000004</v>
      </c>
      <c r="E367" s="6">
        <v>9.1067418999999994</v>
      </c>
      <c r="F367" s="6">
        <v>98.7350359229942</v>
      </c>
      <c r="G367" s="6">
        <v>1.2649640770058399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16490.607096600001</v>
      </c>
      <c r="E368" s="6">
        <v>183.21046469999999</v>
      </c>
      <c r="F368" s="6">
        <v>98.901208652269105</v>
      </c>
      <c r="G368" s="6">
        <v>1.0987913477308999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936.38448659999995</v>
      </c>
      <c r="E369" s="6">
        <v>35.753506899999998</v>
      </c>
      <c r="F369" s="6">
        <v>96.322177804071202</v>
      </c>
      <c r="G369" s="6">
        <v>3.67782219592881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3552.5675065</v>
      </c>
      <c r="E370" s="6">
        <v>97.135380900000001</v>
      </c>
      <c r="F370" s="6">
        <v>97.338540042934895</v>
      </c>
      <c r="G370" s="6">
        <v>2.6614599570651101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10838.670609500001</v>
      </c>
      <c r="E371" s="6">
        <v>768.88848389999998</v>
      </c>
      <c r="F371" s="6">
        <v>93.375967525014005</v>
      </c>
      <c r="G371" s="6">
        <v>6.6240324749859401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60516.722470100001</v>
      </c>
      <c r="E372" s="6">
        <v>1287.9577919999999</v>
      </c>
      <c r="F372" s="6">
        <v>97.916083722886299</v>
      </c>
      <c r="G372" s="6">
        <v>2.0839162771137301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253.40993599999999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42340.695388799999</v>
      </c>
      <c r="E374" s="6">
        <v>443.3110059</v>
      </c>
      <c r="F374" s="6">
        <v>98.963839426793598</v>
      </c>
      <c r="G374" s="6">
        <v>1.0361605732064301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1149.8111604999999</v>
      </c>
      <c r="E375" s="6">
        <v>91.6938423</v>
      </c>
      <c r="F375" s="6">
        <v>92.614299411343495</v>
      </c>
      <c r="G375" s="6">
        <v>7.3857005886565403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12124.2673464</v>
      </c>
      <c r="E376" s="6">
        <v>517.57808929999999</v>
      </c>
      <c r="F376" s="6">
        <v>95.9058343820722</v>
      </c>
      <c r="G376" s="6">
        <v>4.0941656179277697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1573.3607314000001</v>
      </c>
      <c r="E377" s="6">
        <v>79.4285256</v>
      </c>
      <c r="F377" s="6">
        <v>95.194273845646094</v>
      </c>
      <c r="G377" s="6">
        <v>4.8057261543538701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17307.126904600002</v>
      </c>
      <c r="E378" s="6">
        <v>1996.1194281999999</v>
      </c>
      <c r="F378" s="6">
        <v>89.6591516588161</v>
      </c>
      <c r="G378" s="6">
        <v>10.3408483411839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2827.8766764000002</v>
      </c>
      <c r="E379" s="6">
        <v>727.50323500000002</v>
      </c>
      <c r="F379" s="6">
        <v>79.537960692545795</v>
      </c>
      <c r="G379" s="6">
        <v>20.462039307454202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22426.0394156</v>
      </c>
      <c r="E380" s="6">
        <v>780.3083431</v>
      </c>
      <c r="F380" s="6">
        <v>96.637521977979205</v>
      </c>
      <c r="G380" s="6">
        <v>3.3624780220207802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380.98407830000002</v>
      </c>
      <c r="E381" s="6">
        <v>15.531235199999999</v>
      </c>
      <c r="F381" s="6">
        <v>96.083067999844104</v>
      </c>
      <c r="G381" s="6">
        <v>3.9169320001558998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17139.2625744</v>
      </c>
      <c r="E382" s="6">
        <v>183.0983966</v>
      </c>
      <c r="F382" s="6">
        <v>98.942993989638396</v>
      </c>
      <c r="G382" s="6">
        <v>1.0570060103615899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1023.5191632999999</v>
      </c>
      <c r="E383" s="6">
        <v>139.63741949999999</v>
      </c>
      <c r="F383" s="6">
        <v>87.994959443563602</v>
      </c>
      <c r="G383" s="6">
        <v>12.0050405564364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5303.0648499999998</v>
      </c>
      <c r="E384" s="6">
        <v>363.44000599999998</v>
      </c>
      <c r="F384" s="6">
        <v>93.586169689501503</v>
      </c>
      <c r="G384" s="6">
        <v>6.4138303104985503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3421.6633812999999</v>
      </c>
      <c r="E385" s="6">
        <v>366.90905370000002</v>
      </c>
      <c r="F385" s="6">
        <v>90.315374458453505</v>
      </c>
      <c r="G385" s="6">
        <v>9.6846255415465006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24327.9184203</v>
      </c>
      <c r="E386" s="6">
        <v>341.74851589999997</v>
      </c>
      <c r="F386" s="6">
        <v>98.614701541030897</v>
      </c>
      <c r="G386" s="6">
        <v>1.3852984589691499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11144.8055167</v>
      </c>
      <c r="E387" s="6">
        <v>4187.2629376000004</v>
      </c>
      <c r="F387" s="6">
        <v>72.689510550511201</v>
      </c>
      <c r="G387" s="6">
        <v>27.310489449488799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8067.9679003000001</v>
      </c>
      <c r="E388" s="6">
        <v>1748.7460704</v>
      </c>
      <c r="F388" s="6">
        <v>82.186034190060994</v>
      </c>
      <c r="G388" s="6">
        <v>17.813965809938999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5122.2671084000003</v>
      </c>
      <c r="E389" s="6">
        <v>1786.8365815</v>
      </c>
      <c r="F389" s="6">
        <v>74.137939424587501</v>
      </c>
      <c r="G389" s="6">
        <v>25.862060575412499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10798.6040319</v>
      </c>
      <c r="E390" s="6">
        <v>1197.7272329</v>
      </c>
      <c r="F390" s="6">
        <v>90.015887303692494</v>
      </c>
      <c r="G390" s="6">
        <v>9.9841126963074807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589.52877160000003</v>
      </c>
      <c r="E391" s="6">
        <v>54.166154800000001</v>
      </c>
      <c r="F391" s="6">
        <v>91.585120127801005</v>
      </c>
      <c r="G391" s="6">
        <v>8.4148798721990392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5986.5919609000002</v>
      </c>
      <c r="E392" s="6">
        <v>185.42877780000001</v>
      </c>
      <c r="F392" s="6">
        <v>96.995655302366103</v>
      </c>
      <c r="G392" s="6">
        <v>3.0043446976339299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1387.7293626000001</v>
      </c>
      <c r="E393" s="6">
        <v>364.08974460000002</v>
      </c>
      <c r="F393" s="6">
        <v>79.216475998943807</v>
      </c>
      <c r="G393" s="6">
        <v>20.7835240010562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10264.4471987</v>
      </c>
      <c r="E394" s="6">
        <v>453.47604969999998</v>
      </c>
      <c r="F394" s="6">
        <v>95.768993309709501</v>
      </c>
      <c r="G394" s="6">
        <v>4.2310066902904504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6090.5023140000003</v>
      </c>
      <c r="E395" s="6">
        <v>2643.7752314999998</v>
      </c>
      <c r="F395" s="6">
        <v>69.731037080884803</v>
      </c>
      <c r="G395" s="6">
        <v>30.2689629191152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8912.6165015999995</v>
      </c>
      <c r="E396" s="6">
        <v>1212.7787269999999</v>
      </c>
      <c r="F396" s="6">
        <v>88.022406043228699</v>
      </c>
      <c r="G396" s="6">
        <v>11.977593956771299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1730.4120111</v>
      </c>
      <c r="E397" s="6">
        <v>276.6017516</v>
      </c>
      <c r="F397" s="6">
        <v>86.218243405172601</v>
      </c>
      <c r="G397" s="6">
        <v>13.781756594827399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34774.314529000003</v>
      </c>
      <c r="E398" s="6">
        <v>903.90606200000002</v>
      </c>
      <c r="F398" s="6">
        <v>97.466504643373298</v>
      </c>
      <c r="G398" s="6">
        <v>2.5334953566266498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539.88342539999996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33320.787846899999</v>
      </c>
      <c r="E400" s="6">
        <v>359.49072799999999</v>
      </c>
      <c r="F400" s="6">
        <v>98.932637308208299</v>
      </c>
      <c r="G400" s="6">
        <v>1.0673626917917101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535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467</v>
      </c>
      <c r="F410" s="5" t="s">
        <v>431</v>
      </c>
      <c r="G410" s="5" t="s">
        <v>468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33.093050300000002</v>
      </c>
      <c r="E411" s="6">
        <v>45.571331299999997</v>
      </c>
      <c r="F411" s="6">
        <v>42.0686588096181</v>
      </c>
      <c r="G411" s="6">
        <v>57.9313411903819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12.401234799999999</v>
      </c>
      <c r="E412" s="6">
        <v>67.218336899999997</v>
      </c>
      <c r="F412" s="6">
        <v>15.575611040369401</v>
      </c>
      <c r="G412" s="6">
        <v>84.424388959630605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10.190955000000001</v>
      </c>
      <c r="E413" s="6">
        <v>93.417087499999994</v>
      </c>
      <c r="F413" s="6">
        <v>9.8360655737704903</v>
      </c>
      <c r="G413" s="6">
        <v>90.163934426229503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39.065327500000002</v>
      </c>
      <c r="E414" s="6">
        <v>227.597995</v>
      </c>
      <c r="F414" s="6">
        <v>14.6496815286624</v>
      </c>
      <c r="G414" s="6">
        <v>85.350318471337602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0</v>
      </c>
      <c r="E415" s="6">
        <v>105.9224131</v>
      </c>
      <c r="F415" s="6">
        <v>0</v>
      </c>
      <c r="G415" s="6">
        <v>100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8.0447068000000002</v>
      </c>
      <c r="E416" s="6">
        <v>221.79146259999999</v>
      </c>
      <c r="F416" s="6">
        <v>3.50019181967797</v>
      </c>
      <c r="G416" s="6">
        <v>96.499808180322006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3.1707318</v>
      </c>
      <c r="E417" s="6">
        <v>9.5121953999999995</v>
      </c>
      <c r="F417" s="6">
        <v>25</v>
      </c>
      <c r="G417" s="6">
        <v>75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0</v>
      </c>
      <c r="E418" s="6">
        <v>4.7560976999999998</v>
      </c>
      <c r="F418" s="6">
        <v>0</v>
      </c>
      <c r="G418" s="6">
        <v>100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904.07923559999995</v>
      </c>
      <c r="E419" s="6">
        <v>647.55760850000001</v>
      </c>
      <c r="F419" s="6">
        <v>58.2661618946278</v>
      </c>
      <c r="G419" s="6">
        <v>41.7338381053722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886.49961659999997</v>
      </c>
      <c r="E420" s="6">
        <v>490.6738881</v>
      </c>
      <c r="F420" s="6">
        <v>64.370946258736893</v>
      </c>
      <c r="G420" s="6">
        <v>35.6290537412631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205.75886199999999</v>
      </c>
      <c r="E421" s="6">
        <v>125.9136441</v>
      </c>
      <c r="F421" s="6">
        <v>62.036755599501902</v>
      </c>
      <c r="G421" s="6">
        <v>37.963244400498098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708.74009760000001</v>
      </c>
      <c r="E422" s="6">
        <v>207.34761599999999</v>
      </c>
      <c r="F422" s="6">
        <v>77.365964751871303</v>
      </c>
      <c r="G422" s="6">
        <v>22.634035248128701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993.82902000000001</v>
      </c>
      <c r="E423" s="6">
        <v>823.52988719999996</v>
      </c>
      <c r="F423" s="6">
        <v>54.6853467448095</v>
      </c>
      <c r="G423" s="6">
        <v>45.3146532551905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840.32208849999995</v>
      </c>
      <c r="E424" s="6">
        <v>373.69606659999999</v>
      </c>
      <c r="F424" s="6">
        <v>69.218247270015596</v>
      </c>
      <c r="G424" s="6">
        <v>30.781752729984401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247.2346388</v>
      </c>
      <c r="E425" s="6">
        <v>339.27089119999999</v>
      </c>
      <c r="F425" s="6">
        <v>42.153846153846203</v>
      </c>
      <c r="G425" s="6">
        <v>57.846153846153797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258.06243319999999</v>
      </c>
      <c r="E426" s="6">
        <v>290.54581639999998</v>
      </c>
      <c r="F426" s="6">
        <v>47.039473684210499</v>
      </c>
      <c r="G426" s="6">
        <v>52.960526315789501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536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467</v>
      </c>
      <c r="F436" s="5" t="s">
        <v>431</v>
      </c>
      <c r="G436" s="5" t="s">
        <v>468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2397.3564934999999</v>
      </c>
      <c r="E437" s="6">
        <v>2190.6950582999998</v>
      </c>
      <c r="F437" s="6">
        <v>52.252169933867897</v>
      </c>
      <c r="G437" s="6">
        <v>47.747830066132103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2753.1355050000002</v>
      </c>
      <c r="E438" s="6">
        <v>1883.6272793000001</v>
      </c>
      <c r="F438" s="6">
        <v>59.376242285287297</v>
      </c>
      <c r="G438" s="6">
        <v>40.623757714712703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1922.0102841999999</v>
      </c>
      <c r="E439" s="6">
        <v>946.14327860000003</v>
      </c>
      <c r="F439" s="6">
        <v>67.012112221901404</v>
      </c>
      <c r="G439" s="6">
        <v>32.987887778098603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4317.0508528999999</v>
      </c>
      <c r="E440" s="6">
        <v>876.07084580000003</v>
      </c>
      <c r="F440" s="6">
        <v>83.130169161656497</v>
      </c>
      <c r="G440" s="6">
        <v>16.8698308383435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606.55183780000004</v>
      </c>
      <c r="E441" s="6">
        <v>406.21793350000002</v>
      </c>
      <c r="F441" s="6">
        <v>59.890397105891601</v>
      </c>
      <c r="G441" s="6">
        <v>40.109602894108399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2054.8854833999999</v>
      </c>
      <c r="E442" s="6">
        <v>707.31709239999998</v>
      </c>
      <c r="F442" s="6">
        <v>74.393004387263503</v>
      </c>
      <c r="G442" s="6">
        <v>25.606995612736501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91.665836999999996</v>
      </c>
      <c r="E443" s="6">
        <v>93.929191000000003</v>
      </c>
      <c r="F443" s="6">
        <v>49.390243902439003</v>
      </c>
      <c r="G443" s="6">
        <v>50.609756097560997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262.54906399999999</v>
      </c>
      <c r="E444" s="6">
        <v>176.54161199999999</v>
      </c>
      <c r="F444" s="6">
        <v>59.793814432989699</v>
      </c>
      <c r="G444" s="6">
        <v>40.206185567010301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1635.6285173000001</v>
      </c>
      <c r="E445" s="6">
        <v>941.01803789999997</v>
      </c>
      <c r="F445" s="6">
        <v>63.478963150731502</v>
      </c>
      <c r="G445" s="6">
        <v>36.521036849268498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3405.0693424999999</v>
      </c>
      <c r="E446" s="6">
        <v>927.81698970000002</v>
      </c>
      <c r="F446" s="6">
        <v>78.586629822137397</v>
      </c>
      <c r="G446" s="6">
        <v>21.4133701778626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88.347071200000002</v>
      </c>
      <c r="E447" s="6">
        <v>272.92617239999998</v>
      </c>
      <c r="F447" s="6">
        <v>24.454363218167799</v>
      </c>
      <c r="G447" s="6">
        <v>75.545636781832201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160.61730030000001</v>
      </c>
      <c r="E448" s="6">
        <v>175.58485659999999</v>
      </c>
      <c r="F448" s="6">
        <v>47.774024349217399</v>
      </c>
      <c r="G448" s="6">
        <v>52.225975650782601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286.57709149999999</v>
      </c>
      <c r="E449" s="6">
        <v>502.9131625</v>
      </c>
      <c r="F449" s="6">
        <v>36.299003065337402</v>
      </c>
      <c r="G449" s="6">
        <v>63.700996934662598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408.57584980000001</v>
      </c>
      <c r="E450" s="6">
        <v>473.05438509999999</v>
      </c>
      <c r="F450" s="6">
        <v>46.343221185732503</v>
      </c>
      <c r="G450" s="6">
        <v>53.656778814267497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1482.2434708000001</v>
      </c>
      <c r="E451" s="6">
        <v>183.7722345</v>
      </c>
      <c r="F451" s="6">
        <v>88.969357616775397</v>
      </c>
      <c r="G451" s="6">
        <v>11.030642383224601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1217.9462017999999</v>
      </c>
      <c r="E452" s="6">
        <v>90.229868199999999</v>
      </c>
      <c r="F452" s="6">
        <v>93.102620490527698</v>
      </c>
      <c r="G452" s="6">
        <v>6.8973795094722998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537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538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539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467</v>
      </c>
      <c r="F16" s="5" t="s">
        <v>431</v>
      </c>
      <c r="G16" s="5" t="s">
        <v>468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747431.46395739994</v>
      </c>
      <c r="E17" s="6">
        <v>570.68751159999999</v>
      </c>
      <c r="F17" s="6">
        <v>99.923705097574995</v>
      </c>
      <c r="G17" s="6">
        <v>7.6294902424976704E-2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2062253.1366387999</v>
      </c>
      <c r="E18" s="6">
        <v>94.224628199999998</v>
      </c>
      <c r="F18" s="6">
        <v>99.995431195056199</v>
      </c>
      <c r="G18" s="6">
        <v>4.5688049438050698E-3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4577.5405768000001</v>
      </c>
      <c r="E19" s="6">
        <v>10.510975</v>
      </c>
      <c r="F19" s="6">
        <v>99.7709054730242</v>
      </c>
      <c r="G19" s="6">
        <v>0.229094526975755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4632.8622820000001</v>
      </c>
      <c r="E20" s="6">
        <v>3.9005022999999999</v>
      </c>
      <c r="F20" s="6">
        <v>99.915878761078602</v>
      </c>
      <c r="G20" s="6">
        <v>8.4121238921409394E-2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742853.92338060006</v>
      </c>
      <c r="E21" s="6">
        <v>560.17653659999996</v>
      </c>
      <c r="F21" s="6">
        <v>99.9246481151404</v>
      </c>
      <c r="G21" s="6">
        <v>7.5351884859648402E-2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2057620.2743567999</v>
      </c>
      <c r="E22" s="6">
        <v>90.324125899999999</v>
      </c>
      <c r="F22" s="6">
        <v>99.995610455329995</v>
      </c>
      <c r="G22" s="6">
        <v>4.3895446700134904E-3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540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467</v>
      </c>
      <c r="F32" s="5" t="s">
        <v>431</v>
      </c>
      <c r="G32" s="5" t="s">
        <v>468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747431.46395739994</v>
      </c>
      <c r="E33" s="6">
        <v>570.68751159999999</v>
      </c>
      <c r="F33" s="6">
        <v>99.923705097574995</v>
      </c>
      <c r="G33" s="6">
        <v>7.6294902424976704E-2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2062253.1366387999</v>
      </c>
      <c r="E34" s="6">
        <v>94.224628199999998</v>
      </c>
      <c r="F34" s="6">
        <v>99.995431195056199</v>
      </c>
      <c r="G34" s="6">
        <v>4.5688049438050698E-3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13288.7964644</v>
      </c>
      <c r="E35" s="6">
        <v>0</v>
      </c>
      <c r="F35" s="6">
        <v>100</v>
      </c>
      <c r="G35" s="6">
        <v>0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39887.948867300001</v>
      </c>
      <c r="E36" s="6">
        <v>0</v>
      </c>
      <c r="F36" s="6">
        <v>100</v>
      </c>
      <c r="G36" s="6">
        <v>0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2843.2884177000001</v>
      </c>
      <c r="E37" s="6">
        <v>0</v>
      </c>
      <c r="F37" s="6">
        <v>100</v>
      </c>
      <c r="G37" s="6">
        <v>0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9230.2654094999998</v>
      </c>
      <c r="E38" s="6">
        <v>0</v>
      </c>
      <c r="F38" s="6">
        <v>100</v>
      </c>
      <c r="G38" s="6">
        <v>0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4658.8390859000001</v>
      </c>
      <c r="E39" s="6">
        <v>1.131677</v>
      </c>
      <c r="F39" s="6">
        <v>99.975714933470996</v>
      </c>
      <c r="G39" s="6">
        <v>2.4285066528952501E-2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35669.127030600001</v>
      </c>
      <c r="E40" s="6">
        <v>3.3950309999999999</v>
      </c>
      <c r="F40" s="6">
        <v>99.990482783936201</v>
      </c>
      <c r="G40" s="6">
        <v>9.5172160637742292E-3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4533.2861118000001</v>
      </c>
      <c r="E41" s="6">
        <v>8.1309243000000002</v>
      </c>
      <c r="F41" s="6">
        <v>99.820960633314101</v>
      </c>
      <c r="G41" s="6">
        <v>0.17903936668592199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8702.6611838000008</v>
      </c>
      <c r="E42" s="6">
        <v>0</v>
      </c>
      <c r="F42" s="6">
        <v>100</v>
      </c>
      <c r="G42" s="6">
        <v>0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16576.334766200001</v>
      </c>
      <c r="E43" s="6">
        <v>2.6392258000000002</v>
      </c>
      <c r="F43" s="6">
        <v>99.984080885817903</v>
      </c>
      <c r="G43" s="6">
        <v>1.5919114182056899E-2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34019.086156500001</v>
      </c>
      <c r="E44" s="6">
        <v>1.4395777000000001</v>
      </c>
      <c r="F44" s="6">
        <v>99.995768502488005</v>
      </c>
      <c r="G44" s="6">
        <v>4.23149751196475E-3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98526.524499199993</v>
      </c>
      <c r="E45" s="6">
        <v>0</v>
      </c>
      <c r="F45" s="6">
        <v>100</v>
      </c>
      <c r="G45" s="6">
        <v>0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160426.65183720001</v>
      </c>
      <c r="E46" s="6">
        <v>0</v>
      </c>
      <c r="F46" s="6">
        <v>100</v>
      </c>
      <c r="G46" s="6">
        <v>0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3675.1285318999999</v>
      </c>
      <c r="E47" s="6">
        <v>0</v>
      </c>
      <c r="F47" s="6">
        <v>100</v>
      </c>
      <c r="G47" s="6">
        <v>0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6084.0088151</v>
      </c>
      <c r="E48" s="6">
        <v>5.0312513000000001</v>
      </c>
      <c r="F48" s="6">
        <v>99.917372011924101</v>
      </c>
      <c r="G48" s="6">
        <v>8.2627988075871003E-2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541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467</v>
      </c>
      <c r="F58" s="5" t="s">
        <v>431</v>
      </c>
      <c r="G58" s="5" t="s">
        <v>468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742853.92338060006</v>
      </c>
      <c r="E59" s="6">
        <v>560.17653659999996</v>
      </c>
      <c r="F59" s="6">
        <v>99.9246481151404</v>
      </c>
      <c r="G59" s="6">
        <v>7.5351884859648402E-2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2057620.2743567999</v>
      </c>
      <c r="E60" s="6">
        <v>90.324125899999999</v>
      </c>
      <c r="F60" s="6">
        <v>99.995610455329995</v>
      </c>
      <c r="G60" s="6">
        <v>4.3895446700134904E-3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1173.0656733000001</v>
      </c>
      <c r="E61" s="6">
        <v>5.6302868999999998</v>
      </c>
      <c r="F61" s="6">
        <v>99.522329159502306</v>
      </c>
      <c r="G61" s="6">
        <v>0.47767084049771902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2436.7083450999999</v>
      </c>
      <c r="E62" s="6">
        <v>0</v>
      </c>
      <c r="F62" s="6">
        <v>100</v>
      </c>
      <c r="G62" s="6">
        <v>0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3375.5642025000002</v>
      </c>
      <c r="E63" s="6">
        <v>0</v>
      </c>
      <c r="F63" s="6">
        <v>100</v>
      </c>
      <c r="G63" s="6">
        <v>0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20470.2633068</v>
      </c>
      <c r="E64" s="6">
        <v>0</v>
      </c>
      <c r="F64" s="6">
        <v>100</v>
      </c>
      <c r="G64" s="6">
        <v>0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10420.6429016</v>
      </c>
      <c r="E65" s="6">
        <v>0</v>
      </c>
      <c r="F65" s="6">
        <v>100</v>
      </c>
      <c r="G65" s="6">
        <v>0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34694.827168600001</v>
      </c>
      <c r="E66" s="6">
        <v>0</v>
      </c>
      <c r="F66" s="6">
        <v>100</v>
      </c>
      <c r="G66" s="6">
        <v>0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1830.5186464000001</v>
      </c>
      <c r="E67" s="6">
        <v>0</v>
      </c>
      <c r="F67" s="6">
        <v>100</v>
      </c>
      <c r="G67" s="6">
        <v>0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6468.0628336999998</v>
      </c>
      <c r="E68" s="6">
        <v>0</v>
      </c>
      <c r="F68" s="6">
        <v>100</v>
      </c>
      <c r="G68" s="6">
        <v>0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1731.1914767999999</v>
      </c>
      <c r="E69" s="6">
        <v>0</v>
      </c>
      <c r="F69" s="6">
        <v>100</v>
      </c>
      <c r="G69" s="6">
        <v>0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5762.5221393000002</v>
      </c>
      <c r="E70" s="6">
        <v>0</v>
      </c>
      <c r="F70" s="6">
        <v>100</v>
      </c>
      <c r="G70" s="6">
        <v>0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18154.2424183</v>
      </c>
      <c r="E71" s="6">
        <v>53.141504699999999</v>
      </c>
      <c r="F71" s="6">
        <v>99.708132124171499</v>
      </c>
      <c r="G71" s="6">
        <v>0.29186787582849999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30901.375042700001</v>
      </c>
      <c r="E72" s="6">
        <v>0</v>
      </c>
      <c r="F72" s="6">
        <v>100</v>
      </c>
      <c r="G72" s="6">
        <v>0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4474.3757348999998</v>
      </c>
      <c r="E73" s="6">
        <v>0</v>
      </c>
      <c r="F73" s="6">
        <v>100</v>
      </c>
      <c r="G73" s="6">
        <v>0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35233.431385600001</v>
      </c>
      <c r="E74" s="6">
        <v>0</v>
      </c>
      <c r="F74" s="6">
        <v>100</v>
      </c>
      <c r="G74" s="6">
        <v>0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17812.610159100001</v>
      </c>
      <c r="E75" s="6">
        <v>0</v>
      </c>
      <c r="F75" s="6">
        <v>100</v>
      </c>
      <c r="G75" s="6">
        <v>0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38607.142153300003</v>
      </c>
      <c r="E76" s="6">
        <v>0</v>
      </c>
      <c r="F76" s="6">
        <v>100</v>
      </c>
      <c r="G76" s="6">
        <v>0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1231.6105992</v>
      </c>
      <c r="E77" s="6">
        <v>0</v>
      </c>
      <c r="F77" s="6">
        <v>100</v>
      </c>
      <c r="G77" s="6">
        <v>0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3517.3316436</v>
      </c>
      <c r="E78" s="6">
        <v>0</v>
      </c>
      <c r="F78" s="6">
        <v>100</v>
      </c>
      <c r="G78" s="6">
        <v>0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1964.7704808999999</v>
      </c>
      <c r="E79" s="6">
        <v>0</v>
      </c>
      <c r="F79" s="6">
        <v>100</v>
      </c>
      <c r="G79" s="6">
        <v>0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4369.7748516000001</v>
      </c>
      <c r="E80" s="6">
        <v>0</v>
      </c>
      <c r="F80" s="6">
        <v>100</v>
      </c>
      <c r="G80" s="6">
        <v>0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10698.941376700001</v>
      </c>
      <c r="E81" s="6">
        <v>0</v>
      </c>
      <c r="F81" s="6">
        <v>100</v>
      </c>
      <c r="G81" s="6">
        <v>0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33317.428855099999</v>
      </c>
      <c r="E82" s="6">
        <v>0</v>
      </c>
      <c r="F82" s="6">
        <v>100</v>
      </c>
      <c r="G82" s="6">
        <v>0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16217.700748400001</v>
      </c>
      <c r="E83" s="6">
        <v>0</v>
      </c>
      <c r="F83" s="6">
        <v>100</v>
      </c>
      <c r="G83" s="6">
        <v>0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33684.323577299998</v>
      </c>
      <c r="E84" s="6">
        <v>0</v>
      </c>
      <c r="F84" s="6">
        <v>100</v>
      </c>
      <c r="G84" s="6">
        <v>0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2484.6214598000001</v>
      </c>
      <c r="E85" s="6">
        <v>0</v>
      </c>
      <c r="F85" s="6">
        <v>100</v>
      </c>
      <c r="G85" s="6">
        <v>0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6842.2279816999999</v>
      </c>
      <c r="E86" s="6">
        <v>0</v>
      </c>
      <c r="F86" s="6">
        <v>100</v>
      </c>
      <c r="G86" s="6">
        <v>0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97737.034245200004</v>
      </c>
      <c r="E87" s="6">
        <v>0</v>
      </c>
      <c r="F87" s="6">
        <v>100</v>
      </c>
      <c r="G87" s="6">
        <v>0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159545.0216023</v>
      </c>
      <c r="E88" s="6">
        <v>0</v>
      </c>
      <c r="F88" s="6">
        <v>100</v>
      </c>
      <c r="G88" s="6">
        <v>0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2009.1128266000001</v>
      </c>
      <c r="E89" s="6">
        <v>0</v>
      </c>
      <c r="F89" s="6">
        <v>100</v>
      </c>
      <c r="G89" s="6">
        <v>0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4780.8639964000004</v>
      </c>
      <c r="E90" s="6">
        <v>0</v>
      </c>
      <c r="F90" s="6">
        <v>100</v>
      </c>
      <c r="G90" s="6">
        <v>0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1048.8533474999999</v>
      </c>
      <c r="E91" s="6">
        <v>0</v>
      </c>
      <c r="F91" s="6">
        <v>100</v>
      </c>
      <c r="G91" s="6">
        <v>0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2058.5974199000002</v>
      </c>
      <c r="E92" s="6">
        <v>0</v>
      </c>
      <c r="F92" s="6">
        <v>100</v>
      </c>
      <c r="G92" s="6">
        <v>0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694.58532300000002</v>
      </c>
      <c r="E93" s="6">
        <v>0</v>
      </c>
      <c r="F93" s="6">
        <v>100</v>
      </c>
      <c r="G93" s="6">
        <v>0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2188.1834027</v>
      </c>
      <c r="E94" s="6">
        <v>0</v>
      </c>
      <c r="F94" s="6">
        <v>100</v>
      </c>
      <c r="G94" s="6">
        <v>0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311.09460319999999</v>
      </c>
      <c r="E95" s="6">
        <v>0</v>
      </c>
      <c r="F95" s="6">
        <v>100</v>
      </c>
      <c r="G95" s="6">
        <v>0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3526.8848048</v>
      </c>
      <c r="E96" s="6">
        <v>0</v>
      </c>
      <c r="F96" s="6">
        <v>100</v>
      </c>
      <c r="G96" s="6">
        <v>0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1102.1413663999999</v>
      </c>
      <c r="E97" s="6">
        <v>0</v>
      </c>
      <c r="F97" s="6">
        <v>100</v>
      </c>
      <c r="G97" s="6">
        <v>0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5892.0217764999998</v>
      </c>
      <c r="E98" s="6">
        <v>0</v>
      </c>
      <c r="F98" s="6">
        <v>100</v>
      </c>
      <c r="G98" s="6">
        <v>0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275.24059879999999</v>
      </c>
      <c r="E99" s="6">
        <v>0</v>
      </c>
      <c r="F99" s="6">
        <v>100</v>
      </c>
      <c r="G99" s="6">
        <v>0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299.62386679999997</v>
      </c>
      <c r="E100" s="6">
        <v>0</v>
      </c>
      <c r="F100" s="6">
        <v>100</v>
      </c>
      <c r="G100" s="6">
        <v>0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14322.0481683</v>
      </c>
      <c r="E101" s="6">
        <v>0</v>
      </c>
      <c r="F101" s="6">
        <v>100</v>
      </c>
      <c r="G101" s="6">
        <v>0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28359.4952257</v>
      </c>
      <c r="E102" s="6">
        <v>0</v>
      </c>
      <c r="F102" s="6">
        <v>100</v>
      </c>
      <c r="G102" s="6">
        <v>0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542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467</v>
      </c>
      <c r="F112" s="5" t="s">
        <v>431</v>
      </c>
      <c r="G112" s="5" t="s">
        <v>468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24380.710338199999</v>
      </c>
      <c r="E113" s="6">
        <v>0</v>
      </c>
      <c r="F113" s="6">
        <v>100</v>
      </c>
      <c r="G113" s="6">
        <v>0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205708.08150229999</v>
      </c>
      <c r="E114" s="6">
        <v>0</v>
      </c>
      <c r="F114" s="6">
        <v>100</v>
      </c>
      <c r="G114" s="6">
        <v>0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4824.0383117000001</v>
      </c>
      <c r="E115" s="6">
        <v>12.7648054</v>
      </c>
      <c r="F115" s="6">
        <v>99.736090035278195</v>
      </c>
      <c r="G115" s="6">
        <v>0.26390996472176798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73185.352217099993</v>
      </c>
      <c r="E116" s="6">
        <v>0</v>
      </c>
      <c r="F116" s="6">
        <v>100</v>
      </c>
      <c r="G116" s="6">
        <v>0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12762.1257561</v>
      </c>
      <c r="E117" s="6">
        <v>239.2434566</v>
      </c>
      <c r="F117" s="6">
        <v>98.159859529515501</v>
      </c>
      <c r="G117" s="6">
        <v>1.8401404704844599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26038.709478600002</v>
      </c>
      <c r="E118" s="6">
        <v>24.2756276</v>
      </c>
      <c r="F118" s="6">
        <v>99.906857838804399</v>
      </c>
      <c r="G118" s="6">
        <v>9.3142161195592196E-2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53972.5649634</v>
      </c>
      <c r="E119" s="6">
        <v>0</v>
      </c>
      <c r="F119" s="6">
        <v>100</v>
      </c>
      <c r="G119" s="6">
        <v>0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81698.529996400001</v>
      </c>
      <c r="E120" s="6">
        <v>0</v>
      </c>
      <c r="F120" s="6">
        <v>100</v>
      </c>
      <c r="G120" s="6">
        <v>0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57651.795528199997</v>
      </c>
      <c r="E121" s="6">
        <v>2.9732793000000002</v>
      </c>
      <c r="F121" s="6">
        <v>99.994842960328398</v>
      </c>
      <c r="G121" s="6">
        <v>5.1570396716485003E-3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71034.152337899999</v>
      </c>
      <c r="E122" s="6">
        <v>0</v>
      </c>
      <c r="F122" s="6">
        <v>100</v>
      </c>
      <c r="G122" s="6">
        <v>0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32760.288874099999</v>
      </c>
      <c r="E123" s="6">
        <v>0</v>
      </c>
      <c r="F123" s="6">
        <v>100</v>
      </c>
      <c r="G123" s="6">
        <v>0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37671.567425699999</v>
      </c>
      <c r="E124" s="6">
        <v>0</v>
      </c>
      <c r="F124" s="6">
        <v>100</v>
      </c>
      <c r="G124" s="6">
        <v>0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98230.137379099993</v>
      </c>
      <c r="E125" s="6">
        <v>0</v>
      </c>
      <c r="F125" s="6">
        <v>100</v>
      </c>
      <c r="G125" s="6">
        <v>0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135462.3682424</v>
      </c>
      <c r="E126" s="6">
        <v>0</v>
      </c>
      <c r="F126" s="6">
        <v>100</v>
      </c>
      <c r="G126" s="6">
        <v>0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115447.9879565</v>
      </c>
      <c r="E127" s="6">
        <v>0</v>
      </c>
      <c r="F127" s="6">
        <v>100</v>
      </c>
      <c r="G127" s="6">
        <v>0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249635.8583696</v>
      </c>
      <c r="E128" s="6">
        <v>0</v>
      </c>
      <c r="F128" s="6">
        <v>100</v>
      </c>
      <c r="G128" s="6">
        <v>0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21821.638753300002</v>
      </c>
      <c r="E129" s="6">
        <v>0</v>
      </c>
      <c r="F129" s="6">
        <v>100</v>
      </c>
      <c r="G129" s="6">
        <v>0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124955.2618749</v>
      </c>
      <c r="E130" s="6">
        <v>0</v>
      </c>
      <c r="F130" s="6">
        <v>100</v>
      </c>
      <c r="G130" s="6">
        <v>0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55091.126114999999</v>
      </c>
      <c r="E131" s="6">
        <v>0</v>
      </c>
      <c r="F131" s="6">
        <v>100</v>
      </c>
      <c r="G131" s="6">
        <v>0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242182.27652320001</v>
      </c>
      <c r="E132" s="6">
        <v>0</v>
      </c>
      <c r="F132" s="6">
        <v>100</v>
      </c>
      <c r="G132" s="6">
        <v>0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73543.600143999996</v>
      </c>
      <c r="E133" s="6">
        <v>0</v>
      </c>
      <c r="F133" s="6">
        <v>100</v>
      </c>
      <c r="G133" s="6">
        <v>0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372808.1794811</v>
      </c>
      <c r="E134" s="6">
        <v>0</v>
      </c>
      <c r="F134" s="6">
        <v>100</v>
      </c>
      <c r="G134" s="6">
        <v>0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8229.6316645999996</v>
      </c>
      <c r="E135" s="6">
        <v>0</v>
      </c>
      <c r="F135" s="6">
        <v>100</v>
      </c>
      <c r="G135" s="6">
        <v>0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48207.921093800003</v>
      </c>
      <c r="E136" s="6">
        <v>0</v>
      </c>
      <c r="F136" s="6">
        <v>100</v>
      </c>
      <c r="G136" s="6">
        <v>0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4923.7434485000003</v>
      </c>
      <c r="E137" s="6">
        <v>0</v>
      </c>
      <c r="F137" s="6">
        <v>100</v>
      </c>
      <c r="G137" s="6">
        <v>0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72422.376030200001</v>
      </c>
      <c r="E138" s="6">
        <v>0</v>
      </c>
      <c r="F138" s="6">
        <v>100</v>
      </c>
      <c r="G138" s="6">
        <v>0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12579.4016753</v>
      </c>
      <c r="E139" s="6">
        <v>0</v>
      </c>
      <c r="F139" s="6">
        <v>100</v>
      </c>
      <c r="G139" s="6">
        <v>0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20557.192962000001</v>
      </c>
      <c r="E140" s="6">
        <v>0</v>
      </c>
      <c r="F140" s="6">
        <v>100</v>
      </c>
      <c r="G140" s="6">
        <v>0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8187.5595288000004</v>
      </c>
      <c r="E141" s="6">
        <v>0</v>
      </c>
      <c r="F141" s="6">
        <v>100</v>
      </c>
      <c r="G141" s="6">
        <v>0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20030.091475199999</v>
      </c>
      <c r="E142" s="6">
        <v>0</v>
      </c>
      <c r="F142" s="6">
        <v>100</v>
      </c>
      <c r="G142" s="6">
        <v>0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16128.653256699999</v>
      </c>
      <c r="E143" s="6">
        <v>0</v>
      </c>
      <c r="F143" s="6">
        <v>100</v>
      </c>
      <c r="G143" s="6">
        <v>0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73809.583677100003</v>
      </c>
      <c r="E144" s="6">
        <v>0</v>
      </c>
      <c r="F144" s="6">
        <v>100</v>
      </c>
      <c r="G144" s="6">
        <v>0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2631.6253412999999</v>
      </c>
      <c r="E145" s="6">
        <v>0</v>
      </c>
      <c r="F145" s="6">
        <v>100</v>
      </c>
      <c r="G145" s="6">
        <v>0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4971.5698726999999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48135.651158599998</v>
      </c>
      <c r="E147" s="6">
        <v>0</v>
      </c>
      <c r="F147" s="6">
        <v>100</v>
      </c>
      <c r="G147" s="6">
        <v>0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88551.703286200005</v>
      </c>
      <c r="E148" s="6">
        <v>0</v>
      </c>
      <c r="F148" s="6">
        <v>100</v>
      </c>
      <c r="G148" s="6">
        <v>0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95542.678234000006</v>
      </c>
      <c r="E149" s="6">
        <v>315.70597029999999</v>
      </c>
      <c r="F149" s="6">
        <v>99.670653774397906</v>
      </c>
      <c r="G149" s="6">
        <v>0.32934622560207699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112773.75254279999</v>
      </c>
      <c r="E150" s="6">
        <v>69.949000600000005</v>
      </c>
      <c r="F150" s="6">
        <v>99.9380124901583</v>
      </c>
      <c r="G150" s="6">
        <v>6.1987509841741097E-2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586.50553000000002</v>
      </c>
      <c r="E151" s="6">
        <v>0</v>
      </c>
      <c r="F151" s="6">
        <v>100</v>
      </c>
      <c r="G151" s="6">
        <v>0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548.60824960000002</v>
      </c>
      <c r="E152" s="6">
        <v>0</v>
      </c>
      <c r="F152" s="6">
        <v>100</v>
      </c>
      <c r="G152" s="6">
        <v>0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543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467</v>
      </c>
      <c r="F162" s="5" t="s">
        <v>431</v>
      </c>
      <c r="G162" s="5" t="s">
        <v>468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24302.045956599999</v>
      </c>
      <c r="E163" s="6">
        <v>0</v>
      </c>
      <c r="F163" s="6">
        <v>100</v>
      </c>
      <c r="G163" s="6">
        <v>0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205628.46193059999</v>
      </c>
      <c r="E164" s="6">
        <v>0</v>
      </c>
      <c r="F164" s="6">
        <v>100</v>
      </c>
      <c r="G164" s="6">
        <v>0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4720.4302692000001</v>
      </c>
      <c r="E165" s="6">
        <v>12.7648054</v>
      </c>
      <c r="F165" s="6">
        <v>99.730313135232905</v>
      </c>
      <c r="G165" s="6">
        <v>0.26968686476711001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72918.688894599996</v>
      </c>
      <c r="E166" s="6">
        <v>0</v>
      </c>
      <c r="F166" s="6">
        <v>100</v>
      </c>
      <c r="G166" s="6">
        <v>0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12656.203342999999</v>
      </c>
      <c r="E167" s="6">
        <v>239.2434566</v>
      </c>
      <c r="F167" s="6">
        <v>98.144744727980907</v>
      </c>
      <c r="G167" s="6">
        <v>1.85525527201912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25808.8733092</v>
      </c>
      <c r="E168" s="6">
        <v>24.2756276</v>
      </c>
      <c r="F168" s="6">
        <v>99.906029157887801</v>
      </c>
      <c r="G168" s="6">
        <v>9.3970842112162098E-2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53959.882036199997</v>
      </c>
      <c r="E169" s="6">
        <v>0</v>
      </c>
      <c r="F169" s="6">
        <v>100</v>
      </c>
      <c r="G169" s="6">
        <v>0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81693.773898700005</v>
      </c>
      <c r="E170" s="6">
        <v>0</v>
      </c>
      <c r="F170" s="6">
        <v>100</v>
      </c>
      <c r="G170" s="6">
        <v>0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56103.131963400003</v>
      </c>
      <c r="E171" s="6">
        <v>0</v>
      </c>
      <c r="F171" s="6">
        <v>100</v>
      </c>
      <c r="G171" s="6">
        <v>0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69656.978833200003</v>
      </c>
      <c r="E172" s="6">
        <v>0</v>
      </c>
      <c r="F172" s="6">
        <v>100</v>
      </c>
      <c r="G172" s="6">
        <v>0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32760.288874099999</v>
      </c>
      <c r="E173" s="6">
        <v>0</v>
      </c>
      <c r="F173" s="6">
        <v>100</v>
      </c>
      <c r="G173" s="6">
        <v>0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37671.567425699999</v>
      </c>
      <c r="E174" s="6">
        <v>0</v>
      </c>
      <c r="F174" s="6">
        <v>100</v>
      </c>
      <c r="G174" s="6">
        <v>0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98230.137379099993</v>
      </c>
      <c r="E175" s="6">
        <v>0</v>
      </c>
      <c r="F175" s="6">
        <v>100</v>
      </c>
      <c r="G175" s="6">
        <v>0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135462.3682424</v>
      </c>
      <c r="E176" s="6">
        <v>0</v>
      </c>
      <c r="F176" s="6">
        <v>100</v>
      </c>
      <c r="G176" s="6">
        <v>0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115447.9879565</v>
      </c>
      <c r="E177" s="6">
        <v>0</v>
      </c>
      <c r="F177" s="6">
        <v>100</v>
      </c>
      <c r="G177" s="6">
        <v>0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249635.8583696</v>
      </c>
      <c r="E178" s="6">
        <v>0</v>
      </c>
      <c r="F178" s="6">
        <v>100</v>
      </c>
      <c r="G178" s="6">
        <v>0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21821.638753300002</v>
      </c>
      <c r="E179" s="6">
        <v>0</v>
      </c>
      <c r="F179" s="6">
        <v>100</v>
      </c>
      <c r="G179" s="6">
        <v>0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124955.2618749</v>
      </c>
      <c r="E180" s="6">
        <v>0</v>
      </c>
      <c r="F180" s="6">
        <v>100</v>
      </c>
      <c r="G180" s="6">
        <v>0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55091.126114999999</v>
      </c>
      <c r="E181" s="6">
        <v>0</v>
      </c>
      <c r="F181" s="6">
        <v>100</v>
      </c>
      <c r="G181" s="6">
        <v>0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242182.27652320001</v>
      </c>
      <c r="E182" s="6">
        <v>0</v>
      </c>
      <c r="F182" s="6">
        <v>100</v>
      </c>
      <c r="G182" s="6">
        <v>0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73211.927637899993</v>
      </c>
      <c r="E183" s="6">
        <v>0</v>
      </c>
      <c r="F183" s="6">
        <v>100</v>
      </c>
      <c r="G183" s="6">
        <v>0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371892.09176749998</v>
      </c>
      <c r="E184" s="6">
        <v>0</v>
      </c>
      <c r="F184" s="6">
        <v>100</v>
      </c>
      <c r="G184" s="6">
        <v>0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8229.6316645999996</v>
      </c>
      <c r="E185" s="6">
        <v>0</v>
      </c>
      <c r="F185" s="6">
        <v>100</v>
      </c>
      <c r="G185" s="6">
        <v>0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48207.921093800003</v>
      </c>
      <c r="E186" s="6">
        <v>0</v>
      </c>
      <c r="F186" s="6">
        <v>100</v>
      </c>
      <c r="G186" s="6">
        <v>0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4923.7434485000003</v>
      </c>
      <c r="E187" s="6">
        <v>0</v>
      </c>
      <c r="F187" s="6">
        <v>100</v>
      </c>
      <c r="G187" s="6">
        <v>0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72422.376030200001</v>
      </c>
      <c r="E188" s="6">
        <v>0</v>
      </c>
      <c r="F188" s="6">
        <v>100</v>
      </c>
      <c r="G188" s="6">
        <v>0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12579.4016753</v>
      </c>
      <c r="E189" s="6">
        <v>0</v>
      </c>
      <c r="F189" s="6">
        <v>100</v>
      </c>
      <c r="G189" s="6">
        <v>0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20557.192962000001</v>
      </c>
      <c r="E190" s="6">
        <v>0</v>
      </c>
      <c r="F190" s="6">
        <v>100</v>
      </c>
      <c r="G190" s="6">
        <v>0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8187.5595288000004</v>
      </c>
      <c r="E191" s="6">
        <v>0</v>
      </c>
      <c r="F191" s="6">
        <v>100</v>
      </c>
      <c r="G191" s="6">
        <v>0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20030.091475199999</v>
      </c>
      <c r="E192" s="6">
        <v>0</v>
      </c>
      <c r="F192" s="6">
        <v>100</v>
      </c>
      <c r="G192" s="6">
        <v>0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16128.653256699999</v>
      </c>
      <c r="E193" s="6">
        <v>0</v>
      </c>
      <c r="F193" s="6">
        <v>100</v>
      </c>
      <c r="G193" s="6">
        <v>0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73809.583677100003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2631.6253412999999</v>
      </c>
      <c r="E195" s="6">
        <v>0</v>
      </c>
      <c r="F195" s="6">
        <v>100</v>
      </c>
      <c r="G195" s="6">
        <v>0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4971.5698726999999</v>
      </c>
      <c r="E196" s="6">
        <v>0</v>
      </c>
      <c r="F196" s="6">
        <v>100</v>
      </c>
      <c r="G196" s="6">
        <v>0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48135.651158599998</v>
      </c>
      <c r="E197" s="6">
        <v>0</v>
      </c>
      <c r="F197" s="6">
        <v>100</v>
      </c>
      <c r="G197" s="6">
        <v>0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88551.703286200005</v>
      </c>
      <c r="E198" s="6">
        <v>0</v>
      </c>
      <c r="F198" s="6">
        <v>100</v>
      </c>
      <c r="G198" s="6">
        <v>0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93732.8570225</v>
      </c>
      <c r="E199" s="6">
        <v>308.16827460000002</v>
      </c>
      <c r="F199" s="6">
        <v>99.672304429235595</v>
      </c>
      <c r="G199" s="6">
        <v>0.327695570764373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111563.63489</v>
      </c>
      <c r="E200" s="6">
        <v>66.048498300000006</v>
      </c>
      <c r="F200" s="6">
        <v>99.940832495179393</v>
      </c>
      <c r="G200" s="6">
        <v>5.9167504820606301E-2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544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467</v>
      </c>
      <c r="F210" s="5" t="s">
        <v>431</v>
      </c>
      <c r="G210" s="5" t="s">
        <v>468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12270.9580236</v>
      </c>
      <c r="E211" s="6">
        <v>0</v>
      </c>
      <c r="F211" s="6">
        <v>100</v>
      </c>
      <c r="G211" s="6">
        <v>0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32988.618606800002</v>
      </c>
      <c r="E212" s="6">
        <v>0</v>
      </c>
      <c r="F212" s="6">
        <v>100</v>
      </c>
      <c r="G212" s="6">
        <v>0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5646.3639203000002</v>
      </c>
      <c r="E213" s="6">
        <v>0</v>
      </c>
      <c r="F213" s="6">
        <v>100</v>
      </c>
      <c r="G213" s="6">
        <v>0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19867.617748000001</v>
      </c>
      <c r="E214" s="6">
        <v>0</v>
      </c>
      <c r="F214" s="6">
        <v>100</v>
      </c>
      <c r="G214" s="6">
        <v>0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3201.9347879000002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19755.711045299999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934.49908760000005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59749.126326899997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753.37519840000004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17841.536373200001</v>
      </c>
      <c r="E220" s="6">
        <v>0</v>
      </c>
      <c r="F220" s="6">
        <v>100</v>
      </c>
      <c r="G220" s="6">
        <v>0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4205.9900549000004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32855.724056999999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2842.5322722000001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38734.2398675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533.51807010000005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18753.642945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1263.0285778</v>
      </c>
      <c r="E227" s="6">
        <v>0</v>
      </c>
      <c r="F227" s="6">
        <v>100</v>
      </c>
      <c r="G227" s="6">
        <v>0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10402.933311999999</v>
      </c>
      <c r="E228" s="6">
        <v>0</v>
      </c>
      <c r="F228" s="6">
        <v>100</v>
      </c>
      <c r="G228" s="6">
        <v>0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657.33441159999995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21591.945818100001</v>
      </c>
      <c r="E230" s="6">
        <v>0</v>
      </c>
      <c r="F230" s="6">
        <v>100</v>
      </c>
      <c r="G230" s="6">
        <v>0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2936.7443274000002</v>
      </c>
      <c r="E231" s="6">
        <v>0</v>
      </c>
      <c r="F231" s="6">
        <v>100</v>
      </c>
      <c r="G231" s="6">
        <v>0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28345.307606999999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919.76166409999996</v>
      </c>
      <c r="E233" s="6">
        <v>0</v>
      </c>
      <c r="F233" s="6">
        <v>100</v>
      </c>
      <c r="G233" s="6">
        <v>0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16428.930154000001</v>
      </c>
      <c r="E234" s="6">
        <v>0</v>
      </c>
      <c r="F234" s="6">
        <v>100</v>
      </c>
      <c r="G234" s="6">
        <v>0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6974.5521618000002</v>
      </c>
      <c r="E235" s="6">
        <v>0</v>
      </c>
      <c r="F235" s="6">
        <v>100</v>
      </c>
      <c r="G235" s="6">
        <v>0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30224.787199599999</v>
      </c>
      <c r="E236" s="6">
        <v>0</v>
      </c>
      <c r="F236" s="6">
        <v>100</v>
      </c>
      <c r="G236" s="6">
        <v>0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12068.404722900001</v>
      </c>
      <c r="E237" s="6">
        <v>0</v>
      </c>
      <c r="F237" s="6">
        <v>100</v>
      </c>
      <c r="G237" s="6">
        <v>0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51845.299413499997</v>
      </c>
      <c r="E238" s="6">
        <v>0</v>
      </c>
      <c r="F238" s="6">
        <v>100</v>
      </c>
      <c r="G238" s="6">
        <v>0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27377.5256099</v>
      </c>
      <c r="E239" s="6">
        <v>0</v>
      </c>
      <c r="F239" s="6">
        <v>100</v>
      </c>
      <c r="G239" s="6">
        <v>0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72393.213253499998</v>
      </c>
      <c r="E240" s="6">
        <v>0</v>
      </c>
      <c r="F240" s="6">
        <v>100</v>
      </c>
      <c r="G240" s="6">
        <v>0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10627.6966756</v>
      </c>
      <c r="E241" s="6">
        <v>0</v>
      </c>
      <c r="F241" s="6">
        <v>100</v>
      </c>
      <c r="G241" s="6">
        <v>0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30181.090237299999</v>
      </c>
      <c r="E242" s="6">
        <v>0</v>
      </c>
      <c r="F242" s="6">
        <v>100</v>
      </c>
      <c r="G242" s="6">
        <v>0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8540.9299688999999</v>
      </c>
      <c r="E243" s="6">
        <v>0</v>
      </c>
      <c r="F243" s="6">
        <v>100</v>
      </c>
      <c r="G243" s="6">
        <v>0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38525.414121399997</v>
      </c>
      <c r="E244" s="6">
        <v>0</v>
      </c>
      <c r="F244" s="6">
        <v>100</v>
      </c>
      <c r="G244" s="6">
        <v>0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18442.1117748</v>
      </c>
      <c r="E245" s="6">
        <v>0</v>
      </c>
      <c r="F245" s="6">
        <v>100</v>
      </c>
      <c r="G245" s="6">
        <v>0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15195.751810100001</v>
      </c>
      <c r="E246" s="6">
        <v>0</v>
      </c>
      <c r="F246" s="6">
        <v>100</v>
      </c>
      <c r="G246" s="6">
        <v>0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4139.3402601999996</v>
      </c>
      <c r="E247" s="6">
        <v>0</v>
      </c>
      <c r="F247" s="6">
        <v>100</v>
      </c>
      <c r="G247" s="6">
        <v>0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11558.6197089</v>
      </c>
      <c r="E248" s="6">
        <v>0</v>
      </c>
      <c r="F248" s="6">
        <v>100</v>
      </c>
      <c r="G248" s="6">
        <v>0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10379.7344478</v>
      </c>
      <c r="E249" s="6">
        <v>0</v>
      </c>
      <c r="F249" s="6">
        <v>100</v>
      </c>
      <c r="G249" s="6">
        <v>0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16528.030122299999</v>
      </c>
      <c r="E250" s="6">
        <v>0</v>
      </c>
      <c r="F250" s="6">
        <v>100</v>
      </c>
      <c r="G250" s="6">
        <v>0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2045.1885119999999</v>
      </c>
      <c r="E251" s="6">
        <v>0</v>
      </c>
      <c r="F251" s="6">
        <v>100</v>
      </c>
      <c r="G251" s="6">
        <v>0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7340.5084084</v>
      </c>
      <c r="E252" s="6">
        <v>0</v>
      </c>
      <c r="F252" s="6">
        <v>100</v>
      </c>
      <c r="G252" s="6">
        <v>0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5255.4481169999999</v>
      </c>
      <c r="E253" s="6">
        <v>0</v>
      </c>
      <c r="F253" s="6">
        <v>100</v>
      </c>
      <c r="G253" s="6">
        <v>0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13247.6868713</v>
      </c>
      <c r="E254" s="6">
        <v>0</v>
      </c>
      <c r="F254" s="6">
        <v>100</v>
      </c>
      <c r="G254" s="6">
        <v>0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5741.0539465000002</v>
      </c>
      <c r="E255" s="6">
        <v>0</v>
      </c>
      <c r="F255" s="6">
        <v>100</v>
      </c>
      <c r="G255" s="6">
        <v>0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11977.719601299999</v>
      </c>
      <c r="E256" s="6">
        <v>0</v>
      </c>
      <c r="F256" s="6">
        <v>100</v>
      </c>
      <c r="G256" s="6">
        <v>0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6142.3710167999998</v>
      </c>
      <c r="E257" s="6">
        <v>0</v>
      </c>
      <c r="F257" s="6">
        <v>100</v>
      </c>
      <c r="G257" s="6">
        <v>0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12689.5830668</v>
      </c>
      <c r="E258" s="6">
        <v>0</v>
      </c>
      <c r="F258" s="6">
        <v>100</v>
      </c>
      <c r="G258" s="6">
        <v>0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11201.338736</v>
      </c>
      <c r="E259" s="6">
        <v>0</v>
      </c>
      <c r="F259" s="6">
        <v>100</v>
      </c>
      <c r="G259" s="6">
        <v>0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23488.8789559</v>
      </c>
      <c r="E260" s="6">
        <v>0</v>
      </c>
      <c r="F260" s="6">
        <v>100</v>
      </c>
      <c r="G260" s="6">
        <v>0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6165.7283301999996</v>
      </c>
      <c r="E261" s="6">
        <v>0</v>
      </c>
      <c r="F261" s="6">
        <v>100</v>
      </c>
      <c r="G261" s="6">
        <v>0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30903.524371300002</v>
      </c>
      <c r="E262" s="6">
        <v>0</v>
      </c>
      <c r="F262" s="6">
        <v>100</v>
      </c>
      <c r="G262" s="6">
        <v>0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2812.3857499999999</v>
      </c>
      <c r="E263" s="6">
        <v>0</v>
      </c>
      <c r="F263" s="6">
        <v>100</v>
      </c>
      <c r="G263" s="6">
        <v>0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17998.1824266</v>
      </c>
      <c r="E264" s="6">
        <v>0</v>
      </c>
      <c r="F264" s="6">
        <v>100</v>
      </c>
      <c r="G264" s="6">
        <v>0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23895.511452999999</v>
      </c>
      <c r="E265" s="6">
        <v>0</v>
      </c>
      <c r="F265" s="6">
        <v>100</v>
      </c>
      <c r="G265" s="6">
        <v>0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31585.9767412</v>
      </c>
      <c r="E266" s="6">
        <v>0</v>
      </c>
      <c r="F266" s="6">
        <v>100</v>
      </c>
      <c r="G266" s="6">
        <v>0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5987.3825937000001</v>
      </c>
      <c r="E267" s="6">
        <v>0</v>
      </c>
      <c r="F267" s="6">
        <v>100</v>
      </c>
      <c r="G267" s="6">
        <v>0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19241.372023200001</v>
      </c>
      <c r="E268" s="6">
        <v>0</v>
      </c>
      <c r="F268" s="6">
        <v>100</v>
      </c>
      <c r="G268" s="6">
        <v>0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4483.7952556</v>
      </c>
      <c r="E269" s="6">
        <v>0</v>
      </c>
      <c r="F269" s="6">
        <v>100</v>
      </c>
      <c r="G269" s="6">
        <v>0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26514.085848300001</v>
      </c>
      <c r="E270" s="6">
        <v>0</v>
      </c>
      <c r="F270" s="6">
        <v>100</v>
      </c>
      <c r="G270" s="6">
        <v>0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10681.7868733</v>
      </c>
      <c r="E271" s="6">
        <v>0</v>
      </c>
      <c r="F271" s="6">
        <v>100</v>
      </c>
      <c r="G271" s="6">
        <v>0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20208.825873999998</v>
      </c>
      <c r="E272" s="6">
        <v>0</v>
      </c>
      <c r="F272" s="6">
        <v>100</v>
      </c>
      <c r="G272" s="6">
        <v>0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6172.1964981000001</v>
      </c>
      <c r="E273" s="6">
        <v>0</v>
      </c>
      <c r="F273" s="6">
        <v>100</v>
      </c>
      <c r="G273" s="6">
        <v>0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27723.750958600001</v>
      </c>
      <c r="E274" s="6">
        <v>0</v>
      </c>
      <c r="F274" s="6">
        <v>100</v>
      </c>
      <c r="G274" s="6">
        <v>0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14449.952450500001</v>
      </c>
      <c r="E275" s="6">
        <v>0</v>
      </c>
      <c r="F275" s="6">
        <v>100</v>
      </c>
      <c r="G275" s="6">
        <v>0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33682.2814507</v>
      </c>
      <c r="E276" s="6">
        <v>0</v>
      </c>
      <c r="F276" s="6">
        <v>100</v>
      </c>
      <c r="G276" s="6">
        <v>0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3597.7509888999998</v>
      </c>
      <c r="E277" s="6">
        <v>0</v>
      </c>
      <c r="F277" s="6">
        <v>100</v>
      </c>
      <c r="G277" s="6">
        <v>0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7893.9433773000001</v>
      </c>
      <c r="E278" s="6">
        <v>0</v>
      </c>
      <c r="F278" s="6">
        <v>100</v>
      </c>
      <c r="G278" s="6">
        <v>0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14813.799988700001</v>
      </c>
      <c r="E279" s="6">
        <v>0</v>
      </c>
      <c r="F279" s="6">
        <v>100</v>
      </c>
      <c r="G279" s="6">
        <v>0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18202.5081574</v>
      </c>
      <c r="E280" s="6">
        <v>0</v>
      </c>
      <c r="F280" s="6">
        <v>100</v>
      </c>
      <c r="G280" s="6">
        <v>0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6184.8955647000003</v>
      </c>
      <c r="E281" s="6">
        <v>0</v>
      </c>
      <c r="F281" s="6">
        <v>100</v>
      </c>
      <c r="G281" s="6">
        <v>0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20208.864099999999</v>
      </c>
      <c r="E282" s="6">
        <v>0</v>
      </c>
      <c r="F282" s="6">
        <v>100</v>
      </c>
      <c r="G282" s="6">
        <v>0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3638.6493961000001</v>
      </c>
      <c r="E283" s="6">
        <v>0</v>
      </c>
      <c r="F283" s="6">
        <v>100</v>
      </c>
      <c r="G283" s="6">
        <v>0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3123.5852576000002</v>
      </c>
      <c r="E284" s="6">
        <v>0</v>
      </c>
      <c r="F284" s="6">
        <v>100</v>
      </c>
      <c r="G284" s="6">
        <v>0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8377.7821167999991</v>
      </c>
      <c r="E285" s="6">
        <v>0</v>
      </c>
      <c r="F285" s="6">
        <v>100</v>
      </c>
      <c r="G285" s="6">
        <v>0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9950.3976698000006</v>
      </c>
      <c r="E286" s="6">
        <v>0</v>
      </c>
      <c r="F286" s="6">
        <v>100</v>
      </c>
      <c r="G286" s="6">
        <v>0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12251.656150500001</v>
      </c>
      <c r="E287" s="6">
        <v>0</v>
      </c>
      <c r="F287" s="6">
        <v>100</v>
      </c>
      <c r="G287" s="6">
        <v>0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26444.41906</v>
      </c>
      <c r="E288" s="6">
        <v>0</v>
      </c>
      <c r="F288" s="6">
        <v>100</v>
      </c>
      <c r="G288" s="6">
        <v>0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11049.4260383</v>
      </c>
      <c r="E289" s="6">
        <v>0</v>
      </c>
      <c r="F289" s="6">
        <v>100</v>
      </c>
      <c r="G289" s="6">
        <v>0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15420.320729200001</v>
      </c>
      <c r="E290" s="6">
        <v>0</v>
      </c>
      <c r="F290" s="6">
        <v>100</v>
      </c>
      <c r="G290" s="6">
        <v>0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18772.826548100002</v>
      </c>
      <c r="E291" s="6">
        <v>0</v>
      </c>
      <c r="F291" s="6">
        <v>100</v>
      </c>
      <c r="G291" s="6">
        <v>0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24019.917563300001</v>
      </c>
      <c r="E292" s="6">
        <v>0</v>
      </c>
      <c r="F292" s="6">
        <v>100</v>
      </c>
      <c r="G292" s="6">
        <v>0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11450.483875</v>
      </c>
      <c r="E293" s="6">
        <v>0</v>
      </c>
      <c r="F293" s="6">
        <v>100</v>
      </c>
      <c r="G293" s="6">
        <v>0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20700.4307768</v>
      </c>
      <c r="E294" s="6">
        <v>0</v>
      </c>
      <c r="F294" s="6">
        <v>100</v>
      </c>
      <c r="G294" s="6">
        <v>0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8864.7774210999996</v>
      </c>
      <c r="E295" s="6">
        <v>0</v>
      </c>
      <c r="F295" s="6">
        <v>100</v>
      </c>
      <c r="G295" s="6">
        <v>0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6085.5906845</v>
      </c>
      <c r="E296" s="6">
        <v>0</v>
      </c>
      <c r="F296" s="6">
        <v>100</v>
      </c>
      <c r="G296" s="6">
        <v>0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7876.4274389000002</v>
      </c>
      <c r="E297" s="6">
        <v>0</v>
      </c>
      <c r="F297" s="6">
        <v>100</v>
      </c>
      <c r="G297" s="6">
        <v>0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19237.939092100001</v>
      </c>
      <c r="E298" s="6">
        <v>0</v>
      </c>
      <c r="F298" s="6">
        <v>100</v>
      </c>
      <c r="G298" s="6">
        <v>0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10658.4384133</v>
      </c>
      <c r="E299" s="6">
        <v>30.882342900000001</v>
      </c>
      <c r="F299" s="6">
        <v>99.711091624955799</v>
      </c>
      <c r="G299" s="6">
        <v>0.28890837504420203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11707.381449500001</v>
      </c>
      <c r="E300" s="6">
        <v>0</v>
      </c>
      <c r="F300" s="6">
        <v>100</v>
      </c>
      <c r="G300" s="6">
        <v>0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27438.959393500001</v>
      </c>
      <c r="E301" s="6">
        <v>66.317709199999996</v>
      </c>
      <c r="F301" s="6">
        <v>99.758890961351199</v>
      </c>
      <c r="G301" s="6">
        <v>0.24110903864876901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26672.818911900002</v>
      </c>
      <c r="E302" s="6">
        <v>66.048498300000006</v>
      </c>
      <c r="F302" s="6">
        <v>99.752986926159807</v>
      </c>
      <c r="G302" s="6">
        <v>0.24701307384023599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22852.053464799999</v>
      </c>
      <c r="E303" s="6">
        <v>0</v>
      </c>
      <c r="F303" s="6">
        <v>100</v>
      </c>
      <c r="G303" s="6">
        <v>0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30159.798343999999</v>
      </c>
      <c r="E304" s="6">
        <v>0</v>
      </c>
      <c r="F304" s="6">
        <v>100</v>
      </c>
      <c r="G304" s="6">
        <v>0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16383.668989</v>
      </c>
      <c r="E305" s="6">
        <v>0</v>
      </c>
      <c r="F305" s="6">
        <v>100</v>
      </c>
      <c r="G305" s="6">
        <v>0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13660.3018639</v>
      </c>
      <c r="E306" s="6">
        <v>0</v>
      </c>
      <c r="F306" s="6">
        <v>100</v>
      </c>
      <c r="G306" s="6">
        <v>0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20017.3272478</v>
      </c>
      <c r="E307" s="6">
        <v>0</v>
      </c>
      <c r="F307" s="6">
        <v>100</v>
      </c>
      <c r="G307" s="6">
        <v>0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71640.542319100001</v>
      </c>
      <c r="E308" s="6">
        <v>0</v>
      </c>
      <c r="F308" s="6">
        <v>100</v>
      </c>
      <c r="G308" s="6">
        <v>0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3134.3321168000002</v>
      </c>
      <c r="E309" s="6">
        <v>0</v>
      </c>
      <c r="F309" s="6">
        <v>100</v>
      </c>
      <c r="G309" s="6">
        <v>0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28541.635610400001</v>
      </c>
      <c r="E310" s="6">
        <v>0</v>
      </c>
      <c r="F310" s="6">
        <v>100</v>
      </c>
      <c r="G310" s="6">
        <v>0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11044.269229899999</v>
      </c>
      <c r="E311" s="6">
        <v>0</v>
      </c>
      <c r="F311" s="6">
        <v>100</v>
      </c>
      <c r="G311" s="6">
        <v>0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48178.362591899997</v>
      </c>
      <c r="E312" s="6">
        <v>0</v>
      </c>
      <c r="F312" s="6">
        <v>100</v>
      </c>
      <c r="G312" s="6">
        <v>0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10008.635533500001</v>
      </c>
      <c r="E313" s="6">
        <v>0</v>
      </c>
      <c r="F313" s="6">
        <v>100</v>
      </c>
      <c r="G313" s="6">
        <v>0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38211.616939</v>
      </c>
      <c r="E314" s="6">
        <v>0</v>
      </c>
      <c r="F314" s="6">
        <v>100</v>
      </c>
      <c r="G314" s="6">
        <v>0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9712.2155254999998</v>
      </c>
      <c r="E315" s="6">
        <v>0</v>
      </c>
      <c r="F315" s="6">
        <v>100</v>
      </c>
      <c r="G315" s="6">
        <v>0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39950.392662600003</v>
      </c>
      <c r="E316" s="6">
        <v>0</v>
      </c>
      <c r="F316" s="6">
        <v>100</v>
      </c>
      <c r="G316" s="6">
        <v>0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4092.0956759000001</v>
      </c>
      <c r="E317" s="6">
        <v>0</v>
      </c>
      <c r="F317" s="6">
        <v>100</v>
      </c>
      <c r="G317" s="6">
        <v>0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7464.8882787000002</v>
      </c>
      <c r="E318" s="6">
        <v>0</v>
      </c>
      <c r="F318" s="6">
        <v>100</v>
      </c>
      <c r="G318" s="6">
        <v>0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5587.6148160000002</v>
      </c>
      <c r="E319" s="6">
        <v>0</v>
      </c>
      <c r="F319" s="6">
        <v>100</v>
      </c>
      <c r="G319" s="6">
        <v>0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16702.119889500002</v>
      </c>
      <c r="E320" s="6">
        <v>0</v>
      </c>
      <c r="F320" s="6">
        <v>100</v>
      </c>
      <c r="G320" s="6">
        <v>0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1843.8463489999999</v>
      </c>
      <c r="E321" s="6">
        <v>0</v>
      </c>
      <c r="F321" s="6">
        <v>100</v>
      </c>
      <c r="G321" s="6">
        <v>0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8244.0468643999993</v>
      </c>
      <c r="E322" s="6">
        <v>0</v>
      </c>
      <c r="F322" s="6">
        <v>100</v>
      </c>
      <c r="G322" s="6">
        <v>0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16765.007564899999</v>
      </c>
      <c r="E323" s="6">
        <v>0</v>
      </c>
      <c r="F323" s="6">
        <v>100</v>
      </c>
      <c r="G323" s="6">
        <v>0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25903.399433099999</v>
      </c>
      <c r="E324" s="6">
        <v>0</v>
      </c>
      <c r="F324" s="6">
        <v>100</v>
      </c>
      <c r="G324" s="6">
        <v>0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11062.800549400001</v>
      </c>
      <c r="E325" s="6">
        <v>0</v>
      </c>
      <c r="F325" s="6">
        <v>100</v>
      </c>
      <c r="G325" s="6">
        <v>0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8133.2868976999998</v>
      </c>
      <c r="E326" s="6">
        <v>0</v>
      </c>
      <c r="F326" s="6">
        <v>100</v>
      </c>
      <c r="G326" s="6">
        <v>0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7499.0756959</v>
      </c>
      <c r="E327" s="6">
        <v>0</v>
      </c>
      <c r="F327" s="6">
        <v>100</v>
      </c>
      <c r="G327" s="6">
        <v>0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13868.443565199999</v>
      </c>
      <c r="E328" s="6">
        <v>0</v>
      </c>
      <c r="F328" s="6">
        <v>100</v>
      </c>
      <c r="G328" s="6">
        <v>0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27732.465040800002</v>
      </c>
      <c r="E329" s="6">
        <v>0</v>
      </c>
      <c r="F329" s="6">
        <v>100</v>
      </c>
      <c r="G329" s="6">
        <v>0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17419.165701999998</v>
      </c>
      <c r="E330" s="6">
        <v>0</v>
      </c>
      <c r="F330" s="6">
        <v>100</v>
      </c>
      <c r="G330" s="6">
        <v>0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3149.5025856000002</v>
      </c>
      <c r="E331" s="6">
        <v>0</v>
      </c>
      <c r="F331" s="6">
        <v>100</v>
      </c>
      <c r="G331" s="6">
        <v>0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6133.8915134999997</v>
      </c>
      <c r="E332" s="6">
        <v>0</v>
      </c>
      <c r="F332" s="6">
        <v>100</v>
      </c>
      <c r="G332" s="6">
        <v>0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22798.1037985</v>
      </c>
      <c r="E333" s="6">
        <v>0</v>
      </c>
      <c r="F333" s="6">
        <v>100</v>
      </c>
      <c r="G333" s="6">
        <v>0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40155.816184199997</v>
      </c>
      <c r="E334" s="6">
        <v>0</v>
      </c>
      <c r="F334" s="6">
        <v>100</v>
      </c>
      <c r="G334" s="6">
        <v>0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38427.792110599999</v>
      </c>
      <c r="E335" s="6">
        <v>0</v>
      </c>
      <c r="F335" s="6">
        <v>100</v>
      </c>
      <c r="G335" s="6">
        <v>0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40399.2412988</v>
      </c>
      <c r="E336" s="6">
        <v>0</v>
      </c>
      <c r="F336" s="6">
        <v>100</v>
      </c>
      <c r="G336" s="6">
        <v>0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19385.312552899999</v>
      </c>
      <c r="E337" s="6">
        <v>0</v>
      </c>
      <c r="F337" s="6">
        <v>100</v>
      </c>
      <c r="G337" s="6">
        <v>0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26374.007257199999</v>
      </c>
      <c r="E338" s="6">
        <v>0</v>
      </c>
      <c r="F338" s="6">
        <v>100</v>
      </c>
      <c r="G338" s="6">
        <v>0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14021.177928200001</v>
      </c>
      <c r="E339" s="6">
        <v>0</v>
      </c>
      <c r="F339" s="6">
        <v>100</v>
      </c>
      <c r="G339" s="6">
        <v>0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20639.360124899998</v>
      </c>
      <c r="E340" s="6">
        <v>0</v>
      </c>
      <c r="F340" s="6">
        <v>100</v>
      </c>
      <c r="G340" s="6">
        <v>0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2173.5330810999999</v>
      </c>
      <c r="E341" s="6">
        <v>12.7648054</v>
      </c>
      <c r="F341" s="6">
        <v>99.416145188685405</v>
      </c>
      <c r="G341" s="6">
        <v>0.58385481131461503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3560.1897287000002</v>
      </c>
      <c r="E342" s="6">
        <v>0</v>
      </c>
      <c r="F342" s="6">
        <v>100</v>
      </c>
      <c r="G342" s="6">
        <v>0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1134.80367</v>
      </c>
      <c r="E343" s="6">
        <v>0</v>
      </c>
      <c r="F343" s="6">
        <v>100</v>
      </c>
      <c r="G343" s="6">
        <v>0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3760.9728553</v>
      </c>
      <c r="E344" s="6">
        <v>0</v>
      </c>
      <c r="F344" s="6">
        <v>100</v>
      </c>
      <c r="G344" s="6">
        <v>0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2631.6253412999999</v>
      </c>
      <c r="E345" s="6">
        <v>0</v>
      </c>
      <c r="F345" s="6">
        <v>100</v>
      </c>
      <c r="G345" s="6">
        <v>0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4971.5698726999999</v>
      </c>
      <c r="E346" s="6">
        <v>0</v>
      </c>
      <c r="F346" s="6">
        <v>100</v>
      </c>
      <c r="G346" s="6">
        <v>0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2787.6941109999998</v>
      </c>
      <c r="E347" s="6">
        <v>0</v>
      </c>
      <c r="F347" s="6">
        <v>100</v>
      </c>
      <c r="G347" s="6">
        <v>0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4819.9394884000003</v>
      </c>
      <c r="E348" s="6">
        <v>0</v>
      </c>
      <c r="F348" s="6">
        <v>100</v>
      </c>
      <c r="G348" s="6">
        <v>0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6981.8864548000001</v>
      </c>
      <c r="E349" s="6">
        <v>239.2434566</v>
      </c>
      <c r="F349" s="6">
        <v>96.686897209503101</v>
      </c>
      <c r="G349" s="6">
        <v>3.3131027904969002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6510.0377171</v>
      </c>
      <c r="E350" s="6">
        <v>24.2756276</v>
      </c>
      <c r="F350" s="6">
        <v>99.628489998575105</v>
      </c>
      <c r="G350" s="6">
        <v>0.37151000142486301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3411.2231753999999</v>
      </c>
      <c r="E351" s="6">
        <v>0</v>
      </c>
      <c r="F351" s="6">
        <v>100</v>
      </c>
      <c r="G351" s="6">
        <v>0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14598.640023100001</v>
      </c>
      <c r="E352" s="6">
        <v>0</v>
      </c>
      <c r="F352" s="6">
        <v>100</v>
      </c>
      <c r="G352" s="6">
        <v>0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2257.3593673</v>
      </c>
      <c r="E353" s="6">
        <v>0</v>
      </c>
      <c r="F353" s="6">
        <v>100</v>
      </c>
      <c r="G353" s="6">
        <v>0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17445.046263600001</v>
      </c>
      <c r="E354" s="6">
        <v>0</v>
      </c>
      <c r="F354" s="6">
        <v>100</v>
      </c>
      <c r="G354" s="6">
        <v>0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1239.6105792999999</v>
      </c>
      <c r="E355" s="6">
        <v>0</v>
      </c>
      <c r="F355" s="6">
        <v>100</v>
      </c>
      <c r="G355" s="6">
        <v>0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14338.314210799999</v>
      </c>
      <c r="E356" s="6">
        <v>0</v>
      </c>
      <c r="F356" s="6">
        <v>100</v>
      </c>
      <c r="G356" s="6">
        <v>0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6838.3477288000004</v>
      </c>
      <c r="E357" s="6">
        <v>0</v>
      </c>
      <c r="F357" s="6">
        <v>100</v>
      </c>
      <c r="G357" s="6">
        <v>0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8579.4733606999998</v>
      </c>
      <c r="E358" s="6">
        <v>0</v>
      </c>
      <c r="F358" s="6">
        <v>100</v>
      </c>
      <c r="G358" s="6">
        <v>0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854.89389949999997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12627.3759304</v>
      </c>
      <c r="E360" s="6">
        <v>0</v>
      </c>
      <c r="F360" s="6">
        <v>100</v>
      </c>
      <c r="G360" s="6">
        <v>0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175.36428889999999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10689.278654399999</v>
      </c>
      <c r="E362" s="6">
        <v>0</v>
      </c>
      <c r="F362" s="6">
        <v>100</v>
      </c>
      <c r="G362" s="6">
        <v>0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566.95851570000002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18531.194705900001</v>
      </c>
      <c r="E364" s="6">
        <v>0</v>
      </c>
      <c r="F364" s="6">
        <v>100</v>
      </c>
      <c r="G364" s="6">
        <v>0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499.13830430000002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19460.828038200001</v>
      </c>
      <c r="E366" s="6">
        <v>0</v>
      </c>
      <c r="F366" s="6">
        <v>100</v>
      </c>
      <c r="G366" s="6">
        <v>0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719.92098950000002</v>
      </c>
      <c r="E367" s="6">
        <v>0</v>
      </c>
      <c r="F367" s="6">
        <v>100</v>
      </c>
      <c r="G367" s="6">
        <v>0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16673.817561299998</v>
      </c>
      <c r="E368" s="6">
        <v>0</v>
      </c>
      <c r="F368" s="6">
        <v>100</v>
      </c>
      <c r="G368" s="6">
        <v>0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972.13799349999999</v>
      </c>
      <c r="E369" s="6">
        <v>0</v>
      </c>
      <c r="F369" s="6">
        <v>100</v>
      </c>
      <c r="G369" s="6">
        <v>0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3649.7028873999998</v>
      </c>
      <c r="E370" s="6">
        <v>0</v>
      </c>
      <c r="F370" s="6">
        <v>100</v>
      </c>
      <c r="G370" s="6">
        <v>0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11607.559093399999</v>
      </c>
      <c r="E371" s="6">
        <v>0</v>
      </c>
      <c r="F371" s="6">
        <v>100</v>
      </c>
      <c r="G371" s="6">
        <v>0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61804.680262100002</v>
      </c>
      <c r="E372" s="6">
        <v>0</v>
      </c>
      <c r="F372" s="6">
        <v>100</v>
      </c>
      <c r="G372" s="6">
        <v>0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253.40993599999999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42784.006394700002</v>
      </c>
      <c r="E374" s="6">
        <v>0</v>
      </c>
      <c r="F374" s="6">
        <v>100</v>
      </c>
      <c r="G374" s="6">
        <v>0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1241.5050028000001</v>
      </c>
      <c r="E375" s="6">
        <v>0</v>
      </c>
      <c r="F375" s="6">
        <v>100</v>
      </c>
      <c r="G375" s="6">
        <v>0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12641.845435699999</v>
      </c>
      <c r="E376" s="6">
        <v>0</v>
      </c>
      <c r="F376" s="6">
        <v>100</v>
      </c>
      <c r="G376" s="6">
        <v>0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1652.7892569999999</v>
      </c>
      <c r="E377" s="6">
        <v>0</v>
      </c>
      <c r="F377" s="6">
        <v>100</v>
      </c>
      <c r="G377" s="6">
        <v>0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19303.246332800001</v>
      </c>
      <c r="E378" s="6">
        <v>0</v>
      </c>
      <c r="F378" s="6">
        <v>100</v>
      </c>
      <c r="G378" s="6">
        <v>0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3555.3799113999999</v>
      </c>
      <c r="E379" s="6">
        <v>0</v>
      </c>
      <c r="F379" s="6">
        <v>100</v>
      </c>
      <c r="G379" s="6">
        <v>0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23206.347758700002</v>
      </c>
      <c r="E380" s="6">
        <v>0</v>
      </c>
      <c r="F380" s="6">
        <v>100</v>
      </c>
      <c r="G380" s="6">
        <v>0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396.51531349999999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17322.360970999998</v>
      </c>
      <c r="E382" s="6">
        <v>0</v>
      </c>
      <c r="F382" s="6">
        <v>100</v>
      </c>
      <c r="G382" s="6">
        <v>0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1163.1565828</v>
      </c>
      <c r="E383" s="6">
        <v>0</v>
      </c>
      <c r="F383" s="6">
        <v>100</v>
      </c>
      <c r="G383" s="6">
        <v>0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5666.5048559999996</v>
      </c>
      <c r="E384" s="6">
        <v>0</v>
      </c>
      <c r="F384" s="6">
        <v>100</v>
      </c>
      <c r="G384" s="6">
        <v>0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3788.572435</v>
      </c>
      <c r="E385" s="6">
        <v>0</v>
      </c>
      <c r="F385" s="6">
        <v>100</v>
      </c>
      <c r="G385" s="6">
        <v>0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24669.666936199999</v>
      </c>
      <c r="E386" s="6">
        <v>0</v>
      </c>
      <c r="F386" s="6">
        <v>100</v>
      </c>
      <c r="G386" s="6">
        <v>0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15332.068454300001</v>
      </c>
      <c r="E387" s="6">
        <v>0</v>
      </c>
      <c r="F387" s="6">
        <v>100</v>
      </c>
      <c r="G387" s="6">
        <v>0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9816.7139707000006</v>
      </c>
      <c r="E388" s="6">
        <v>0</v>
      </c>
      <c r="F388" s="6">
        <v>100</v>
      </c>
      <c r="G388" s="6">
        <v>0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6909.1036899000001</v>
      </c>
      <c r="E389" s="6">
        <v>0</v>
      </c>
      <c r="F389" s="6">
        <v>100</v>
      </c>
      <c r="G389" s="6">
        <v>0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11996.331264799999</v>
      </c>
      <c r="E390" s="6">
        <v>0</v>
      </c>
      <c r="F390" s="6">
        <v>100</v>
      </c>
      <c r="G390" s="6">
        <v>0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643.69492639999999</v>
      </c>
      <c r="E391" s="6">
        <v>0</v>
      </c>
      <c r="F391" s="6">
        <v>100</v>
      </c>
      <c r="G391" s="6">
        <v>0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6172.0207387</v>
      </c>
      <c r="E392" s="6">
        <v>0</v>
      </c>
      <c r="F392" s="6">
        <v>100</v>
      </c>
      <c r="G392" s="6">
        <v>0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1751.8191072</v>
      </c>
      <c r="E393" s="6">
        <v>0</v>
      </c>
      <c r="F393" s="6">
        <v>100</v>
      </c>
      <c r="G393" s="6">
        <v>0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10717.9232484</v>
      </c>
      <c r="E394" s="6">
        <v>0</v>
      </c>
      <c r="F394" s="6">
        <v>100</v>
      </c>
      <c r="G394" s="6">
        <v>0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8523.3093229999995</v>
      </c>
      <c r="E395" s="6">
        <v>210.9682225</v>
      </c>
      <c r="F395" s="6">
        <v>97.584594473887606</v>
      </c>
      <c r="G395" s="6">
        <v>2.4154055261123801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10125.3952286</v>
      </c>
      <c r="E396" s="6">
        <v>0</v>
      </c>
      <c r="F396" s="6">
        <v>100</v>
      </c>
      <c r="G396" s="6">
        <v>0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2007.0137626999999</v>
      </c>
      <c r="E397" s="6">
        <v>0</v>
      </c>
      <c r="F397" s="6">
        <v>100</v>
      </c>
      <c r="G397" s="6">
        <v>0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35678.220590999998</v>
      </c>
      <c r="E398" s="6">
        <v>0</v>
      </c>
      <c r="F398" s="6">
        <v>100</v>
      </c>
      <c r="G398" s="6">
        <v>0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539.88342539999996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33680.278574900003</v>
      </c>
      <c r="E400" s="6">
        <v>0</v>
      </c>
      <c r="F400" s="6">
        <v>100</v>
      </c>
      <c r="G400" s="6">
        <v>0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545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467</v>
      </c>
      <c r="F410" s="5" t="s">
        <v>431</v>
      </c>
      <c r="G410" s="5" t="s">
        <v>468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78.664381599999999</v>
      </c>
      <c r="E411" s="6">
        <v>0</v>
      </c>
      <c r="F411" s="6">
        <v>100</v>
      </c>
      <c r="G411" s="6">
        <v>0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79.619571699999995</v>
      </c>
      <c r="E412" s="6">
        <v>0</v>
      </c>
      <c r="F412" s="6">
        <v>100</v>
      </c>
      <c r="G412" s="6">
        <v>0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103.6080425</v>
      </c>
      <c r="E413" s="6">
        <v>0</v>
      </c>
      <c r="F413" s="6">
        <v>100</v>
      </c>
      <c r="G413" s="6">
        <v>0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266.66332249999999</v>
      </c>
      <c r="E414" s="6">
        <v>0</v>
      </c>
      <c r="F414" s="6">
        <v>100</v>
      </c>
      <c r="G414" s="6">
        <v>0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105.9224131</v>
      </c>
      <c r="E415" s="6">
        <v>0</v>
      </c>
      <c r="F415" s="6">
        <v>100</v>
      </c>
      <c r="G415" s="6">
        <v>0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229.83616939999999</v>
      </c>
      <c r="E416" s="6">
        <v>0</v>
      </c>
      <c r="F416" s="6">
        <v>100</v>
      </c>
      <c r="G416" s="6">
        <v>0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12.6829272</v>
      </c>
      <c r="E417" s="6">
        <v>0</v>
      </c>
      <c r="F417" s="6">
        <v>100</v>
      </c>
      <c r="G417" s="6">
        <v>0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4.7560976999999998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1548.6635647999999</v>
      </c>
      <c r="E419" s="6">
        <v>2.9732793000000002</v>
      </c>
      <c r="F419" s="6">
        <v>99.8083778874351</v>
      </c>
      <c r="G419" s="6">
        <v>0.19162211256491499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1377.1735047</v>
      </c>
      <c r="E420" s="6">
        <v>0</v>
      </c>
      <c r="F420" s="6">
        <v>100</v>
      </c>
      <c r="G420" s="6">
        <v>0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331.67250610000002</v>
      </c>
      <c r="E421" s="6">
        <v>0</v>
      </c>
      <c r="F421" s="6">
        <v>100</v>
      </c>
      <c r="G421" s="6">
        <v>0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916.08771360000003</v>
      </c>
      <c r="E422" s="6">
        <v>0</v>
      </c>
      <c r="F422" s="6">
        <v>100</v>
      </c>
      <c r="G422" s="6">
        <v>0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1809.8212114999999</v>
      </c>
      <c r="E423" s="6">
        <v>7.5376957000000004</v>
      </c>
      <c r="F423" s="6">
        <v>99.585239015246898</v>
      </c>
      <c r="G423" s="6">
        <v>0.41476098475305101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1210.1176528000001</v>
      </c>
      <c r="E424" s="6">
        <v>3.9005022999999999</v>
      </c>
      <c r="F424" s="6">
        <v>99.678711369874094</v>
      </c>
      <c r="G424" s="6">
        <v>0.32128863012585801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586.50553000000002</v>
      </c>
      <c r="E425" s="6">
        <v>0</v>
      </c>
      <c r="F425" s="6">
        <v>100</v>
      </c>
      <c r="G425" s="6">
        <v>0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548.60824960000002</v>
      </c>
      <c r="E426" s="6">
        <v>0</v>
      </c>
      <c r="F426" s="6">
        <v>100</v>
      </c>
      <c r="G426" s="6">
        <v>0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546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467</v>
      </c>
      <c r="F436" s="5" t="s">
        <v>431</v>
      </c>
      <c r="G436" s="5" t="s">
        <v>468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4577.5405768000001</v>
      </c>
      <c r="E437" s="6">
        <v>10.510975</v>
      </c>
      <c r="F437" s="6">
        <v>99.7709054730242</v>
      </c>
      <c r="G437" s="6">
        <v>0.229094526975755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4632.8622820000001</v>
      </c>
      <c r="E438" s="6">
        <v>3.9005022999999999</v>
      </c>
      <c r="F438" s="6">
        <v>99.915878761078602</v>
      </c>
      <c r="G438" s="6">
        <v>8.4121238921409394E-2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2868.1535628000001</v>
      </c>
      <c r="E439" s="6">
        <v>0</v>
      </c>
      <c r="F439" s="6">
        <v>100</v>
      </c>
      <c r="G439" s="6">
        <v>0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5193.1216986999998</v>
      </c>
      <c r="E440" s="6">
        <v>0</v>
      </c>
      <c r="F440" s="6">
        <v>100</v>
      </c>
      <c r="G440" s="6">
        <v>0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1012.7697713</v>
      </c>
      <c r="E441" s="6">
        <v>0</v>
      </c>
      <c r="F441" s="6">
        <v>100</v>
      </c>
      <c r="G441" s="6">
        <v>0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2762.2025758</v>
      </c>
      <c r="E442" s="6">
        <v>0</v>
      </c>
      <c r="F442" s="6">
        <v>100</v>
      </c>
      <c r="G442" s="6">
        <v>0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184.46335099999999</v>
      </c>
      <c r="E443" s="6">
        <v>1.131677</v>
      </c>
      <c r="F443" s="6">
        <v>99.390243902438996</v>
      </c>
      <c r="G443" s="6">
        <v>0.60975609756097604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435.69564500000001</v>
      </c>
      <c r="E444" s="6">
        <v>3.3950309999999999</v>
      </c>
      <c r="F444" s="6">
        <v>99.226804123711304</v>
      </c>
      <c r="G444" s="6">
        <v>0.77319587628866004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2568.5156308999999</v>
      </c>
      <c r="E445" s="6">
        <v>8.1309243000000002</v>
      </c>
      <c r="F445" s="6">
        <v>99.684437732307899</v>
      </c>
      <c r="G445" s="6">
        <v>0.31556226769211998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4332.8863321999997</v>
      </c>
      <c r="E446" s="6">
        <v>0</v>
      </c>
      <c r="F446" s="6">
        <v>100</v>
      </c>
      <c r="G446" s="6">
        <v>0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358.63401779999998</v>
      </c>
      <c r="E447" s="6">
        <v>2.6392258000000002</v>
      </c>
      <c r="F447" s="6">
        <v>99.269465467826805</v>
      </c>
      <c r="G447" s="6">
        <v>0.73053453217314301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334.7625792</v>
      </c>
      <c r="E448" s="6">
        <v>1.4395777000000001</v>
      </c>
      <c r="F448" s="6">
        <v>99.571811878521601</v>
      </c>
      <c r="G448" s="6">
        <v>0.42818812147840801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789.49025400000005</v>
      </c>
      <c r="E449" s="6">
        <v>0</v>
      </c>
      <c r="F449" s="6">
        <v>100</v>
      </c>
      <c r="G449" s="6">
        <v>0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881.6302349</v>
      </c>
      <c r="E450" s="6">
        <v>0</v>
      </c>
      <c r="F450" s="6">
        <v>100</v>
      </c>
      <c r="G450" s="6">
        <v>0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1666.0157053</v>
      </c>
      <c r="E451" s="6">
        <v>0</v>
      </c>
      <c r="F451" s="6">
        <v>100</v>
      </c>
      <c r="G451" s="6">
        <v>0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1303.1448187000001</v>
      </c>
      <c r="E452" s="6">
        <v>5.0312513000000001</v>
      </c>
      <c r="F452" s="6">
        <v>99.615399531043295</v>
      </c>
      <c r="G452" s="6">
        <v>0.38460046895675098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547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548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549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467</v>
      </c>
      <c r="F16" s="5" t="s">
        <v>431</v>
      </c>
      <c r="G16" s="5" t="s">
        <v>468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740749.71477199998</v>
      </c>
      <c r="E17" s="6">
        <v>7252.4366970000001</v>
      </c>
      <c r="F17" s="6">
        <v>99.030425690252798</v>
      </c>
      <c r="G17" s="6">
        <v>0.96957430974723202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2059443.3942455</v>
      </c>
      <c r="E18" s="6">
        <v>2903.9670215000001</v>
      </c>
      <c r="F18" s="6">
        <v>99.859191178167194</v>
      </c>
      <c r="G18" s="6">
        <v>0.14080882183280499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4091.5299836999998</v>
      </c>
      <c r="E19" s="6">
        <v>496.52156810000002</v>
      </c>
      <c r="F19" s="6">
        <v>89.177942695408404</v>
      </c>
      <c r="G19" s="6">
        <v>10.822057304591601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4366.2064524999996</v>
      </c>
      <c r="E20" s="6">
        <v>270.55633180000001</v>
      </c>
      <c r="F20" s="6">
        <v>94.164973616590899</v>
      </c>
      <c r="G20" s="6">
        <v>5.8350263834091098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736658.18478829996</v>
      </c>
      <c r="E21" s="6">
        <v>6755.9151289000001</v>
      </c>
      <c r="F21" s="6">
        <v>99.091231235773904</v>
      </c>
      <c r="G21" s="6">
        <v>0.90876876422608399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2055077.1877929999</v>
      </c>
      <c r="E22" s="6">
        <v>2633.4106897000001</v>
      </c>
      <c r="F22" s="6">
        <v>99.872022300335104</v>
      </c>
      <c r="G22" s="6">
        <v>0.12797769966494801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550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467</v>
      </c>
      <c r="F32" s="5" t="s">
        <v>431</v>
      </c>
      <c r="G32" s="5" t="s">
        <v>468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740749.71477199998</v>
      </c>
      <c r="E33" s="6">
        <v>7252.4366970000001</v>
      </c>
      <c r="F33" s="6">
        <v>99.030425690252798</v>
      </c>
      <c r="G33" s="6">
        <v>0.96957430974723202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2059443.3942455</v>
      </c>
      <c r="E34" s="6">
        <v>2903.9670215000001</v>
      </c>
      <c r="F34" s="6">
        <v>99.859191178167194</v>
      </c>
      <c r="G34" s="6">
        <v>0.14080882183280499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12994.8502881</v>
      </c>
      <c r="E35" s="6">
        <v>293.94617629999999</v>
      </c>
      <c r="F35" s="6">
        <v>97.788015061503401</v>
      </c>
      <c r="G35" s="6">
        <v>2.2119849384966299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39627.928125600003</v>
      </c>
      <c r="E36" s="6">
        <v>260.02074169999997</v>
      </c>
      <c r="F36" s="6">
        <v>99.348122054194803</v>
      </c>
      <c r="G36" s="6">
        <v>0.65187794580524006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2790.4867728999998</v>
      </c>
      <c r="E37" s="6">
        <v>52.801644799999998</v>
      </c>
      <c r="F37" s="6">
        <v>98.1429374357065</v>
      </c>
      <c r="G37" s="6">
        <v>1.8570625642935099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9084.0384398000006</v>
      </c>
      <c r="E38" s="6">
        <v>146.22696970000001</v>
      </c>
      <c r="F38" s="6">
        <v>98.415788027617296</v>
      </c>
      <c r="G38" s="6">
        <v>1.5842119723827199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4640.7322538999997</v>
      </c>
      <c r="E39" s="6">
        <v>19.238509000000001</v>
      </c>
      <c r="F39" s="6">
        <v>99.587153869007807</v>
      </c>
      <c r="G39" s="6">
        <v>0.41284613099219197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35654.415229600003</v>
      </c>
      <c r="E40" s="6">
        <v>18.106832000000001</v>
      </c>
      <c r="F40" s="6">
        <v>99.949241514326502</v>
      </c>
      <c r="G40" s="6">
        <v>5.07584856734625E-2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4407.5671426999997</v>
      </c>
      <c r="E41" s="6">
        <v>133.84989340000001</v>
      </c>
      <c r="F41" s="6">
        <v>97.052684386040298</v>
      </c>
      <c r="G41" s="6">
        <v>2.9473156139596801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8636.2417287000007</v>
      </c>
      <c r="E42" s="6">
        <v>66.419455099999993</v>
      </c>
      <c r="F42" s="6">
        <v>99.236791440029407</v>
      </c>
      <c r="G42" s="6">
        <v>0.763208559970596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16523.572061999999</v>
      </c>
      <c r="E43" s="6">
        <v>55.40193</v>
      </c>
      <c r="F43" s="6">
        <v>99.665830165203602</v>
      </c>
      <c r="G43" s="6">
        <v>0.33416983479637302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33998.474021100003</v>
      </c>
      <c r="E44" s="6">
        <v>22.051713100000001</v>
      </c>
      <c r="F44" s="6">
        <v>99.935181151307603</v>
      </c>
      <c r="G44" s="6">
        <v>6.4818848692370298E-2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96799.775325900002</v>
      </c>
      <c r="E45" s="6">
        <v>1726.7491732999999</v>
      </c>
      <c r="F45" s="6">
        <v>98.247427094300903</v>
      </c>
      <c r="G45" s="6">
        <v>1.7525729056991399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160421.09815060001</v>
      </c>
      <c r="E46" s="6">
        <v>5.5536865999999998</v>
      </c>
      <c r="F46" s="6">
        <v>99.996538177081902</v>
      </c>
      <c r="G46" s="6">
        <v>3.46182291807464E-3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3671.5119853000001</v>
      </c>
      <c r="E47" s="6">
        <v>3.6165465999999999</v>
      </c>
      <c r="F47" s="6">
        <v>99.901594010424205</v>
      </c>
      <c r="G47" s="6">
        <v>9.8405989575833602E-2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6087.0864724000003</v>
      </c>
      <c r="E48" s="6">
        <v>1.9535940000000001</v>
      </c>
      <c r="F48" s="6">
        <v>99.967916223596902</v>
      </c>
      <c r="G48" s="6">
        <v>3.2083776403117298E-2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551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467</v>
      </c>
      <c r="F58" s="5" t="s">
        <v>431</v>
      </c>
      <c r="G58" s="5" t="s">
        <v>468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736658.18478829996</v>
      </c>
      <c r="E59" s="6">
        <v>6755.9151289000001</v>
      </c>
      <c r="F59" s="6">
        <v>99.091231235773904</v>
      </c>
      <c r="G59" s="6">
        <v>0.90876876422608399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2055077.1877929999</v>
      </c>
      <c r="E60" s="6">
        <v>2633.4106897000001</v>
      </c>
      <c r="F60" s="6">
        <v>99.872022300335104</v>
      </c>
      <c r="G60" s="6">
        <v>0.12797769966494801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1108.3320117000001</v>
      </c>
      <c r="E61" s="6">
        <v>70.363948500000006</v>
      </c>
      <c r="F61" s="6">
        <v>94.030356353468704</v>
      </c>
      <c r="G61" s="6">
        <v>5.9696436465312699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2408.9391368000001</v>
      </c>
      <c r="E62" s="6">
        <v>27.769208299999999</v>
      </c>
      <c r="F62" s="6">
        <v>98.860380301325705</v>
      </c>
      <c r="G62" s="6">
        <v>1.1396196986742899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3375.5642025000002</v>
      </c>
      <c r="E63" s="6">
        <v>0</v>
      </c>
      <c r="F63" s="6">
        <v>100</v>
      </c>
      <c r="G63" s="6">
        <v>0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20470.2633068</v>
      </c>
      <c r="E64" s="6">
        <v>0</v>
      </c>
      <c r="F64" s="6">
        <v>100</v>
      </c>
      <c r="G64" s="6">
        <v>0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10278.613238100001</v>
      </c>
      <c r="E65" s="6">
        <v>142.0296635</v>
      </c>
      <c r="F65" s="6">
        <v>98.637035499237797</v>
      </c>
      <c r="G65" s="6">
        <v>1.36296450076216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34575.778818999999</v>
      </c>
      <c r="E66" s="6">
        <v>119.04834959999999</v>
      </c>
      <c r="F66" s="6">
        <v>99.656870031311897</v>
      </c>
      <c r="G66" s="6">
        <v>0.34312996868807799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1796.3291663</v>
      </c>
      <c r="E67" s="6">
        <v>34.189480099999997</v>
      </c>
      <c r="F67" s="6">
        <v>98.132251743666203</v>
      </c>
      <c r="G67" s="6">
        <v>1.86774825633374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6372.2559740999995</v>
      </c>
      <c r="E68" s="6">
        <v>95.806859599999996</v>
      </c>
      <c r="F68" s="6">
        <v>98.518770425345494</v>
      </c>
      <c r="G68" s="6">
        <v>1.4812295746544999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1731.1914767999999</v>
      </c>
      <c r="E69" s="6">
        <v>0</v>
      </c>
      <c r="F69" s="6">
        <v>100</v>
      </c>
      <c r="G69" s="6">
        <v>0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5748.5887169999996</v>
      </c>
      <c r="E70" s="6">
        <v>13.9334223</v>
      </c>
      <c r="F70" s="6">
        <v>99.758206181890799</v>
      </c>
      <c r="G70" s="6">
        <v>0.241793818109175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17897.698136899999</v>
      </c>
      <c r="E71" s="6">
        <v>309.68578609999997</v>
      </c>
      <c r="F71" s="6">
        <v>98.299119810898304</v>
      </c>
      <c r="G71" s="6">
        <v>1.70088018910173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30776.772711599999</v>
      </c>
      <c r="E72" s="6">
        <v>124.6023311</v>
      </c>
      <c r="F72" s="6">
        <v>99.596774153487303</v>
      </c>
      <c r="G72" s="6">
        <v>0.40322584651272803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4474.3757348999998</v>
      </c>
      <c r="E73" s="6">
        <v>0</v>
      </c>
      <c r="F73" s="6">
        <v>100</v>
      </c>
      <c r="G73" s="6">
        <v>0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35233.431385600001</v>
      </c>
      <c r="E74" s="6">
        <v>0</v>
      </c>
      <c r="F74" s="6">
        <v>100</v>
      </c>
      <c r="G74" s="6">
        <v>0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17471.391887900001</v>
      </c>
      <c r="E75" s="6">
        <v>341.2182712</v>
      </c>
      <c r="F75" s="6">
        <v>98.084400499689394</v>
      </c>
      <c r="G75" s="6">
        <v>1.9155995003106301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38384.508607000003</v>
      </c>
      <c r="E76" s="6">
        <v>222.63354630000001</v>
      </c>
      <c r="F76" s="6">
        <v>99.423335854759799</v>
      </c>
      <c r="G76" s="6">
        <v>0.57666414524020904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1200.6614024999999</v>
      </c>
      <c r="E77" s="6">
        <v>30.949196700000002</v>
      </c>
      <c r="F77" s="6">
        <v>97.487095619337595</v>
      </c>
      <c r="G77" s="6">
        <v>2.51290438066246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3499.1814958999998</v>
      </c>
      <c r="E78" s="6">
        <v>18.150147700000002</v>
      </c>
      <c r="F78" s="6">
        <v>99.483979631746493</v>
      </c>
      <c r="G78" s="6">
        <v>0.51602036825345399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1964.7704808999999</v>
      </c>
      <c r="E79" s="6">
        <v>0</v>
      </c>
      <c r="F79" s="6">
        <v>100</v>
      </c>
      <c r="G79" s="6">
        <v>0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4360.3938816999998</v>
      </c>
      <c r="E80" s="6">
        <v>9.3809699000000002</v>
      </c>
      <c r="F80" s="6">
        <v>99.785321436033101</v>
      </c>
      <c r="G80" s="6">
        <v>0.214678563966863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10668.8155649</v>
      </c>
      <c r="E81" s="6">
        <v>30.125811800000001</v>
      </c>
      <c r="F81" s="6">
        <v>99.7184224986445</v>
      </c>
      <c r="G81" s="6">
        <v>0.28157750135548498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33228.266532900001</v>
      </c>
      <c r="E82" s="6">
        <v>89.162322200000006</v>
      </c>
      <c r="F82" s="6">
        <v>99.732385345256503</v>
      </c>
      <c r="G82" s="6">
        <v>0.26761465474353902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16217.700748400001</v>
      </c>
      <c r="E83" s="6">
        <v>0</v>
      </c>
      <c r="F83" s="6">
        <v>100</v>
      </c>
      <c r="G83" s="6">
        <v>0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33684.323577299998</v>
      </c>
      <c r="E84" s="6">
        <v>0</v>
      </c>
      <c r="F84" s="6">
        <v>100</v>
      </c>
      <c r="G84" s="6">
        <v>0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2457.8148996999998</v>
      </c>
      <c r="E85" s="6">
        <v>26.806560099999999</v>
      </c>
      <c r="F85" s="6">
        <v>98.921100838348295</v>
      </c>
      <c r="G85" s="6">
        <v>1.0788991616516801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6842.2279816999999</v>
      </c>
      <c r="E86" s="6">
        <v>0</v>
      </c>
      <c r="F86" s="6">
        <v>100</v>
      </c>
      <c r="G86" s="6">
        <v>0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96064.909402100006</v>
      </c>
      <c r="E87" s="6">
        <v>1672.1248430999999</v>
      </c>
      <c r="F87" s="6">
        <v>98.289159420465893</v>
      </c>
      <c r="G87" s="6">
        <v>1.71084057953408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159545.0216023</v>
      </c>
      <c r="E88" s="6">
        <v>0</v>
      </c>
      <c r="F88" s="6">
        <v>100</v>
      </c>
      <c r="G88" s="6">
        <v>0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2009.1128266000001</v>
      </c>
      <c r="E89" s="6">
        <v>0</v>
      </c>
      <c r="F89" s="6">
        <v>100</v>
      </c>
      <c r="G89" s="6">
        <v>0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4780.8639964000004</v>
      </c>
      <c r="E90" s="6">
        <v>0</v>
      </c>
      <c r="F90" s="6">
        <v>100</v>
      </c>
      <c r="G90" s="6">
        <v>0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1048.8533474999999</v>
      </c>
      <c r="E91" s="6">
        <v>0</v>
      </c>
      <c r="F91" s="6">
        <v>100</v>
      </c>
      <c r="G91" s="6">
        <v>0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2058.5974199000002</v>
      </c>
      <c r="E92" s="6">
        <v>0</v>
      </c>
      <c r="F92" s="6">
        <v>100</v>
      </c>
      <c r="G92" s="6">
        <v>0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686.69981640000003</v>
      </c>
      <c r="E93" s="6">
        <v>7.8855066000000003</v>
      </c>
      <c r="F93" s="6">
        <v>98.864717358849205</v>
      </c>
      <c r="G93" s="6">
        <v>1.1352826411507699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2188.1834027</v>
      </c>
      <c r="E94" s="6">
        <v>0</v>
      </c>
      <c r="F94" s="6">
        <v>100</v>
      </c>
      <c r="G94" s="6">
        <v>0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296.31155180000002</v>
      </c>
      <c r="E95" s="6">
        <v>14.7830514</v>
      </c>
      <c r="F95" s="6">
        <v>95.248052763391698</v>
      </c>
      <c r="G95" s="6">
        <v>4.7519472366083102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3507.7769444</v>
      </c>
      <c r="E96" s="6">
        <v>19.1078604</v>
      </c>
      <c r="F96" s="6">
        <v>99.458222724655101</v>
      </c>
      <c r="G96" s="6">
        <v>0.54177727534493603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1102.1413663999999</v>
      </c>
      <c r="E97" s="6">
        <v>0</v>
      </c>
      <c r="F97" s="6">
        <v>100</v>
      </c>
      <c r="G97" s="6">
        <v>0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5892.0217764999998</v>
      </c>
      <c r="E98" s="6">
        <v>0</v>
      </c>
      <c r="F98" s="6">
        <v>100</v>
      </c>
      <c r="G98" s="6">
        <v>0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271.10580650000003</v>
      </c>
      <c r="E99" s="6">
        <v>4.1347923</v>
      </c>
      <c r="F99" s="6">
        <v>98.497753486212801</v>
      </c>
      <c r="G99" s="6">
        <v>1.5022465137871901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298.34415610000002</v>
      </c>
      <c r="E100" s="6">
        <v>1.2797107000000001</v>
      </c>
      <c r="F100" s="6">
        <v>99.572894271184893</v>
      </c>
      <c r="G100" s="6">
        <v>0.42710572881505798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14322.0481683</v>
      </c>
      <c r="E101" s="6">
        <v>0</v>
      </c>
      <c r="F101" s="6">
        <v>100</v>
      </c>
      <c r="G101" s="6">
        <v>0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28359.4952257</v>
      </c>
      <c r="E102" s="6">
        <v>0</v>
      </c>
      <c r="F102" s="6">
        <v>100</v>
      </c>
      <c r="G102" s="6">
        <v>0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552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467</v>
      </c>
      <c r="F112" s="5" t="s">
        <v>431</v>
      </c>
      <c r="G112" s="5" t="s">
        <v>468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24322.409800400001</v>
      </c>
      <c r="E113" s="6">
        <v>58.300537800000001</v>
      </c>
      <c r="F113" s="6">
        <v>99.760874326501295</v>
      </c>
      <c r="G113" s="6">
        <v>0.239125673498749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205573.80947869999</v>
      </c>
      <c r="E114" s="6">
        <v>134.27202360000001</v>
      </c>
      <c r="F114" s="6">
        <v>99.934726908821801</v>
      </c>
      <c r="G114" s="6">
        <v>6.5273091178237805E-2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4773.3122595000004</v>
      </c>
      <c r="E115" s="6">
        <v>63.490857599999998</v>
      </c>
      <c r="F115" s="6">
        <v>98.687338391436001</v>
      </c>
      <c r="G115" s="6">
        <v>1.3126616085640299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72967.090771100004</v>
      </c>
      <c r="E116" s="6">
        <v>218.26144600000001</v>
      </c>
      <c r="F116" s="6">
        <v>99.701768947763597</v>
      </c>
      <c r="G116" s="6">
        <v>0.29823105223643698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12284.609978099999</v>
      </c>
      <c r="E117" s="6">
        <v>716.75923460000001</v>
      </c>
      <c r="F117" s="6">
        <v>94.487048072599507</v>
      </c>
      <c r="G117" s="6">
        <v>5.5129519274004997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25907.529271300002</v>
      </c>
      <c r="E118" s="6">
        <v>155.45583490000001</v>
      </c>
      <c r="F118" s="6">
        <v>99.403537874627304</v>
      </c>
      <c r="G118" s="6">
        <v>0.59646212537265897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53397.578640799999</v>
      </c>
      <c r="E119" s="6">
        <v>574.98632259999999</v>
      </c>
      <c r="F119" s="6">
        <v>98.934669265783597</v>
      </c>
      <c r="G119" s="6">
        <v>1.06533073421638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81650.868581100003</v>
      </c>
      <c r="E120" s="6">
        <v>47.661415300000002</v>
      </c>
      <c r="F120" s="6">
        <v>99.941661844708705</v>
      </c>
      <c r="G120" s="6">
        <v>5.8338155291288801E-2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55837.822482399999</v>
      </c>
      <c r="E121" s="6">
        <v>1816.9463251</v>
      </c>
      <c r="F121" s="6">
        <v>96.848575820039301</v>
      </c>
      <c r="G121" s="6">
        <v>3.1514241799607099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70743.611842700004</v>
      </c>
      <c r="E122" s="6">
        <v>290.54049520000001</v>
      </c>
      <c r="F122" s="6">
        <v>99.590984778958202</v>
      </c>
      <c r="G122" s="6">
        <v>0.40901522104175703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32717.749782399998</v>
      </c>
      <c r="E123" s="6">
        <v>42.5390917</v>
      </c>
      <c r="F123" s="6">
        <v>99.870150437734296</v>
      </c>
      <c r="G123" s="6">
        <v>0.12984956226570701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37610.376701399997</v>
      </c>
      <c r="E124" s="6">
        <v>61.190724299999999</v>
      </c>
      <c r="F124" s="6">
        <v>99.837567883468907</v>
      </c>
      <c r="G124" s="6">
        <v>0.162432116531087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98023.744074699993</v>
      </c>
      <c r="E125" s="6">
        <v>206.39330440000001</v>
      </c>
      <c r="F125" s="6">
        <v>99.789888001883298</v>
      </c>
      <c r="G125" s="6">
        <v>0.21011199811669301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135462.3682424</v>
      </c>
      <c r="E126" s="6">
        <v>0</v>
      </c>
      <c r="F126" s="6">
        <v>100</v>
      </c>
      <c r="G126" s="6">
        <v>0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115253.5790436</v>
      </c>
      <c r="E127" s="6">
        <v>194.40891289999999</v>
      </c>
      <c r="F127" s="6">
        <v>99.831604763026903</v>
      </c>
      <c r="G127" s="6">
        <v>0.16839523697307901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249595.11765520001</v>
      </c>
      <c r="E128" s="6">
        <v>40.740714400000002</v>
      </c>
      <c r="F128" s="6">
        <v>99.983679942991301</v>
      </c>
      <c r="G128" s="6">
        <v>1.6320057008669401E-2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21821.638753300002</v>
      </c>
      <c r="E129" s="6">
        <v>0</v>
      </c>
      <c r="F129" s="6">
        <v>100</v>
      </c>
      <c r="G129" s="6">
        <v>0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124724.91084110001</v>
      </c>
      <c r="E130" s="6">
        <v>230.35103380000001</v>
      </c>
      <c r="F130" s="6">
        <v>99.815653194316397</v>
      </c>
      <c r="G130" s="6">
        <v>0.18434680568363601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55004.667379300001</v>
      </c>
      <c r="E131" s="6">
        <v>86.458735700000005</v>
      </c>
      <c r="F131" s="6">
        <v>99.843062319111894</v>
      </c>
      <c r="G131" s="6">
        <v>0.15693768088806501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242178.88044529999</v>
      </c>
      <c r="E132" s="6">
        <v>3.3960778999999999</v>
      </c>
      <c r="F132" s="6">
        <v>99.9985977182357</v>
      </c>
      <c r="G132" s="6">
        <v>1.4022817642787601E-3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73409.089690499997</v>
      </c>
      <c r="E133" s="6">
        <v>134.51045350000001</v>
      </c>
      <c r="F133" s="6">
        <v>99.817101075774602</v>
      </c>
      <c r="G133" s="6">
        <v>0.182898924225392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372321.5024002</v>
      </c>
      <c r="E134" s="6">
        <v>486.67708090000002</v>
      </c>
      <c r="F134" s="6">
        <v>99.869456436932893</v>
      </c>
      <c r="G134" s="6">
        <v>0.13054356306704201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8221.0013421000003</v>
      </c>
      <c r="E135" s="6">
        <v>8.6303225000000001</v>
      </c>
      <c r="F135" s="6">
        <v>99.895131120665795</v>
      </c>
      <c r="G135" s="6">
        <v>0.104868879334218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48207.921093800003</v>
      </c>
      <c r="E136" s="6">
        <v>0</v>
      </c>
      <c r="F136" s="6">
        <v>100</v>
      </c>
      <c r="G136" s="6">
        <v>0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4912.4081300999997</v>
      </c>
      <c r="E137" s="6">
        <v>11.3353184</v>
      </c>
      <c r="F137" s="6">
        <v>99.769782513679601</v>
      </c>
      <c r="G137" s="6">
        <v>0.23021748632035799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72305.305892499993</v>
      </c>
      <c r="E138" s="6">
        <v>117.0701377</v>
      </c>
      <c r="F138" s="6">
        <v>99.838350874250295</v>
      </c>
      <c r="G138" s="6">
        <v>0.16164912574973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12560.9308306</v>
      </c>
      <c r="E139" s="6">
        <v>18.470844700000001</v>
      </c>
      <c r="F139" s="6">
        <v>99.853165951952505</v>
      </c>
      <c r="G139" s="6">
        <v>0.14683404804751601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20557.192962000001</v>
      </c>
      <c r="E140" s="6">
        <v>0</v>
      </c>
      <c r="F140" s="6">
        <v>100</v>
      </c>
      <c r="G140" s="6">
        <v>0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8175.2415455999999</v>
      </c>
      <c r="E141" s="6">
        <v>12.3179832</v>
      </c>
      <c r="F141" s="6">
        <v>99.849552444086996</v>
      </c>
      <c r="G141" s="6">
        <v>0.15044755591298101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20030.091475199999</v>
      </c>
      <c r="E142" s="6">
        <v>0</v>
      </c>
      <c r="F142" s="6">
        <v>100</v>
      </c>
      <c r="G142" s="6">
        <v>0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16128.653256699999</v>
      </c>
      <c r="E143" s="6">
        <v>0</v>
      </c>
      <c r="F143" s="6">
        <v>100</v>
      </c>
      <c r="G143" s="6">
        <v>0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73809.583677100003</v>
      </c>
      <c r="E144" s="6">
        <v>0</v>
      </c>
      <c r="F144" s="6">
        <v>100</v>
      </c>
      <c r="G144" s="6">
        <v>0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2631.6253412999999</v>
      </c>
      <c r="E145" s="6">
        <v>0</v>
      </c>
      <c r="F145" s="6">
        <v>100</v>
      </c>
      <c r="G145" s="6">
        <v>0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4971.5698726999999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47957.551991</v>
      </c>
      <c r="E147" s="6">
        <v>178.09916759999999</v>
      </c>
      <c r="F147" s="6">
        <v>99.630005695750995</v>
      </c>
      <c r="G147" s="6">
        <v>0.36999430424902502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88416.076279600005</v>
      </c>
      <c r="E148" s="6">
        <v>135.62700659999999</v>
      </c>
      <c r="F148" s="6">
        <v>99.846838624705299</v>
      </c>
      <c r="G148" s="6">
        <v>0.153161375294671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92879.3794088</v>
      </c>
      <c r="E149" s="6">
        <v>2979.0047955</v>
      </c>
      <c r="F149" s="6">
        <v>96.892285614630296</v>
      </c>
      <c r="G149" s="6">
        <v>3.10771438536971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111971.06108889999</v>
      </c>
      <c r="E150" s="6">
        <v>872.64045450000003</v>
      </c>
      <c r="F150" s="6">
        <v>99.2266821784782</v>
      </c>
      <c r="G150" s="6">
        <v>0.77331782152181505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436.72104080000003</v>
      </c>
      <c r="E151" s="6">
        <v>149.7844892</v>
      </c>
      <c r="F151" s="6">
        <v>74.461538461538495</v>
      </c>
      <c r="G151" s="6">
        <v>25.538461538461501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438.52567320000003</v>
      </c>
      <c r="E152" s="6">
        <v>110.08257639999999</v>
      </c>
      <c r="F152" s="6">
        <v>79.934210526315795</v>
      </c>
      <c r="G152" s="6">
        <v>20.065789473684202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553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467</v>
      </c>
      <c r="F162" s="5" t="s">
        <v>431</v>
      </c>
      <c r="G162" s="5" t="s">
        <v>468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24251.165629300001</v>
      </c>
      <c r="E163" s="6">
        <v>50.880327299999998</v>
      </c>
      <c r="F163" s="6">
        <v>99.790633564800004</v>
      </c>
      <c r="G163" s="6">
        <v>0.209366435200003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205498.0669075</v>
      </c>
      <c r="E164" s="6">
        <v>130.3950231</v>
      </c>
      <c r="F164" s="6">
        <v>99.936587074631703</v>
      </c>
      <c r="G164" s="6">
        <v>6.3412925368283204E-2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4681.5936645000002</v>
      </c>
      <c r="E165" s="6">
        <v>51.601410100000003</v>
      </c>
      <c r="F165" s="6">
        <v>98.909797519715397</v>
      </c>
      <c r="G165" s="6">
        <v>1.0902024802846499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72712.316896100005</v>
      </c>
      <c r="E166" s="6">
        <v>206.37199849999999</v>
      </c>
      <c r="F166" s="6">
        <v>99.716983393930306</v>
      </c>
      <c r="G166" s="6">
        <v>0.28301660606967199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12205.809965799999</v>
      </c>
      <c r="E167" s="6">
        <v>689.63683379999998</v>
      </c>
      <c r="F167" s="6">
        <v>94.652090427596605</v>
      </c>
      <c r="G167" s="6">
        <v>5.34790957240343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25696.7417045</v>
      </c>
      <c r="E168" s="6">
        <v>136.4072323</v>
      </c>
      <c r="F168" s="6">
        <v>99.471968234946104</v>
      </c>
      <c r="G168" s="6">
        <v>0.528031765053947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53388.0664454</v>
      </c>
      <c r="E169" s="6">
        <v>571.8155908</v>
      </c>
      <c r="F169" s="6">
        <v>98.940294957619798</v>
      </c>
      <c r="G169" s="6">
        <v>1.0597050423801599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81646.112483399993</v>
      </c>
      <c r="E170" s="6">
        <v>47.661415300000002</v>
      </c>
      <c r="F170" s="6">
        <v>99.941658448342594</v>
      </c>
      <c r="G170" s="6">
        <v>5.8341551657412699E-2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54359.975340199999</v>
      </c>
      <c r="E171" s="6">
        <v>1743.1566232</v>
      </c>
      <c r="F171" s="6">
        <v>96.892942404111807</v>
      </c>
      <c r="G171" s="6">
        <v>3.1070575958881999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69381.3163642</v>
      </c>
      <c r="E172" s="6">
        <v>275.66246899999999</v>
      </c>
      <c r="F172" s="6">
        <v>99.604257213537693</v>
      </c>
      <c r="G172" s="6">
        <v>0.395742786462357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32717.749782399998</v>
      </c>
      <c r="E173" s="6">
        <v>42.5390917</v>
      </c>
      <c r="F173" s="6">
        <v>99.870150437734296</v>
      </c>
      <c r="G173" s="6">
        <v>0.12984956226570701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37610.376701399997</v>
      </c>
      <c r="E174" s="6">
        <v>61.190724299999999</v>
      </c>
      <c r="F174" s="6">
        <v>99.837567883468907</v>
      </c>
      <c r="G174" s="6">
        <v>0.162432116531087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98023.744074699993</v>
      </c>
      <c r="E175" s="6">
        <v>206.39330440000001</v>
      </c>
      <c r="F175" s="6">
        <v>99.789888001883298</v>
      </c>
      <c r="G175" s="6">
        <v>0.21011199811669301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135462.3682424</v>
      </c>
      <c r="E176" s="6">
        <v>0</v>
      </c>
      <c r="F176" s="6">
        <v>100</v>
      </c>
      <c r="G176" s="6">
        <v>0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115253.5790436</v>
      </c>
      <c r="E177" s="6">
        <v>194.40891289999999</v>
      </c>
      <c r="F177" s="6">
        <v>99.831604763026903</v>
      </c>
      <c r="G177" s="6">
        <v>0.16839523697307901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249595.11765520001</v>
      </c>
      <c r="E178" s="6">
        <v>40.740714400000002</v>
      </c>
      <c r="F178" s="6">
        <v>99.983679942991301</v>
      </c>
      <c r="G178" s="6">
        <v>1.6320057008669401E-2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21821.638753300002</v>
      </c>
      <c r="E179" s="6">
        <v>0</v>
      </c>
      <c r="F179" s="6">
        <v>100</v>
      </c>
      <c r="G179" s="6">
        <v>0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124724.91084110001</v>
      </c>
      <c r="E180" s="6">
        <v>230.35103380000001</v>
      </c>
      <c r="F180" s="6">
        <v>99.815653194316397</v>
      </c>
      <c r="G180" s="6">
        <v>0.18434680568363601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55004.667379300001</v>
      </c>
      <c r="E181" s="6">
        <v>86.458735700000005</v>
      </c>
      <c r="F181" s="6">
        <v>99.843062319111894</v>
      </c>
      <c r="G181" s="6">
        <v>0.15693768088806501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242178.88044529999</v>
      </c>
      <c r="E182" s="6">
        <v>3.3960778999999999</v>
      </c>
      <c r="F182" s="6">
        <v>99.9985977182357</v>
      </c>
      <c r="G182" s="6">
        <v>1.4022817642787601E-3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73089.931633100001</v>
      </c>
      <c r="E183" s="6">
        <v>121.99600479999999</v>
      </c>
      <c r="F183" s="6">
        <v>99.833365943588603</v>
      </c>
      <c r="G183" s="6">
        <v>0.16663405641138401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371434.14050470002</v>
      </c>
      <c r="E184" s="6">
        <v>457.95126279999999</v>
      </c>
      <c r="F184" s="6">
        <v>99.876859101621804</v>
      </c>
      <c r="G184" s="6">
        <v>0.12314089837820601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8221.0013421000003</v>
      </c>
      <c r="E185" s="6">
        <v>8.6303225000000001</v>
      </c>
      <c r="F185" s="6">
        <v>99.895131120665795</v>
      </c>
      <c r="G185" s="6">
        <v>0.104868879334218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48207.921093800003</v>
      </c>
      <c r="E186" s="6">
        <v>0</v>
      </c>
      <c r="F186" s="6">
        <v>100</v>
      </c>
      <c r="G186" s="6">
        <v>0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4912.4081300999997</v>
      </c>
      <c r="E187" s="6">
        <v>11.3353184</v>
      </c>
      <c r="F187" s="6">
        <v>99.769782513679601</v>
      </c>
      <c r="G187" s="6">
        <v>0.23021748632035799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72305.305892499993</v>
      </c>
      <c r="E188" s="6">
        <v>117.0701377</v>
      </c>
      <c r="F188" s="6">
        <v>99.838350874250295</v>
      </c>
      <c r="G188" s="6">
        <v>0.16164912574973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12560.9308306</v>
      </c>
      <c r="E189" s="6">
        <v>18.470844700000001</v>
      </c>
      <c r="F189" s="6">
        <v>99.853165951952505</v>
      </c>
      <c r="G189" s="6">
        <v>0.14683404804751601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20557.192962000001</v>
      </c>
      <c r="E190" s="6">
        <v>0</v>
      </c>
      <c r="F190" s="6">
        <v>100</v>
      </c>
      <c r="G190" s="6">
        <v>0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8175.2415455999999</v>
      </c>
      <c r="E191" s="6">
        <v>12.3179832</v>
      </c>
      <c r="F191" s="6">
        <v>99.849552444086996</v>
      </c>
      <c r="G191" s="6">
        <v>0.15044755591298101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20030.091475199999</v>
      </c>
      <c r="E192" s="6">
        <v>0</v>
      </c>
      <c r="F192" s="6">
        <v>100</v>
      </c>
      <c r="G192" s="6">
        <v>0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16128.653256699999</v>
      </c>
      <c r="E193" s="6">
        <v>0</v>
      </c>
      <c r="F193" s="6">
        <v>100</v>
      </c>
      <c r="G193" s="6">
        <v>0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73809.583677100003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2631.6253412999999</v>
      </c>
      <c r="E195" s="6">
        <v>0</v>
      </c>
      <c r="F195" s="6">
        <v>100</v>
      </c>
      <c r="G195" s="6">
        <v>0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4971.5698726999999</v>
      </c>
      <c r="E196" s="6">
        <v>0</v>
      </c>
      <c r="F196" s="6">
        <v>100</v>
      </c>
      <c r="G196" s="6">
        <v>0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47957.551991</v>
      </c>
      <c r="E197" s="6">
        <v>178.09916759999999</v>
      </c>
      <c r="F197" s="6">
        <v>99.630005695750995</v>
      </c>
      <c r="G197" s="6">
        <v>0.36999430424902502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88416.076279600005</v>
      </c>
      <c r="E198" s="6">
        <v>135.62700659999999</v>
      </c>
      <c r="F198" s="6">
        <v>99.846838624705299</v>
      </c>
      <c r="G198" s="6">
        <v>0.153161375294671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91272.850639299999</v>
      </c>
      <c r="E199" s="6">
        <v>2768.1746578000002</v>
      </c>
      <c r="F199" s="6">
        <v>97.0564180377079</v>
      </c>
      <c r="G199" s="6">
        <v>2.94358196229211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110839.0977943</v>
      </c>
      <c r="E200" s="6">
        <v>790.58559400000001</v>
      </c>
      <c r="F200" s="6">
        <v>99.291778342459295</v>
      </c>
      <c r="G200" s="6">
        <v>0.70822165754065203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554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467</v>
      </c>
      <c r="F210" s="5" t="s">
        <v>431</v>
      </c>
      <c r="G210" s="5" t="s">
        <v>468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12270.9580236</v>
      </c>
      <c r="E211" s="6">
        <v>0</v>
      </c>
      <c r="F211" s="6">
        <v>100</v>
      </c>
      <c r="G211" s="6">
        <v>0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32988.618606800002</v>
      </c>
      <c r="E212" s="6">
        <v>0</v>
      </c>
      <c r="F212" s="6">
        <v>100</v>
      </c>
      <c r="G212" s="6">
        <v>0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5595.4835929999999</v>
      </c>
      <c r="E213" s="6">
        <v>50.880327299999998</v>
      </c>
      <c r="F213" s="6">
        <v>99.098883316445907</v>
      </c>
      <c r="G213" s="6">
        <v>0.90111668355405405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19867.617748000001</v>
      </c>
      <c r="E214" s="6">
        <v>0</v>
      </c>
      <c r="F214" s="6">
        <v>100</v>
      </c>
      <c r="G214" s="6">
        <v>0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3201.9347879000002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19755.711045299999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934.49908760000005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59704.909954499999</v>
      </c>
      <c r="E218" s="6">
        <v>44.216372399999997</v>
      </c>
      <c r="F218" s="6">
        <v>99.925996621008196</v>
      </c>
      <c r="G218" s="6">
        <v>7.4003378991824798E-2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753.37519840000004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17831.424512000001</v>
      </c>
      <c r="E220" s="6">
        <v>10.1118612</v>
      </c>
      <c r="F220" s="6">
        <v>99.943324044586305</v>
      </c>
      <c r="G220" s="6">
        <v>5.66759554137342E-2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4205.9900549000004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32855.724056999999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2842.5322722000001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38734.2398675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519.76014710000004</v>
      </c>
      <c r="E225" s="6">
        <v>13.757923</v>
      </c>
      <c r="F225" s="6">
        <v>97.421282657320106</v>
      </c>
      <c r="G225" s="6">
        <v>2.5787173426799401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18732.6280649</v>
      </c>
      <c r="E226" s="6">
        <v>21.014880099999999</v>
      </c>
      <c r="F226" s="6">
        <v>99.887942411180404</v>
      </c>
      <c r="G226" s="6">
        <v>0.112057588819579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1254.3982553000001</v>
      </c>
      <c r="E227" s="6">
        <v>8.6303225000000001</v>
      </c>
      <c r="F227" s="6">
        <v>99.316696181567593</v>
      </c>
      <c r="G227" s="6">
        <v>0.68330381843241295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10402.933311999999</v>
      </c>
      <c r="E228" s="6">
        <v>0</v>
      </c>
      <c r="F228" s="6">
        <v>100</v>
      </c>
      <c r="G228" s="6">
        <v>0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657.33441159999995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21591.945818100001</v>
      </c>
      <c r="E230" s="6">
        <v>0</v>
      </c>
      <c r="F230" s="6">
        <v>100</v>
      </c>
      <c r="G230" s="6">
        <v>0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2936.7443274000002</v>
      </c>
      <c r="E231" s="6">
        <v>0</v>
      </c>
      <c r="F231" s="6">
        <v>100</v>
      </c>
      <c r="G231" s="6">
        <v>0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28345.307606999999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919.76166409999996</v>
      </c>
      <c r="E233" s="6">
        <v>0</v>
      </c>
      <c r="F233" s="6">
        <v>100</v>
      </c>
      <c r="G233" s="6">
        <v>0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16428.930154000001</v>
      </c>
      <c r="E234" s="6">
        <v>0</v>
      </c>
      <c r="F234" s="6">
        <v>100</v>
      </c>
      <c r="G234" s="6">
        <v>0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6974.5521618000002</v>
      </c>
      <c r="E235" s="6">
        <v>0</v>
      </c>
      <c r="F235" s="6">
        <v>100</v>
      </c>
      <c r="G235" s="6">
        <v>0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30224.787199599999</v>
      </c>
      <c r="E236" s="6">
        <v>0</v>
      </c>
      <c r="F236" s="6">
        <v>100</v>
      </c>
      <c r="G236" s="6">
        <v>0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12068.404722900001</v>
      </c>
      <c r="E237" s="6">
        <v>0</v>
      </c>
      <c r="F237" s="6">
        <v>100</v>
      </c>
      <c r="G237" s="6">
        <v>0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51716.087669400004</v>
      </c>
      <c r="E238" s="6">
        <v>129.2117441</v>
      </c>
      <c r="F238" s="6">
        <v>99.7507744278426</v>
      </c>
      <c r="G238" s="6">
        <v>0.24922557215737601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27377.5256099</v>
      </c>
      <c r="E239" s="6">
        <v>0</v>
      </c>
      <c r="F239" s="6">
        <v>100</v>
      </c>
      <c r="G239" s="6">
        <v>0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72393.213253499998</v>
      </c>
      <c r="E240" s="6">
        <v>0</v>
      </c>
      <c r="F240" s="6">
        <v>100</v>
      </c>
      <c r="G240" s="6">
        <v>0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10627.6966756</v>
      </c>
      <c r="E241" s="6">
        <v>0</v>
      </c>
      <c r="F241" s="6">
        <v>100</v>
      </c>
      <c r="G241" s="6">
        <v>0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30181.090237299999</v>
      </c>
      <c r="E242" s="6">
        <v>0</v>
      </c>
      <c r="F242" s="6">
        <v>100</v>
      </c>
      <c r="G242" s="6">
        <v>0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8540.9299688999999</v>
      </c>
      <c r="E243" s="6">
        <v>0</v>
      </c>
      <c r="F243" s="6">
        <v>100</v>
      </c>
      <c r="G243" s="6">
        <v>0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38525.414121399997</v>
      </c>
      <c r="E244" s="6">
        <v>0</v>
      </c>
      <c r="F244" s="6">
        <v>100</v>
      </c>
      <c r="G244" s="6">
        <v>0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17976.579191199999</v>
      </c>
      <c r="E245" s="6">
        <v>465.53258360000001</v>
      </c>
      <c r="F245" s="6">
        <v>97.475708914007797</v>
      </c>
      <c r="G245" s="6">
        <v>2.5242910859922301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15148.0903948</v>
      </c>
      <c r="E246" s="6">
        <v>47.661415300000002</v>
      </c>
      <c r="F246" s="6">
        <v>99.686350396508104</v>
      </c>
      <c r="G246" s="6">
        <v>0.31364960349195398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4139.3402601999996</v>
      </c>
      <c r="E247" s="6">
        <v>0</v>
      </c>
      <c r="F247" s="6">
        <v>100</v>
      </c>
      <c r="G247" s="6">
        <v>0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11558.6197089</v>
      </c>
      <c r="E248" s="6">
        <v>0</v>
      </c>
      <c r="F248" s="6">
        <v>100</v>
      </c>
      <c r="G248" s="6">
        <v>0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10379.7344478</v>
      </c>
      <c r="E249" s="6">
        <v>0</v>
      </c>
      <c r="F249" s="6">
        <v>100</v>
      </c>
      <c r="G249" s="6">
        <v>0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16528.030122299999</v>
      </c>
      <c r="E250" s="6">
        <v>0</v>
      </c>
      <c r="F250" s="6">
        <v>100</v>
      </c>
      <c r="G250" s="6">
        <v>0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2032.8705288000001</v>
      </c>
      <c r="E251" s="6">
        <v>12.3179832</v>
      </c>
      <c r="F251" s="6">
        <v>99.397709153570702</v>
      </c>
      <c r="G251" s="6">
        <v>0.60229084642931896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7340.5084084</v>
      </c>
      <c r="E252" s="6">
        <v>0</v>
      </c>
      <c r="F252" s="6">
        <v>100</v>
      </c>
      <c r="G252" s="6">
        <v>0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5255.4481169999999</v>
      </c>
      <c r="E253" s="6">
        <v>0</v>
      </c>
      <c r="F253" s="6">
        <v>100</v>
      </c>
      <c r="G253" s="6">
        <v>0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13247.6868713</v>
      </c>
      <c r="E254" s="6">
        <v>0</v>
      </c>
      <c r="F254" s="6">
        <v>100</v>
      </c>
      <c r="G254" s="6">
        <v>0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5722.5831017999999</v>
      </c>
      <c r="E255" s="6">
        <v>18.470844700000001</v>
      </c>
      <c r="F255" s="6">
        <v>99.6782673552256</v>
      </c>
      <c r="G255" s="6">
        <v>0.32173264477440799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11977.719601299999</v>
      </c>
      <c r="E256" s="6">
        <v>0</v>
      </c>
      <c r="F256" s="6">
        <v>100</v>
      </c>
      <c r="G256" s="6">
        <v>0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6142.3710167999998</v>
      </c>
      <c r="E257" s="6">
        <v>0</v>
      </c>
      <c r="F257" s="6">
        <v>100</v>
      </c>
      <c r="G257" s="6">
        <v>0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12689.5830668</v>
      </c>
      <c r="E258" s="6">
        <v>0</v>
      </c>
      <c r="F258" s="6">
        <v>100</v>
      </c>
      <c r="G258" s="6">
        <v>0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11155.1615705</v>
      </c>
      <c r="E259" s="6">
        <v>46.177165500000001</v>
      </c>
      <c r="F259" s="6">
        <v>99.587753155329594</v>
      </c>
      <c r="G259" s="6">
        <v>0.41224684467037098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23458.199832499999</v>
      </c>
      <c r="E260" s="6">
        <v>30.679123400000002</v>
      </c>
      <c r="F260" s="6">
        <v>99.869388728778404</v>
      </c>
      <c r="G260" s="6">
        <v>0.130611271221584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6165.7283301999996</v>
      </c>
      <c r="E261" s="6">
        <v>0</v>
      </c>
      <c r="F261" s="6">
        <v>100</v>
      </c>
      <c r="G261" s="6">
        <v>0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30903.524371300002</v>
      </c>
      <c r="E262" s="6">
        <v>0</v>
      </c>
      <c r="F262" s="6">
        <v>100</v>
      </c>
      <c r="G262" s="6">
        <v>0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2812.3857499999999</v>
      </c>
      <c r="E263" s="6">
        <v>0</v>
      </c>
      <c r="F263" s="6">
        <v>100</v>
      </c>
      <c r="G263" s="6">
        <v>0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17998.1824266</v>
      </c>
      <c r="E264" s="6">
        <v>0</v>
      </c>
      <c r="F264" s="6">
        <v>100</v>
      </c>
      <c r="G264" s="6">
        <v>0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23895.511452999999</v>
      </c>
      <c r="E265" s="6">
        <v>0</v>
      </c>
      <c r="F265" s="6">
        <v>100</v>
      </c>
      <c r="G265" s="6">
        <v>0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31524.786016900001</v>
      </c>
      <c r="E266" s="6">
        <v>61.190724299999999</v>
      </c>
      <c r="F266" s="6">
        <v>99.806272496173307</v>
      </c>
      <c r="G266" s="6">
        <v>0.193727503826672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5987.3825937000001</v>
      </c>
      <c r="E267" s="6">
        <v>0</v>
      </c>
      <c r="F267" s="6">
        <v>100</v>
      </c>
      <c r="G267" s="6">
        <v>0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19241.372023200001</v>
      </c>
      <c r="E268" s="6">
        <v>0</v>
      </c>
      <c r="F268" s="6">
        <v>100</v>
      </c>
      <c r="G268" s="6">
        <v>0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4483.7952556</v>
      </c>
      <c r="E269" s="6">
        <v>0</v>
      </c>
      <c r="F269" s="6">
        <v>100</v>
      </c>
      <c r="G269" s="6">
        <v>0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26514.085848300001</v>
      </c>
      <c r="E270" s="6">
        <v>0</v>
      </c>
      <c r="F270" s="6">
        <v>100</v>
      </c>
      <c r="G270" s="6">
        <v>0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10568.926452899999</v>
      </c>
      <c r="E271" s="6">
        <v>112.8604204</v>
      </c>
      <c r="F271" s="6">
        <v>98.943431265398999</v>
      </c>
      <c r="G271" s="6">
        <v>1.05656873460099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20208.825873999998</v>
      </c>
      <c r="E272" s="6">
        <v>0</v>
      </c>
      <c r="F272" s="6">
        <v>100</v>
      </c>
      <c r="G272" s="6">
        <v>0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6172.1964981000001</v>
      </c>
      <c r="E273" s="6">
        <v>0</v>
      </c>
      <c r="F273" s="6">
        <v>100</v>
      </c>
      <c r="G273" s="6">
        <v>0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27723.750958600001</v>
      </c>
      <c r="E274" s="6">
        <v>0</v>
      </c>
      <c r="F274" s="6">
        <v>100</v>
      </c>
      <c r="G274" s="6">
        <v>0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14449.952450500001</v>
      </c>
      <c r="E275" s="6">
        <v>0</v>
      </c>
      <c r="F275" s="6">
        <v>100</v>
      </c>
      <c r="G275" s="6">
        <v>0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33682.2814507</v>
      </c>
      <c r="E276" s="6">
        <v>0</v>
      </c>
      <c r="F276" s="6">
        <v>100</v>
      </c>
      <c r="G276" s="6">
        <v>0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3597.7509888999998</v>
      </c>
      <c r="E277" s="6">
        <v>0</v>
      </c>
      <c r="F277" s="6">
        <v>100</v>
      </c>
      <c r="G277" s="6">
        <v>0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7893.9433773000001</v>
      </c>
      <c r="E278" s="6">
        <v>0</v>
      </c>
      <c r="F278" s="6">
        <v>100</v>
      </c>
      <c r="G278" s="6">
        <v>0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14774.414885</v>
      </c>
      <c r="E279" s="6">
        <v>39.385103700000002</v>
      </c>
      <c r="F279" s="6">
        <v>99.734132337887303</v>
      </c>
      <c r="G279" s="6">
        <v>0.26586766211264501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18202.5081574</v>
      </c>
      <c r="E280" s="6">
        <v>0</v>
      </c>
      <c r="F280" s="6">
        <v>100</v>
      </c>
      <c r="G280" s="6">
        <v>0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6117.9976612</v>
      </c>
      <c r="E281" s="6">
        <v>66.897903499999998</v>
      </c>
      <c r="F281" s="6">
        <v>98.918366481694306</v>
      </c>
      <c r="G281" s="6">
        <v>1.0816335183057399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20208.864099999999</v>
      </c>
      <c r="E282" s="6">
        <v>0</v>
      </c>
      <c r="F282" s="6">
        <v>100</v>
      </c>
      <c r="G282" s="6">
        <v>0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3195.3135778000001</v>
      </c>
      <c r="E283" s="6">
        <v>443.33581830000003</v>
      </c>
      <c r="F283" s="6">
        <v>87.815923711276497</v>
      </c>
      <c r="G283" s="6">
        <v>12.184076288723499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2937.0487459000001</v>
      </c>
      <c r="E284" s="6">
        <v>186.53651170000001</v>
      </c>
      <c r="F284" s="6">
        <v>94.0281280542563</v>
      </c>
      <c r="G284" s="6">
        <v>5.97187194574368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8313.2579860000005</v>
      </c>
      <c r="E285" s="6">
        <v>64.524130799999995</v>
      </c>
      <c r="F285" s="6">
        <v>99.229818466266707</v>
      </c>
      <c r="G285" s="6">
        <v>0.77018153373324805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9875.4494692000007</v>
      </c>
      <c r="E286" s="6">
        <v>74.948200600000007</v>
      </c>
      <c r="F286" s="6">
        <v>99.2467818564933</v>
      </c>
      <c r="G286" s="6">
        <v>0.75321814350668503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12251.656150500001</v>
      </c>
      <c r="E287" s="6">
        <v>0</v>
      </c>
      <c r="F287" s="6">
        <v>100</v>
      </c>
      <c r="G287" s="6">
        <v>0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26444.41906</v>
      </c>
      <c r="E288" s="6">
        <v>0</v>
      </c>
      <c r="F288" s="6">
        <v>100</v>
      </c>
      <c r="G288" s="6">
        <v>0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10982.028167</v>
      </c>
      <c r="E289" s="6">
        <v>67.397871300000006</v>
      </c>
      <c r="F289" s="6">
        <v>99.390032830063902</v>
      </c>
      <c r="G289" s="6">
        <v>0.60996716993609101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15390.3210466</v>
      </c>
      <c r="E290" s="6">
        <v>29.9996826</v>
      </c>
      <c r="F290" s="6">
        <v>99.805453575662696</v>
      </c>
      <c r="G290" s="6">
        <v>0.194546424337287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18705.605227</v>
      </c>
      <c r="E291" s="6">
        <v>67.221321099999997</v>
      </c>
      <c r="F291" s="6">
        <v>99.641922217052596</v>
      </c>
      <c r="G291" s="6">
        <v>0.35807778294741399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24019.917563300001</v>
      </c>
      <c r="E292" s="6">
        <v>0</v>
      </c>
      <c r="F292" s="6">
        <v>100</v>
      </c>
      <c r="G292" s="6">
        <v>0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11360.4705022</v>
      </c>
      <c r="E293" s="6">
        <v>90.013372799999999</v>
      </c>
      <c r="F293" s="6">
        <v>99.213890226975195</v>
      </c>
      <c r="G293" s="6">
        <v>0.78610977302476703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20700.4307768</v>
      </c>
      <c r="E294" s="6">
        <v>0</v>
      </c>
      <c r="F294" s="6">
        <v>100</v>
      </c>
      <c r="G294" s="6">
        <v>0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8822.2383293999992</v>
      </c>
      <c r="E295" s="6">
        <v>42.5390917</v>
      </c>
      <c r="F295" s="6">
        <v>99.520133561405103</v>
      </c>
      <c r="G295" s="6">
        <v>0.479866438594929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6085.5906845</v>
      </c>
      <c r="E296" s="6">
        <v>0</v>
      </c>
      <c r="F296" s="6">
        <v>100</v>
      </c>
      <c r="G296" s="6">
        <v>0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7876.4274389000002</v>
      </c>
      <c r="E297" s="6">
        <v>0</v>
      </c>
      <c r="F297" s="6">
        <v>100</v>
      </c>
      <c r="G297" s="6">
        <v>0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19237.939092100001</v>
      </c>
      <c r="E298" s="6">
        <v>0</v>
      </c>
      <c r="F298" s="6">
        <v>100</v>
      </c>
      <c r="G298" s="6">
        <v>0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10658.4384133</v>
      </c>
      <c r="E299" s="6">
        <v>30.882342900000001</v>
      </c>
      <c r="F299" s="6">
        <v>99.711091624955799</v>
      </c>
      <c r="G299" s="6">
        <v>0.28890837504420203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11686.813638199999</v>
      </c>
      <c r="E300" s="6">
        <v>20.567811299999999</v>
      </c>
      <c r="F300" s="6">
        <v>99.824317577857002</v>
      </c>
      <c r="G300" s="6">
        <v>0.17568242214298399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26224.343058999999</v>
      </c>
      <c r="E301" s="6">
        <v>1280.9340437000001</v>
      </c>
      <c r="F301" s="6">
        <v>95.342951685535795</v>
      </c>
      <c r="G301" s="6">
        <v>4.6570483144642099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26205.281472300001</v>
      </c>
      <c r="E302" s="6">
        <v>533.58593789999998</v>
      </c>
      <c r="F302" s="6">
        <v>98.004455724641304</v>
      </c>
      <c r="G302" s="6">
        <v>1.9955442753587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22524.338459099999</v>
      </c>
      <c r="E303" s="6">
        <v>327.71500570000001</v>
      </c>
      <c r="F303" s="6">
        <v>98.565927538175998</v>
      </c>
      <c r="G303" s="6">
        <v>1.4340724618240299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30009.830450900001</v>
      </c>
      <c r="E304" s="6">
        <v>149.9678931</v>
      </c>
      <c r="F304" s="6">
        <v>99.502755650454006</v>
      </c>
      <c r="G304" s="6">
        <v>0.49724434954597302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16262.9898211</v>
      </c>
      <c r="E305" s="6">
        <v>120.6791679</v>
      </c>
      <c r="F305" s="6">
        <v>99.263417931715907</v>
      </c>
      <c r="G305" s="6">
        <v>0.73658206828411898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13628.8106622</v>
      </c>
      <c r="E306" s="6">
        <v>31.491201700000001</v>
      </c>
      <c r="F306" s="6">
        <v>99.769469210755702</v>
      </c>
      <c r="G306" s="6">
        <v>0.230530789244282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19909.089166000002</v>
      </c>
      <c r="E307" s="6">
        <v>108.2380818</v>
      </c>
      <c r="F307" s="6">
        <v>99.459278052159107</v>
      </c>
      <c r="G307" s="6">
        <v>0.54072194784094296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71332.817680499997</v>
      </c>
      <c r="E308" s="6">
        <v>307.72463859999999</v>
      </c>
      <c r="F308" s="6">
        <v>99.570460205019998</v>
      </c>
      <c r="G308" s="6">
        <v>0.42953979497996903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3134.3321168000002</v>
      </c>
      <c r="E309" s="6">
        <v>0</v>
      </c>
      <c r="F309" s="6">
        <v>100</v>
      </c>
      <c r="G309" s="6">
        <v>0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28541.635610400001</v>
      </c>
      <c r="E310" s="6">
        <v>0</v>
      </c>
      <c r="F310" s="6">
        <v>100</v>
      </c>
      <c r="G310" s="6">
        <v>0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10957.810494200001</v>
      </c>
      <c r="E311" s="6">
        <v>86.458735700000005</v>
      </c>
      <c r="F311" s="6">
        <v>99.217162005921296</v>
      </c>
      <c r="G311" s="6">
        <v>0.78283799407869803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48178.362591899997</v>
      </c>
      <c r="E312" s="6">
        <v>0</v>
      </c>
      <c r="F312" s="6">
        <v>100</v>
      </c>
      <c r="G312" s="6">
        <v>0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10008.635533500001</v>
      </c>
      <c r="E313" s="6">
        <v>0</v>
      </c>
      <c r="F313" s="6">
        <v>100</v>
      </c>
      <c r="G313" s="6">
        <v>0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38211.616939</v>
      </c>
      <c r="E314" s="6">
        <v>0</v>
      </c>
      <c r="F314" s="6">
        <v>100</v>
      </c>
      <c r="G314" s="6">
        <v>0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9712.2155254999998</v>
      </c>
      <c r="E315" s="6">
        <v>0</v>
      </c>
      <c r="F315" s="6">
        <v>100</v>
      </c>
      <c r="G315" s="6">
        <v>0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39751.1128063</v>
      </c>
      <c r="E316" s="6">
        <v>199.27985630000001</v>
      </c>
      <c r="F316" s="6">
        <v>99.501181733098306</v>
      </c>
      <c r="G316" s="6">
        <v>0.49881826690168701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4092.0956759000001</v>
      </c>
      <c r="E317" s="6">
        <v>0</v>
      </c>
      <c r="F317" s="6">
        <v>100</v>
      </c>
      <c r="G317" s="6">
        <v>0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7448.6065577999998</v>
      </c>
      <c r="E318" s="6">
        <v>16.2817209</v>
      </c>
      <c r="F318" s="6">
        <v>99.781889289000404</v>
      </c>
      <c r="G318" s="6">
        <v>0.21811071099962201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5587.6148160000002</v>
      </c>
      <c r="E319" s="6">
        <v>0</v>
      </c>
      <c r="F319" s="6">
        <v>100</v>
      </c>
      <c r="G319" s="6">
        <v>0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16702.119889500002</v>
      </c>
      <c r="E320" s="6">
        <v>0</v>
      </c>
      <c r="F320" s="6">
        <v>100</v>
      </c>
      <c r="G320" s="6">
        <v>0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1843.8463489999999</v>
      </c>
      <c r="E321" s="6">
        <v>0</v>
      </c>
      <c r="F321" s="6">
        <v>100</v>
      </c>
      <c r="G321" s="6">
        <v>0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8244.0468643999993</v>
      </c>
      <c r="E322" s="6">
        <v>0</v>
      </c>
      <c r="F322" s="6">
        <v>100</v>
      </c>
      <c r="G322" s="6">
        <v>0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16712.672823500001</v>
      </c>
      <c r="E323" s="6">
        <v>52.334741399999999</v>
      </c>
      <c r="F323" s="6">
        <v>99.687833475783407</v>
      </c>
      <c r="G323" s="6">
        <v>0.31216652421661001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25903.399433099999</v>
      </c>
      <c r="E324" s="6">
        <v>0</v>
      </c>
      <c r="F324" s="6">
        <v>100</v>
      </c>
      <c r="G324" s="6">
        <v>0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11047.236620400001</v>
      </c>
      <c r="E325" s="6">
        <v>15.563929</v>
      </c>
      <c r="F325" s="6">
        <v>99.859312938613499</v>
      </c>
      <c r="G325" s="6">
        <v>0.140687061386496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8133.2868976999998</v>
      </c>
      <c r="E326" s="6">
        <v>0</v>
      </c>
      <c r="F326" s="6">
        <v>100</v>
      </c>
      <c r="G326" s="6">
        <v>0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7485.4258737999999</v>
      </c>
      <c r="E327" s="6">
        <v>13.6498221</v>
      </c>
      <c r="F327" s="6">
        <v>99.817979939748298</v>
      </c>
      <c r="G327" s="6">
        <v>0.18202006025173001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13868.443565199999</v>
      </c>
      <c r="E328" s="6">
        <v>0</v>
      </c>
      <c r="F328" s="6">
        <v>100</v>
      </c>
      <c r="G328" s="6">
        <v>0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27732.465040800002</v>
      </c>
      <c r="E329" s="6">
        <v>0</v>
      </c>
      <c r="F329" s="6">
        <v>100</v>
      </c>
      <c r="G329" s="6">
        <v>0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17378.424987599999</v>
      </c>
      <c r="E330" s="6">
        <v>40.740714400000002</v>
      </c>
      <c r="F330" s="6">
        <v>99.766115581555496</v>
      </c>
      <c r="G330" s="6">
        <v>0.233884418444463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3149.5025856000002</v>
      </c>
      <c r="E331" s="6">
        <v>0</v>
      </c>
      <c r="F331" s="6">
        <v>100</v>
      </c>
      <c r="G331" s="6">
        <v>0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6133.8915134999997</v>
      </c>
      <c r="E332" s="6">
        <v>0</v>
      </c>
      <c r="F332" s="6">
        <v>100</v>
      </c>
      <c r="G332" s="6">
        <v>0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22740.133471000001</v>
      </c>
      <c r="E333" s="6">
        <v>57.970327500000003</v>
      </c>
      <c r="F333" s="6">
        <v>99.745723030246893</v>
      </c>
      <c r="G333" s="6">
        <v>0.25427696975313402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40155.816184199997</v>
      </c>
      <c r="E334" s="6">
        <v>0</v>
      </c>
      <c r="F334" s="6">
        <v>100</v>
      </c>
      <c r="G334" s="6">
        <v>0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38323.5418747</v>
      </c>
      <c r="E335" s="6">
        <v>104.25023590000001</v>
      </c>
      <c r="F335" s="6">
        <v>99.728711356614099</v>
      </c>
      <c r="G335" s="6">
        <v>0.27128864338589798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40399.2412988</v>
      </c>
      <c r="E336" s="6">
        <v>0</v>
      </c>
      <c r="F336" s="6">
        <v>100</v>
      </c>
      <c r="G336" s="6">
        <v>0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19341.1398119</v>
      </c>
      <c r="E337" s="6">
        <v>44.172741000000002</v>
      </c>
      <c r="F337" s="6">
        <v>99.772132944055201</v>
      </c>
      <c r="G337" s="6">
        <v>0.22786705594484699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26374.007257199999</v>
      </c>
      <c r="E338" s="6">
        <v>0</v>
      </c>
      <c r="F338" s="6">
        <v>100</v>
      </c>
      <c r="G338" s="6">
        <v>0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14021.177928200001</v>
      </c>
      <c r="E339" s="6">
        <v>0</v>
      </c>
      <c r="F339" s="6">
        <v>100</v>
      </c>
      <c r="G339" s="6">
        <v>0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20639.360124899998</v>
      </c>
      <c r="E340" s="6">
        <v>0</v>
      </c>
      <c r="F340" s="6">
        <v>100</v>
      </c>
      <c r="G340" s="6">
        <v>0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2134.6964763999999</v>
      </c>
      <c r="E341" s="6">
        <v>51.601410100000003</v>
      </c>
      <c r="F341" s="6">
        <v>97.639781366545293</v>
      </c>
      <c r="G341" s="6">
        <v>2.3602186334547302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3497.1301616000001</v>
      </c>
      <c r="E342" s="6">
        <v>63.059567100000002</v>
      </c>
      <c r="F342" s="6">
        <v>98.228758243088706</v>
      </c>
      <c r="G342" s="6">
        <v>1.77124175691126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1134.80367</v>
      </c>
      <c r="E343" s="6">
        <v>0</v>
      </c>
      <c r="F343" s="6">
        <v>100</v>
      </c>
      <c r="G343" s="6">
        <v>0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3760.9728553</v>
      </c>
      <c r="E344" s="6">
        <v>0</v>
      </c>
      <c r="F344" s="6">
        <v>100</v>
      </c>
      <c r="G344" s="6">
        <v>0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2631.6253412999999</v>
      </c>
      <c r="E345" s="6">
        <v>0</v>
      </c>
      <c r="F345" s="6">
        <v>100</v>
      </c>
      <c r="G345" s="6">
        <v>0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4971.5698726999999</v>
      </c>
      <c r="E346" s="6">
        <v>0</v>
      </c>
      <c r="F346" s="6">
        <v>100</v>
      </c>
      <c r="G346" s="6">
        <v>0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2772.5508218999998</v>
      </c>
      <c r="E347" s="6">
        <v>15.143289100000001</v>
      </c>
      <c r="F347" s="6">
        <v>99.456780819665795</v>
      </c>
      <c r="G347" s="6">
        <v>0.543219180334237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4810.9064148999996</v>
      </c>
      <c r="E348" s="6">
        <v>9.0330735000000004</v>
      </c>
      <c r="F348" s="6">
        <v>99.812589483296605</v>
      </c>
      <c r="G348" s="6">
        <v>0.187410516703366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6557.1209569000002</v>
      </c>
      <c r="E349" s="6">
        <v>664.00895449999996</v>
      </c>
      <c r="F349" s="6">
        <v>90.804639126465105</v>
      </c>
      <c r="G349" s="6">
        <v>9.1953608735348897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6462.1437974999999</v>
      </c>
      <c r="E350" s="6">
        <v>72.169547199999997</v>
      </c>
      <c r="F350" s="6">
        <v>98.895529745928997</v>
      </c>
      <c r="G350" s="6">
        <v>1.1044702540709499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3411.2231753999999</v>
      </c>
      <c r="E351" s="6">
        <v>0</v>
      </c>
      <c r="F351" s="6">
        <v>100</v>
      </c>
      <c r="G351" s="6">
        <v>0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14598.640023100001</v>
      </c>
      <c r="E352" s="6">
        <v>0</v>
      </c>
      <c r="F352" s="6">
        <v>100</v>
      </c>
      <c r="G352" s="6">
        <v>0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2257.3593673</v>
      </c>
      <c r="E353" s="6">
        <v>0</v>
      </c>
      <c r="F353" s="6">
        <v>100</v>
      </c>
      <c r="G353" s="6">
        <v>0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17445.046263600001</v>
      </c>
      <c r="E354" s="6">
        <v>0</v>
      </c>
      <c r="F354" s="6">
        <v>100</v>
      </c>
      <c r="G354" s="6">
        <v>0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1228.2752608999999</v>
      </c>
      <c r="E355" s="6">
        <v>11.3353184</v>
      </c>
      <c r="F355" s="6">
        <v>99.085574244905104</v>
      </c>
      <c r="G355" s="6">
        <v>0.914425755094877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14256.222176200001</v>
      </c>
      <c r="E356" s="6">
        <v>82.092034600000005</v>
      </c>
      <c r="F356" s="6">
        <v>99.427463832964605</v>
      </c>
      <c r="G356" s="6">
        <v>0.57253616703535604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6838.3477288000004</v>
      </c>
      <c r="E357" s="6">
        <v>0</v>
      </c>
      <c r="F357" s="6">
        <v>100</v>
      </c>
      <c r="G357" s="6">
        <v>0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8579.4733606999998</v>
      </c>
      <c r="E358" s="6">
        <v>0</v>
      </c>
      <c r="F358" s="6">
        <v>100</v>
      </c>
      <c r="G358" s="6">
        <v>0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854.89389949999997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12627.3759304</v>
      </c>
      <c r="E360" s="6">
        <v>0</v>
      </c>
      <c r="F360" s="6">
        <v>100</v>
      </c>
      <c r="G360" s="6">
        <v>0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175.36428889999999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10689.278654399999</v>
      </c>
      <c r="E362" s="6">
        <v>0</v>
      </c>
      <c r="F362" s="6">
        <v>100</v>
      </c>
      <c r="G362" s="6">
        <v>0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566.95851570000002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18516.405249300002</v>
      </c>
      <c r="E364" s="6">
        <v>14.789456599999999</v>
      </c>
      <c r="F364" s="6">
        <v>99.920191564361005</v>
      </c>
      <c r="G364" s="6">
        <v>7.9808435639021694E-2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499.13830430000002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19460.828038200001</v>
      </c>
      <c r="E366" s="6">
        <v>0</v>
      </c>
      <c r="F366" s="6">
        <v>100</v>
      </c>
      <c r="G366" s="6">
        <v>0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719.92098950000002</v>
      </c>
      <c r="E367" s="6">
        <v>0</v>
      </c>
      <c r="F367" s="6">
        <v>100</v>
      </c>
      <c r="G367" s="6">
        <v>0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16673.817561299998</v>
      </c>
      <c r="E368" s="6">
        <v>0</v>
      </c>
      <c r="F368" s="6">
        <v>100</v>
      </c>
      <c r="G368" s="6">
        <v>0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972.13799349999999</v>
      </c>
      <c r="E369" s="6">
        <v>0</v>
      </c>
      <c r="F369" s="6">
        <v>100</v>
      </c>
      <c r="G369" s="6">
        <v>0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3646.3068094999999</v>
      </c>
      <c r="E370" s="6">
        <v>3.3960778999999999</v>
      </c>
      <c r="F370" s="6">
        <v>99.906949195461294</v>
      </c>
      <c r="G370" s="6">
        <v>9.3050804538758497E-2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11607.559093399999</v>
      </c>
      <c r="E371" s="6">
        <v>0</v>
      </c>
      <c r="F371" s="6">
        <v>100</v>
      </c>
      <c r="G371" s="6">
        <v>0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61804.680262100002</v>
      </c>
      <c r="E372" s="6">
        <v>0</v>
      </c>
      <c r="F372" s="6">
        <v>100</v>
      </c>
      <c r="G372" s="6">
        <v>0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253.40993599999999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42731.430912600001</v>
      </c>
      <c r="E374" s="6">
        <v>52.575482100000002</v>
      </c>
      <c r="F374" s="6">
        <v>99.877114168283001</v>
      </c>
      <c r="G374" s="6">
        <v>0.122885831717043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1241.5050028000001</v>
      </c>
      <c r="E375" s="6">
        <v>0</v>
      </c>
      <c r="F375" s="6">
        <v>100</v>
      </c>
      <c r="G375" s="6">
        <v>0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12618.3541283</v>
      </c>
      <c r="E376" s="6">
        <v>23.4913074</v>
      </c>
      <c r="F376" s="6">
        <v>99.814178178973293</v>
      </c>
      <c r="G376" s="6">
        <v>0.18582182102671199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1652.7892569999999</v>
      </c>
      <c r="E377" s="6">
        <v>0</v>
      </c>
      <c r="F377" s="6">
        <v>100</v>
      </c>
      <c r="G377" s="6">
        <v>0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19303.246332800001</v>
      </c>
      <c r="E378" s="6">
        <v>0</v>
      </c>
      <c r="F378" s="6">
        <v>100</v>
      </c>
      <c r="G378" s="6">
        <v>0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3555.3799113999999</v>
      </c>
      <c r="E379" s="6">
        <v>0</v>
      </c>
      <c r="F379" s="6">
        <v>100</v>
      </c>
      <c r="G379" s="6">
        <v>0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23206.347758700002</v>
      </c>
      <c r="E380" s="6">
        <v>0</v>
      </c>
      <c r="F380" s="6">
        <v>100</v>
      </c>
      <c r="G380" s="6">
        <v>0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396.51531349999999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17287.3828679</v>
      </c>
      <c r="E382" s="6">
        <v>34.978103099999998</v>
      </c>
      <c r="F382" s="6">
        <v>99.798075428871599</v>
      </c>
      <c r="G382" s="6">
        <v>0.20192457112837101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1163.1565828</v>
      </c>
      <c r="E383" s="6">
        <v>0</v>
      </c>
      <c r="F383" s="6">
        <v>100</v>
      </c>
      <c r="G383" s="6">
        <v>0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5666.5048559999996</v>
      </c>
      <c r="E384" s="6">
        <v>0</v>
      </c>
      <c r="F384" s="6">
        <v>100</v>
      </c>
      <c r="G384" s="6">
        <v>0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3788.572435</v>
      </c>
      <c r="E385" s="6">
        <v>0</v>
      </c>
      <c r="F385" s="6">
        <v>100</v>
      </c>
      <c r="G385" s="6">
        <v>0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24669.666936199999</v>
      </c>
      <c r="E386" s="6">
        <v>0</v>
      </c>
      <c r="F386" s="6">
        <v>100</v>
      </c>
      <c r="G386" s="6">
        <v>0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14408.5261302</v>
      </c>
      <c r="E387" s="6">
        <v>923.54232409999997</v>
      </c>
      <c r="F387" s="6">
        <v>93.976400986906697</v>
      </c>
      <c r="G387" s="6">
        <v>6.0235990130932704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9727.5880133999999</v>
      </c>
      <c r="E388" s="6">
        <v>89.125957299999996</v>
      </c>
      <c r="F388" s="6">
        <v>99.092099886316205</v>
      </c>
      <c r="G388" s="6">
        <v>0.90790011368381296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6690.0599030000003</v>
      </c>
      <c r="E389" s="6">
        <v>219.04378689999999</v>
      </c>
      <c r="F389" s="6">
        <v>96.829635264843304</v>
      </c>
      <c r="G389" s="6">
        <v>3.1703647351567001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11996.331264799999</v>
      </c>
      <c r="E390" s="6">
        <v>0</v>
      </c>
      <c r="F390" s="6">
        <v>100</v>
      </c>
      <c r="G390" s="6">
        <v>0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643.69492639999999</v>
      </c>
      <c r="E391" s="6">
        <v>0</v>
      </c>
      <c r="F391" s="6">
        <v>100</v>
      </c>
      <c r="G391" s="6">
        <v>0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6172.0207387</v>
      </c>
      <c r="E392" s="6">
        <v>0</v>
      </c>
      <c r="F392" s="6">
        <v>100</v>
      </c>
      <c r="G392" s="6">
        <v>0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1741.334517</v>
      </c>
      <c r="E393" s="6">
        <v>10.4845902</v>
      </c>
      <c r="F393" s="6">
        <v>99.401502691864195</v>
      </c>
      <c r="G393" s="6">
        <v>0.59849730813576596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10662.7186368</v>
      </c>
      <c r="E394" s="6">
        <v>55.2046116</v>
      </c>
      <c r="F394" s="6">
        <v>99.484931825685194</v>
      </c>
      <c r="G394" s="6">
        <v>0.51506817431484297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7726.3134479</v>
      </c>
      <c r="E395" s="6">
        <v>1007.9640975999999</v>
      </c>
      <c r="F395" s="6">
        <v>88.459674056049295</v>
      </c>
      <c r="G395" s="6">
        <v>11.5403259439507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10070.4224786</v>
      </c>
      <c r="E396" s="6">
        <v>54.972749999999998</v>
      </c>
      <c r="F396" s="6">
        <v>99.457080452082295</v>
      </c>
      <c r="G396" s="6">
        <v>0.54291954791774499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2007.0137626999999</v>
      </c>
      <c r="E397" s="6">
        <v>0</v>
      </c>
      <c r="F397" s="6">
        <v>100</v>
      </c>
      <c r="G397" s="6">
        <v>0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35572.155003200001</v>
      </c>
      <c r="E398" s="6">
        <v>106.0655878</v>
      </c>
      <c r="F398" s="6">
        <v>99.702716149956302</v>
      </c>
      <c r="G398" s="6">
        <v>0.29728385004367502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539.88342539999996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33643.031731299998</v>
      </c>
      <c r="E400" s="6">
        <v>37.246843599999998</v>
      </c>
      <c r="F400" s="6">
        <v>99.889410523974206</v>
      </c>
      <c r="G400" s="6">
        <v>0.11058947602576499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555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467</v>
      </c>
      <c r="F410" s="5" t="s">
        <v>431</v>
      </c>
      <c r="G410" s="5" t="s">
        <v>468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71.244171100000003</v>
      </c>
      <c r="E411" s="6">
        <v>7.4202104999999996</v>
      </c>
      <c r="F411" s="6">
        <v>90.567255028163899</v>
      </c>
      <c r="G411" s="6">
        <v>9.4327449718361507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75.7425712</v>
      </c>
      <c r="E412" s="6">
        <v>3.8770004999999998</v>
      </c>
      <c r="F412" s="6">
        <v>95.130593625135006</v>
      </c>
      <c r="G412" s="6">
        <v>4.8694063748649903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91.718594999999993</v>
      </c>
      <c r="E413" s="6">
        <v>11.889447499999999</v>
      </c>
      <c r="F413" s="6">
        <v>88.524590163934405</v>
      </c>
      <c r="G413" s="6">
        <v>11.4754098360656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254.773875</v>
      </c>
      <c r="E414" s="6">
        <v>11.889447499999999</v>
      </c>
      <c r="F414" s="6">
        <v>95.541401273885398</v>
      </c>
      <c r="G414" s="6">
        <v>4.4585987261146496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78.800012300000006</v>
      </c>
      <c r="E415" s="6">
        <v>27.122400800000001</v>
      </c>
      <c r="F415" s="6">
        <v>74.394087137729699</v>
      </c>
      <c r="G415" s="6">
        <v>25.605912862270301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210.78756680000001</v>
      </c>
      <c r="E416" s="6">
        <v>19.048602599999999</v>
      </c>
      <c r="F416" s="6">
        <v>91.7120953374191</v>
      </c>
      <c r="G416" s="6">
        <v>8.2879046625809298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9.5121953999999995</v>
      </c>
      <c r="E417" s="6">
        <v>3.1707318</v>
      </c>
      <c r="F417" s="6">
        <v>75</v>
      </c>
      <c r="G417" s="6">
        <v>25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4.7560976999999998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1477.8471422</v>
      </c>
      <c r="E419" s="6">
        <v>73.789701899999997</v>
      </c>
      <c r="F419" s="6">
        <v>95.244396123965402</v>
      </c>
      <c r="G419" s="6">
        <v>4.7556038760345603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1362.2954784999999</v>
      </c>
      <c r="E420" s="6">
        <v>14.878026200000001</v>
      </c>
      <c r="F420" s="6">
        <v>98.919669442577501</v>
      </c>
      <c r="G420" s="6">
        <v>1.08033055742246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319.15805740000002</v>
      </c>
      <c r="E421" s="6">
        <v>12.514448700000001</v>
      </c>
      <c r="F421" s="6">
        <v>96.226865817986507</v>
      </c>
      <c r="G421" s="6">
        <v>3.7731341820135298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887.36189549999995</v>
      </c>
      <c r="E422" s="6">
        <v>28.725818100000001</v>
      </c>
      <c r="F422" s="6">
        <v>96.864293923655595</v>
      </c>
      <c r="G422" s="6">
        <v>3.13570607634444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1606.5287695</v>
      </c>
      <c r="E423" s="6">
        <v>210.83013769999999</v>
      </c>
      <c r="F423" s="6">
        <v>88.399091843403397</v>
      </c>
      <c r="G423" s="6">
        <v>11.600908156596599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1131.9632945999999</v>
      </c>
      <c r="E424" s="6">
        <v>82.054860500000004</v>
      </c>
      <c r="F424" s="6">
        <v>93.241051613989995</v>
      </c>
      <c r="G424" s="6">
        <v>6.7589483860100099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436.72104080000003</v>
      </c>
      <c r="E425" s="6">
        <v>149.7844892</v>
      </c>
      <c r="F425" s="6">
        <v>74.461538461538495</v>
      </c>
      <c r="G425" s="6">
        <v>25.538461538461501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438.52567320000003</v>
      </c>
      <c r="E426" s="6">
        <v>110.08257639999999</v>
      </c>
      <c r="F426" s="6">
        <v>79.934210526315795</v>
      </c>
      <c r="G426" s="6">
        <v>20.065789473684202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556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467</v>
      </c>
      <c r="F436" s="5" t="s">
        <v>431</v>
      </c>
      <c r="G436" s="5" t="s">
        <v>468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4091.5299836999998</v>
      </c>
      <c r="E437" s="6">
        <v>496.52156810000002</v>
      </c>
      <c r="F437" s="6">
        <v>89.177942695408404</v>
      </c>
      <c r="G437" s="6">
        <v>10.822057304591601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4366.2064524999996</v>
      </c>
      <c r="E438" s="6">
        <v>270.55633180000001</v>
      </c>
      <c r="F438" s="6">
        <v>94.164973616590899</v>
      </c>
      <c r="G438" s="6">
        <v>5.8350263834091098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2716.2370500000002</v>
      </c>
      <c r="E439" s="6">
        <v>151.91651279999999</v>
      </c>
      <c r="F439" s="6">
        <v>94.703334062361293</v>
      </c>
      <c r="G439" s="6">
        <v>5.2966659376387604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5052.1493066000003</v>
      </c>
      <c r="E440" s="6">
        <v>140.97239210000001</v>
      </c>
      <c r="F440" s="6">
        <v>97.285401724067199</v>
      </c>
      <c r="G440" s="6">
        <v>2.71459827593275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994.15760660000001</v>
      </c>
      <c r="E441" s="6">
        <v>18.612164700000001</v>
      </c>
      <c r="F441" s="6">
        <v>98.162251162363503</v>
      </c>
      <c r="G441" s="6">
        <v>1.8377488376365401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2711.7824657000001</v>
      </c>
      <c r="E442" s="6">
        <v>50.420110100000002</v>
      </c>
      <c r="F442" s="6">
        <v>98.174641116414307</v>
      </c>
      <c r="G442" s="6">
        <v>1.8253588835857599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166.35651899999999</v>
      </c>
      <c r="E443" s="6">
        <v>19.238509000000001</v>
      </c>
      <c r="F443" s="6">
        <v>89.634146341463406</v>
      </c>
      <c r="G443" s="6">
        <v>10.365853658536601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420.98384399999998</v>
      </c>
      <c r="E444" s="6">
        <v>18.106832000000001</v>
      </c>
      <c r="F444" s="6">
        <v>95.876288659793801</v>
      </c>
      <c r="G444" s="6">
        <v>4.1237113402061896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2442.7966618</v>
      </c>
      <c r="E445" s="6">
        <v>133.84989340000001</v>
      </c>
      <c r="F445" s="6">
        <v>94.805267601414997</v>
      </c>
      <c r="G445" s="6">
        <v>5.1947323985850504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4275.847847</v>
      </c>
      <c r="E446" s="6">
        <v>57.038485199999997</v>
      </c>
      <c r="F446" s="6">
        <v>98.683591471668294</v>
      </c>
      <c r="G446" s="6">
        <v>1.31640852833171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305.87131360000001</v>
      </c>
      <c r="E447" s="6">
        <v>55.40193</v>
      </c>
      <c r="F447" s="6">
        <v>84.664812304411697</v>
      </c>
      <c r="G447" s="6">
        <v>15.335187695588299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314.15044380000001</v>
      </c>
      <c r="E448" s="6">
        <v>22.051713100000001</v>
      </c>
      <c r="F448" s="6">
        <v>93.440936458191999</v>
      </c>
      <c r="G448" s="6">
        <v>6.5590635418079897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734.86592380000002</v>
      </c>
      <c r="E449" s="6">
        <v>54.624330200000003</v>
      </c>
      <c r="F449" s="6">
        <v>93.081063392075805</v>
      </c>
      <c r="G449" s="6">
        <v>6.9189366079242296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876.07654830000001</v>
      </c>
      <c r="E450" s="6">
        <v>5.5536865999999998</v>
      </c>
      <c r="F450" s="6">
        <v>99.370066227296505</v>
      </c>
      <c r="G450" s="6">
        <v>0.62993377270346596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1662.3991587</v>
      </c>
      <c r="E451" s="6">
        <v>3.6165465999999999</v>
      </c>
      <c r="F451" s="6">
        <v>99.7829224185285</v>
      </c>
      <c r="G451" s="6">
        <v>0.217077581471464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1306.2224759999999</v>
      </c>
      <c r="E452" s="6">
        <v>1.9535940000000001</v>
      </c>
      <c r="F452" s="6">
        <v>99.850662762849595</v>
      </c>
      <c r="G452" s="6">
        <v>0.149337237150348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557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558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559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467</v>
      </c>
      <c r="F16" s="5" t="s">
        <v>431</v>
      </c>
      <c r="G16" s="5" t="s">
        <v>468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743872.27301090001</v>
      </c>
      <c r="E17" s="6">
        <v>4129.8784581</v>
      </c>
      <c r="F17" s="6">
        <v>99.447878799547695</v>
      </c>
      <c r="G17" s="6">
        <v>0.55212120045234303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2056535.4708368001</v>
      </c>
      <c r="E18" s="6">
        <v>5811.8904302000001</v>
      </c>
      <c r="F18" s="6">
        <v>99.7181905173031</v>
      </c>
      <c r="G18" s="6">
        <v>0.28180948269691503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4567.9088634</v>
      </c>
      <c r="E19" s="6">
        <v>20.142688400000001</v>
      </c>
      <c r="F19" s="6">
        <v>99.560975107350302</v>
      </c>
      <c r="G19" s="6">
        <v>0.43902489264963801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4633.3007596999996</v>
      </c>
      <c r="E20" s="6">
        <v>3.4620245999999999</v>
      </c>
      <c r="F20" s="6">
        <v>99.925335309114303</v>
      </c>
      <c r="G20" s="6">
        <v>7.4664690885683394E-2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739304.36414750002</v>
      </c>
      <c r="E21" s="6">
        <v>4109.7357696999998</v>
      </c>
      <c r="F21" s="6">
        <v>99.447180814816704</v>
      </c>
      <c r="G21" s="6">
        <v>0.55281918518329598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2051902.1700770999</v>
      </c>
      <c r="E22" s="6">
        <v>5808.4284055999997</v>
      </c>
      <c r="F22" s="6">
        <v>99.717723745512004</v>
      </c>
      <c r="G22" s="6">
        <v>0.28227625448802102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560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467</v>
      </c>
      <c r="F32" s="5" t="s">
        <v>431</v>
      </c>
      <c r="G32" s="5" t="s">
        <v>468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743872.27301090001</v>
      </c>
      <c r="E33" s="6">
        <v>4129.8784581</v>
      </c>
      <c r="F33" s="6">
        <v>99.447878799547695</v>
      </c>
      <c r="G33" s="6">
        <v>0.55212120045234303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2056535.4708368001</v>
      </c>
      <c r="E34" s="6">
        <v>5811.8904302000001</v>
      </c>
      <c r="F34" s="6">
        <v>99.7181905173031</v>
      </c>
      <c r="G34" s="6">
        <v>0.28180948269691503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13099.271903299999</v>
      </c>
      <c r="E35" s="6">
        <v>189.5245611</v>
      </c>
      <c r="F35" s="6">
        <v>98.573801911950994</v>
      </c>
      <c r="G35" s="6">
        <v>1.4261980880490299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39607.764979599997</v>
      </c>
      <c r="E36" s="6">
        <v>280.18388770000001</v>
      </c>
      <c r="F36" s="6">
        <v>99.297572586065698</v>
      </c>
      <c r="G36" s="6">
        <v>0.70242741393427199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2843.2884177000001</v>
      </c>
      <c r="E37" s="6">
        <v>0</v>
      </c>
      <c r="F37" s="6">
        <v>100</v>
      </c>
      <c r="G37" s="6">
        <v>0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9230.2654094999998</v>
      </c>
      <c r="E38" s="6">
        <v>0</v>
      </c>
      <c r="F38" s="6">
        <v>100</v>
      </c>
      <c r="G38" s="6">
        <v>0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4659.9707629000004</v>
      </c>
      <c r="E39" s="6">
        <v>0</v>
      </c>
      <c r="F39" s="6">
        <v>100</v>
      </c>
      <c r="G39" s="6">
        <v>0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35672.522061600001</v>
      </c>
      <c r="E40" s="6">
        <v>0</v>
      </c>
      <c r="F40" s="6">
        <v>100</v>
      </c>
      <c r="G40" s="6">
        <v>0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4541.4170360999997</v>
      </c>
      <c r="E41" s="6">
        <v>0</v>
      </c>
      <c r="F41" s="6">
        <v>100</v>
      </c>
      <c r="G41" s="6">
        <v>0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8702.6611838000008</v>
      </c>
      <c r="E42" s="6">
        <v>0</v>
      </c>
      <c r="F42" s="6">
        <v>100</v>
      </c>
      <c r="G42" s="6">
        <v>0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16314.6356595</v>
      </c>
      <c r="E43" s="6">
        <v>264.33833249999998</v>
      </c>
      <c r="F43" s="6">
        <v>98.405580872329296</v>
      </c>
      <c r="G43" s="6">
        <v>1.59441912767071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33683.5948976</v>
      </c>
      <c r="E44" s="6">
        <v>336.93083660000002</v>
      </c>
      <c r="F44" s="6">
        <v>99.009624838744699</v>
      </c>
      <c r="G44" s="6">
        <v>0.99037516125534697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98526.524499199993</v>
      </c>
      <c r="E45" s="6">
        <v>0</v>
      </c>
      <c r="F45" s="6">
        <v>100</v>
      </c>
      <c r="G45" s="6">
        <v>0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160426.65183720001</v>
      </c>
      <c r="E46" s="6">
        <v>0</v>
      </c>
      <c r="F46" s="6">
        <v>100</v>
      </c>
      <c r="G46" s="6">
        <v>0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3675.1285318999999</v>
      </c>
      <c r="E47" s="6">
        <v>0</v>
      </c>
      <c r="F47" s="6">
        <v>100</v>
      </c>
      <c r="G47" s="6">
        <v>0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6070.0703672</v>
      </c>
      <c r="E48" s="6">
        <v>18.969699200000001</v>
      </c>
      <c r="F48" s="6">
        <v>99.688461580263294</v>
      </c>
      <c r="G48" s="6">
        <v>0.31153841973674801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561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467</v>
      </c>
      <c r="F58" s="5" t="s">
        <v>431</v>
      </c>
      <c r="G58" s="5" t="s">
        <v>468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739304.36414750002</v>
      </c>
      <c r="E59" s="6">
        <v>4109.7357696999998</v>
      </c>
      <c r="F59" s="6">
        <v>99.447180814816704</v>
      </c>
      <c r="G59" s="6">
        <v>0.55281918518329598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2051902.1700770999</v>
      </c>
      <c r="E60" s="6">
        <v>5808.4284055999997</v>
      </c>
      <c r="F60" s="6">
        <v>99.717723745512004</v>
      </c>
      <c r="G60" s="6">
        <v>0.28227625448802102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1178.6959601999999</v>
      </c>
      <c r="E61" s="6">
        <v>0</v>
      </c>
      <c r="F61" s="6">
        <v>100</v>
      </c>
      <c r="G61" s="6">
        <v>0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2436.7083450999999</v>
      </c>
      <c r="E62" s="6">
        <v>0</v>
      </c>
      <c r="F62" s="6">
        <v>100</v>
      </c>
      <c r="G62" s="6">
        <v>0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3375.5642025000002</v>
      </c>
      <c r="E63" s="6">
        <v>0</v>
      </c>
      <c r="F63" s="6">
        <v>100</v>
      </c>
      <c r="G63" s="6">
        <v>0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20470.2633068</v>
      </c>
      <c r="E64" s="6">
        <v>0</v>
      </c>
      <c r="F64" s="6">
        <v>100</v>
      </c>
      <c r="G64" s="6">
        <v>0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10277.431159100001</v>
      </c>
      <c r="E65" s="6">
        <v>143.21174250000001</v>
      </c>
      <c r="F65" s="6">
        <v>98.625691870911197</v>
      </c>
      <c r="G65" s="6">
        <v>1.37430812908876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34429.773064499997</v>
      </c>
      <c r="E66" s="6">
        <v>265.05410410000002</v>
      </c>
      <c r="F66" s="6">
        <v>99.236041434038697</v>
      </c>
      <c r="G66" s="6">
        <v>0.76395856596133405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1830.5186464000001</v>
      </c>
      <c r="E67" s="6">
        <v>0</v>
      </c>
      <c r="F67" s="6">
        <v>100</v>
      </c>
      <c r="G67" s="6">
        <v>0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6468.0628336999998</v>
      </c>
      <c r="E68" s="6">
        <v>0</v>
      </c>
      <c r="F68" s="6">
        <v>100</v>
      </c>
      <c r="G68" s="6">
        <v>0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1731.1914767999999</v>
      </c>
      <c r="E69" s="6">
        <v>0</v>
      </c>
      <c r="F69" s="6">
        <v>100</v>
      </c>
      <c r="G69" s="6">
        <v>0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5762.5221393000002</v>
      </c>
      <c r="E70" s="6">
        <v>0</v>
      </c>
      <c r="F70" s="6">
        <v>100</v>
      </c>
      <c r="G70" s="6">
        <v>0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18207.383923000001</v>
      </c>
      <c r="E71" s="6">
        <v>0</v>
      </c>
      <c r="F71" s="6">
        <v>100</v>
      </c>
      <c r="G71" s="6">
        <v>0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30774.129501799998</v>
      </c>
      <c r="E72" s="6">
        <v>127.24554089999999</v>
      </c>
      <c r="F72" s="6">
        <v>99.588220457102096</v>
      </c>
      <c r="G72" s="6">
        <v>0.41177954289791402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4474.3757348999998</v>
      </c>
      <c r="E73" s="6">
        <v>0</v>
      </c>
      <c r="F73" s="6">
        <v>100</v>
      </c>
      <c r="G73" s="6">
        <v>0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35233.431385600001</v>
      </c>
      <c r="E74" s="6">
        <v>0</v>
      </c>
      <c r="F74" s="6">
        <v>100</v>
      </c>
      <c r="G74" s="6">
        <v>0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17718.252992000002</v>
      </c>
      <c r="E75" s="6">
        <v>94.357167099999998</v>
      </c>
      <c r="F75" s="6">
        <v>99.470278829114804</v>
      </c>
      <c r="G75" s="6">
        <v>0.52972117088519699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38607.142153300003</v>
      </c>
      <c r="E76" s="6">
        <v>0</v>
      </c>
      <c r="F76" s="6">
        <v>100</v>
      </c>
      <c r="G76" s="6">
        <v>0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1231.6105992</v>
      </c>
      <c r="E77" s="6">
        <v>0</v>
      </c>
      <c r="F77" s="6">
        <v>100</v>
      </c>
      <c r="G77" s="6">
        <v>0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3517.3316436</v>
      </c>
      <c r="E78" s="6">
        <v>0</v>
      </c>
      <c r="F78" s="6">
        <v>100</v>
      </c>
      <c r="G78" s="6">
        <v>0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1964.7704808999999</v>
      </c>
      <c r="E79" s="6">
        <v>0</v>
      </c>
      <c r="F79" s="6">
        <v>100</v>
      </c>
      <c r="G79" s="6">
        <v>0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4369.7748516000001</v>
      </c>
      <c r="E80" s="6">
        <v>0</v>
      </c>
      <c r="F80" s="6">
        <v>100</v>
      </c>
      <c r="G80" s="6">
        <v>0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10491.5958918</v>
      </c>
      <c r="E81" s="6">
        <v>207.3454849</v>
      </c>
      <c r="F81" s="6">
        <v>98.061999990470497</v>
      </c>
      <c r="G81" s="6">
        <v>1.93800000952948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33072.339263100002</v>
      </c>
      <c r="E82" s="6">
        <v>245.08959200000001</v>
      </c>
      <c r="F82" s="6">
        <v>99.264380234543594</v>
      </c>
      <c r="G82" s="6">
        <v>0.73561976545643104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15953.362415899999</v>
      </c>
      <c r="E83" s="6">
        <v>264.33833249999998</v>
      </c>
      <c r="F83" s="6">
        <v>98.370062830724805</v>
      </c>
      <c r="G83" s="6">
        <v>1.62993716927524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33352.671192299997</v>
      </c>
      <c r="E84" s="6">
        <v>331.65238499999998</v>
      </c>
      <c r="F84" s="6">
        <v>99.015410286512306</v>
      </c>
      <c r="G84" s="6">
        <v>0.98458971348767699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2463.0598117</v>
      </c>
      <c r="E85" s="6">
        <v>21.561648099999999</v>
      </c>
      <c r="F85" s="6">
        <v>99.132195851607307</v>
      </c>
      <c r="G85" s="6">
        <v>0.86780414839271303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6795.7569695000002</v>
      </c>
      <c r="E86" s="6">
        <v>46.471012199999997</v>
      </c>
      <c r="F86" s="6">
        <v>99.3208204648502</v>
      </c>
      <c r="G86" s="6">
        <v>0.679179535149806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97737.034245200004</v>
      </c>
      <c r="E87" s="6">
        <v>0</v>
      </c>
      <c r="F87" s="6">
        <v>100</v>
      </c>
      <c r="G87" s="6">
        <v>0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159545.0216023</v>
      </c>
      <c r="E88" s="6">
        <v>0</v>
      </c>
      <c r="F88" s="6">
        <v>100</v>
      </c>
      <c r="G88" s="6">
        <v>0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2009.1128266000001</v>
      </c>
      <c r="E89" s="6">
        <v>0</v>
      </c>
      <c r="F89" s="6">
        <v>100</v>
      </c>
      <c r="G89" s="6">
        <v>0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4761.8942972000004</v>
      </c>
      <c r="E90" s="6">
        <v>18.969699200000001</v>
      </c>
      <c r="F90" s="6">
        <v>99.6032160878393</v>
      </c>
      <c r="G90" s="6">
        <v>0.396783912160735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1048.8533474999999</v>
      </c>
      <c r="E91" s="6">
        <v>0</v>
      </c>
      <c r="F91" s="6">
        <v>100</v>
      </c>
      <c r="G91" s="6">
        <v>0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2058.5974199000002</v>
      </c>
      <c r="E92" s="6">
        <v>0</v>
      </c>
      <c r="F92" s="6">
        <v>100</v>
      </c>
      <c r="G92" s="6">
        <v>0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694.58532300000002</v>
      </c>
      <c r="E93" s="6">
        <v>0</v>
      </c>
      <c r="F93" s="6">
        <v>100</v>
      </c>
      <c r="G93" s="6">
        <v>0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2182.6672592999998</v>
      </c>
      <c r="E94" s="6">
        <v>5.5161433999999998</v>
      </c>
      <c r="F94" s="6">
        <v>99.7479121999923</v>
      </c>
      <c r="G94" s="6">
        <v>0.25208780000769698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311.09460319999999</v>
      </c>
      <c r="E95" s="6">
        <v>0</v>
      </c>
      <c r="F95" s="6">
        <v>100</v>
      </c>
      <c r="G95" s="6">
        <v>0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3526.8848048</v>
      </c>
      <c r="E96" s="6">
        <v>0</v>
      </c>
      <c r="F96" s="6">
        <v>100</v>
      </c>
      <c r="G96" s="6">
        <v>0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1078.3722293999999</v>
      </c>
      <c r="E97" s="6">
        <v>23.769137000000001</v>
      </c>
      <c r="F97" s="6">
        <v>97.843367672729798</v>
      </c>
      <c r="G97" s="6">
        <v>2.1566323272702101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5882.3890668000004</v>
      </c>
      <c r="E98" s="6">
        <v>9.6327096999999995</v>
      </c>
      <c r="F98" s="6">
        <v>99.836512659569294</v>
      </c>
      <c r="G98" s="6">
        <v>0.16348734043074201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273.2707595</v>
      </c>
      <c r="E99" s="6">
        <v>1.9698393000000001</v>
      </c>
      <c r="F99" s="6">
        <v>99.284320950983201</v>
      </c>
      <c r="G99" s="6">
        <v>0.71567904901680501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299.62386679999997</v>
      </c>
      <c r="E100" s="6">
        <v>0</v>
      </c>
      <c r="F100" s="6">
        <v>100</v>
      </c>
      <c r="G100" s="6">
        <v>0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14322.0481683</v>
      </c>
      <c r="E101" s="6">
        <v>0</v>
      </c>
      <c r="F101" s="6">
        <v>100</v>
      </c>
      <c r="G101" s="6">
        <v>0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28359.4952257</v>
      </c>
      <c r="E102" s="6">
        <v>0</v>
      </c>
      <c r="F102" s="6">
        <v>100</v>
      </c>
      <c r="G102" s="6">
        <v>0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562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467</v>
      </c>
      <c r="F112" s="5" t="s">
        <v>431</v>
      </c>
      <c r="G112" s="5" t="s">
        <v>468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24268.677030899998</v>
      </c>
      <c r="E113" s="6">
        <v>112.0333073</v>
      </c>
      <c r="F113" s="6">
        <v>99.540483826164603</v>
      </c>
      <c r="G113" s="6">
        <v>0.45951617383544702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205519.13323370001</v>
      </c>
      <c r="E114" s="6">
        <v>188.94826860000001</v>
      </c>
      <c r="F114" s="6">
        <v>99.908147376991707</v>
      </c>
      <c r="G114" s="6">
        <v>9.1852623008341697E-2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4795.2697675999998</v>
      </c>
      <c r="E115" s="6">
        <v>41.5333495</v>
      </c>
      <c r="F115" s="6">
        <v>99.141305765513493</v>
      </c>
      <c r="G115" s="6">
        <v>0.85869423448647897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73138.650614400001</v>
      </c>
      <c r="E116" s="6">
        <v>46.701602700000002</v>
      </c>
      <c r="F116" s="6">
        <v>99.936187226972095</v>
      </c>
      <c r="G116" s="6">
        <v>6.3812773027944802E-2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12900.166902200001</v>
      </c>
      <c r="E117" s="6">
        <v>101.2023105</v>
      </c>
      <c r="F117" s="6">
        <v>99.2216026724236</v>
      </c>
      <c r="G117" s="6">
        <v>0.778397327576418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26038.057118699999</v>
      </c>
      <c r="E118" s="6">
        <v>24.9279875</v>
      </c>
      <c r="F118" s="6">
        <v>99.904354825825095</v>
      </c>
      <c r="G118" s="6">
        <v>9.5645174174887604E-2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53645.086626299999</v>
      </c>
      <c r="E119" s="6">
        <v>327.47833709999998</v>
      </c>
      <c r="F119" s="6">
        <v>99.393250372069502</v>
      </c>
      <c r="G119" s="6">
        <v>0.60674962793054299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81499.550700699998</v>
      </c>
      <c r="E120" s="6">
        <v>198.97929569999999</v>
      </c>
      <c r="F120" s="6">
        <v>99.756446908275095</v>
      </c>
      <c r="G120" s="6">
        <v>0.243553091724867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57255.689837099999</v>
      </c>
      <c r="E121" s="6">
        <v>399.0789704</v>
      </c>
      <c r="F121" s="6">
        <v>99.307812729711102</v>
      </c>
      <c r="G121" s="6">
        <v>0.69218727028888205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70630.850768499993</v>
      </c>
      <c r="E122" s="6">
        <v>403.30156940000001</v>
      </c>
      <c r="F122" s="6">
        <v>99.432242722512498</v>
      </c>
      <c r="G122" s="6">
        <v>0.56775727748752203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32661.335086899999</v>
      </c>
      <c r="E123" s="6">
        <v>98.953787199999994</v>
      </c>
      <c r="F123" s="6">
        <v>99.6979459259951</v>
      </c>
      <c r="G123" s="6">
        <v>0.30205407400492101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37671.567425699999</v>
      </c>
      <c r="E124" s="6">
        <v>0</v>
      </c>
      <c r="F124" s="6">
        <v>100</v>
      </c>
      <c r="G124" s="6">
        <v>0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97899.848653399997</v>
      </c>
      <c r="E125" s="6">
        <v>330.28872569999999</v>
      </c>
      <c r="F125" s="6">
        <v>99.663760293416601</v>
      </c>
      <c r="G125" s="6">
        <v>0.33623970658344399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135424.9218177</v>
      </c>
      <c r="E126" s="6">
        <v>37.446424700000001</v>
      </c>
      <c r="F126" s="6">
        <v>99.972356584942503</v>
      </c>
      <c r="G126" s="6">
        <v>2.7643415057525302E-2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115115.2527118</v>
      </c>
      <c r="E127" s="6">
        <v>332.73524470000001</v>
      </c>
      <c r="F127" s="6">
        <v>99.711787749107103</v>
      </c>
      <c r="G127" s="6">
        <v>0.28821225089290597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248534.79089820001</v>
      </c>
      <c r="E128" s="6">
        <v>1101.0674713999999</v>
      </c>
      <c r="F128" s="6">
        <v>99.558930564466493</v>
      </c>
      <c r="G128" s="6">
        <v>0.44106943553349898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21751.0884257</v>
      </c>
      <c r="E129" s="6">
        <v>70.550327600000003</v>
      </c>
      <c r="F129" s="6">
        <v>99.676695557113803</v>
      </c>
      <c r="G129" s="6">
        <v>0.32330444288622001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124789.9077306</v>
      </c>
      <c r="E130" s="6">
        <v>165.3541443</v>
      </c>
      <c r="F130" s="6">
        <v>99.867669322748895</v>
      </c>
      <c r="G130" s="6">
        <v>0.132330677251147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54623.0630743</v>
      </c>
      <c r="E131" s="6">
        <v>468.06304069999999</v>
      </c>
      <c r="F131" s="6">
        <v>99.150383966152802</v>
      </c>
      <c r="G131" s="6">
        <v>0.84961603384716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241068.06446669999</v>
      </c>
      <c r="E132" s="6">
        <v>1114.2120565</v>
      </c>
      <c r="F132" s="6">
        <v>99.539928324856902</v>
      </c>
      <c r="G132" s="6">
        <v>0.46007167514310798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73147.353664599999</v>
      </c>
      <c r="E133" s="6">
        <v>396.2464794</v>
      </c>
      <c r="F133" s="6">
        <v>99.46120875423</v>
      </c>
      <c r="G133" s="6">
        <v>0.538791245770047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371719.67287780001</v>
      </c>
      <c r="E134" s="6">
        <v>1088.5066033000001</v>
      </c>
      <c r="F134" s="6">
        <v>99.708025021120804</v>
      </c>
      <c r="G134" s="6">
        <v>0.29197497887923402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7955.7765324000002</v>
      </c>
      <c r="E135" s="6">
        <v>273.85513220000001</v>
      </c>
      <c r="F135" s="6">
        <v>96.672328199353103</v>
      </c>
      <c r="G135" s="6">
        <v>3.3276718006468702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47964.336184400003</v>
      </c>
      <c r="E136" s="6">
        <v>243.58490939999999</v>
      </c>
      <c r="F136" s="6">
        <v>99.494720154129794</v>
      </c>
      <c r="G136" s="6">
        <v>0.505279845870241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4923.7434485000003</v>
      </c>
      <c r="E137" s="6">
        <v>0</v>
      </c>
      <c r="F137" s="6">
        <v>100</v>
      </c>
      <c r="G137" s="6">
        <v>0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72416.124588999999</v>
      </c>
      <c r="E138" s="6">
        <v>6.2514412000000004</v>
      </c>
      <c r="F138" s="6">
        <v>99.991368080498503</v>
      </c>
      <c r="G138" s="6">
        <v>8.6319195014993091E-3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12571.344513599999</v>
      </c>
      <c r="E139" s="6">
        <v>8.0571617</v>
      </c>
      <c r="F139" s="6">
        <v>99.935949563357795</v>
      </c>
      <c r="G139" s="6">
        <v>6.4050436642153305E-2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20504.178243999999</v>
      </c>
      <c r="E140" s="6">
        <v>53.014718000000002</v>
      </c>
      <c r="F140" s="6">
        <v>99.742111103894402</v>
      </c>
      <c r="G140" s="6">
        <v>0.25788889610560101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8151.4155290999997</v>
      </c>
      <c r="E141" s="6">
        <v>36.143999700000002</v>
      </c>
      <c r="F141" s="6">
        <v>99.558549778198696</v>
      </c>
      <c r="G141" s="6">
        <v>0.44145022180128701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20023.790996</v>
      </c>
      <c r="E142" s="6">
        <v>6.3004791999999998</v>
      </c>
      <c r="F142" s="6">
        <v>99.968544930472206</v>
      </c>
      <c r="G142" s="6">
        <v>3.1455069527769497E-2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16065.892229700001</v>
      </c>
      <c r="E143" s="6">
        <v>62.761026999999999</v>
      </c>
      <c r="F143" s="6">
        <v>99.610872488848798</v>
      </c>
      <c r="G143" s="6">
        <v>0.389127511151177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73600.170373300003</v>
      </c>
      <c r="E144" s="6">
        <v>209.41330379999999</v>
      </c>
      <c r="F144" s="6">
        <v>99.716278979818995</v>
      </c>
      <c r="G144" s="6">
        <v>0.283721020180977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2631.6253412999999</v>
      </c>
      <c r="E145" s="6">
        <v>0</v>
      </c>
      <c r="F145" s="6">
        <v>100</v>
      </c>
      <c r="G145" s="6">
        <v>0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4971.5698726999999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47595.162095200001</v>
      </c>
      <c r="E147" s="6">
        <v>540.48906339999996</v>
      </c>
      <c r="F147" s="6">
        <v>98.877154353601298</v>
      </c>
      <c r="G147" s="6">
        <v>1.12284564639869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88241.321679999994</v>
      </c>
      <c r="E148" s="6">
        <v>310.38160620000002</v>
      </c>
      <c r="F148" s="6">
        <v>99.649491094262899</v>
      </c>
      <c r="G148" s="6">
        <v>0.35050890573707399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95327.976010300001</v>
      </c>
      <c r="E149" s="6">
        <v>530.40819399999998</v>
      </c>
      <c r="F149" s="6">
        <v>99.446675219488796</v>
      </c>
      <c r="G149" s="6">
        <v>0.55332478051117295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112230.2029951</v>
      </c>
      <c r="E150" s="6">
        <v>613.49854830000004</v>
      </c>
      <c r="F150" s="6">
        <v>99.456328940021507</v>
      </c>
      <c r="G150" s="6">
        <v>0.54367105997852005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586.50553000000002</v>
      </c>
      <c r="E151" s="6">
        <v>0</v>
      </c>
      <c r="F151" s="6">
        <v>100</v>
      </c>
      <c r="G151" s="6">
        <v>0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548.60824960000002</v>
      </c>
      <c r="E152" s="6">
        <v>0</v>
      </c>
      <c r="F152" s="6">
        <v>100</v>
      </c>
      <c r="G152" s="6">
        <v>0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563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467</v>
      </c>
      <c r="F162" s="5" t="s">
        <v>431</v>
      </c>
      <c r="G162" s="5" t="s">
        <v>468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24190.012649299999</v>
      </c>
      <c r="E163" s="6">
        <v>112.0333073</v>
      </c>
      <c r="F163" s="6">
        <v>99.538996397669294</v>
      </c>
      <c r="G163" s="6">
        <v>0.461003602330748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205439.51366200001</v>
      </c>
      <c r="E164" s="6">
        <v>188.94826860000001</v>
      </c>
      <c r="F164" s="6">
        <v>99.9081118115527</v>
      </c>
      <c r="G164" s="6">
        <v>9.1888188447263902E-2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4691.6617250999998</v>
      </c>
      <c r="E165" s="6">
        <v>41.5333495</v>
      </c>
      <c r="F165" s="6">
        <v>99.122509238571595</v>
      </c>
      <c r="G165" s="6">
        <v>0.87749076142841997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72871.987291900004</v>
      </c>
      <c r="E166" s="6">
        <v>46.701602700000002</v>
      </c>
      <c r="F166" s="6">
        <v>99.935953863943595</v>
      </c>
      <c r="G166" s="6">
        <v>6.4046136056429406E-2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12794.2444891</v>
      </c>
      <c r="E167" s="6">
        <v>101.2023105</v>
      </c>
      <c r="F167" s="6">
        <v>99.215208964274595</v>
      </c>
      <c r="G167" s="6">
        <v>0.78479103572540898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25808.220949300001</v>
      </c>
      <c r="E168" s="6">
        <v>24.9279875</v>
      </c>
      <c r="F168" s="6">
        <v>99.903503875733506</v>
      </c>
      <c r="G168" s="6">
        <v>9.6496124266482394E-2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53632.403699100003</v>
      </c>
      <c r="E169" s="6">
        <v>327.47833709999998</v>
      </c>
      <c r="F169" s="6">
        <v>99.393107759427096</v>
      </c>
      <c r="G169" s="6">
        <v>0.60689224057292201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81494.794603000002</v>
      </c>
      <c r="E170" s="6">
        <v>198.97929569999999</v>
      </c>
      <c r="F170" s="6">
        <v>99.756432728953499</v>
      </c>
      <c r="G170" s="6">
        <v>0.24356727104654699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55704.052992999998</v>
      </c>
      <c r="E171" s="6">
        <v>399.0789704</v>
      </c>
      <c r="F171" s="6">
        <v>99.288668998621404</v>
      </c>
      <c r="G171" s="6">
        <v>0.71133100137858096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69253.677263799997</v>
      </c>
      <c r="E172" s="6">
        <v>403.30156940000001</v>
      </c>
      <c r="F172" s="6">
        <v>99.421017712574397</v>
      </c>
      <c r="G172" s="6">
        <v>0.57898228742556102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32661.335086899999</v>
      </c>
      <c r="E173" s="6">
        <v>98.953787199999994</v>
      </c>
      <c r="F173" s="6">
        <v>99.6979459259951</v>
      </c>
      <c r="G173" s="6">
        <v>0.30205407400492101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37671.567425699999</v>
      </c>
      <c r="E174" s="6">
        <v>0</v>
      </c>
      <c r="F174" s="6">
        <v>100</v>
      </c>
      <c r="G174" s="6">
        <v>0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97899.848653399997</v>
      </c>
      <c r="E175" s="6">
        <v>330.28872569999999</v>
      </c>
      <c r="F175" s="6">
        <v>99.663760293416601</v>
      </c>
      <c r="G175" s="6">
        <v>0.33623970658344399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135424.9218177</v>
      </c>
      <c r="E176" s="6">
        <v>37.446424700000001</v>
      </c>
      <c r="F176" s="6">
        <v>99.972356584942503</v>
      </c>
      <c r="G176" s="6">
        <v>2.7643415057525302E-2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115115.2527118</v>
      </c>
      <c r="E177" s="6">
        <v>332.73524470000001</v>
      </c>
      <c r="F177" s="6">
        <v>99.711787749107103</v>
      </c>
      <c r="G177" s="6">
        <v>0.28821225089290597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248534.79089820001</v>
      </c>
      <c r="E178" s="6">
        <v>1101.0674713999999</v>
      </c>
      <c r="F178" s="6">
        <v>99.558930564466493</v>
      </c>
      <c r="G178" s="6">
        <v>0.44106943553349898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21751.0884257</v>
      </c>
      <c r="E179" s="6">
        <v>70.550327600000003</v>
      </c>
      <c r="F179" s="6">
        <v>99.676695557113803</v>
      </c>
      <c r="G179" s="6">
        <v>0.32330444288622001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124789.9077306</v>
      </c>
      <c r="E180" s="6">
        <v>165.3541443</v>
      </c>
      <c r="F180" s="6">
        <v>99.867669322748895</v>
      </c>
      <c r="G180" s="6">
        <v>0.132330677251147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54623.0630743</v>
      </c>
      <c r="E181" s="6">
        <v>468.06304069999999</v>
      </c>
      <c r="F181" s="6">
        <v>99.150383966152802</v>
      </c>
      <c r="G181" s="6">
        <v>0.84961603384716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241068.06446669999</v>
      </c>
      <c r="E182" s="6">
        <v>1114.2120565</v>
      </c>
      <c r="F182" s="6">
        <v>99.539928324856902</v>
      </c>
      <c r="G182" s="6">
        <v>0.46007167514310798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72815.681158499996</v>
      </c>
      <c r="E183" s="6">
        <v>396.2464794</v>
      </c>
      <c r="F183" s="6">
        <v>99.458767864493595</v>
      </c>
      <c r="G183" s="6">
        <v>0.54123213550639104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370803.58516419999</v>
      </c>
      <c r="E184" s="6">
        <v>1088.5066033000001</v>
      </c>
      <c r="F184" s="6">
        <v>99.707305794504407</v>
      </c>
      <c r="G184" s="6">
        <v>0.29269420549564001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7955.7765324000002</v>
      </c>
      <c r="E185" s="6">
        <v>273.85513220000001</v>
      </c>
      <c r="F185" s="6">
        <v>96.672328199353103</v>
      </c>
      <c r="G185" s="6">
        <v>3.3276718006468702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47964.336184400003</v>
      </c>
      <c r="E186" s="6">
        <v>243.58490939999999</v>
      </c>
      <c r="F186" s="6">
        <v>99.494720154129794</v>
      </c>
      <c r="G186" s="6">
        <v>0.505279845870241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4923.7434485000003</v>
      </c>
      <c r="E187" s="6">
        <v>0</v>
      </c>
      <c r="F187" s="6">
        <v>100</v>
      </c>
      <c r="G187" s="6">
        <v>0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72416.124588999999</v>
      </c>
      <c r="E188" s="6">
        <v>6.2514412000000004</v>
      </c>
      <c r="F188" s="6">
        <v>99.991368080498503</v>
      </c>
      <c r="G188" s="6">
        <v>8.6319195014993091E-3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12571.344513599999</v>
      </c>
      <c r="E189" s="6">
        <v>8.0571617</v>
      </c>
      <c r="F189" s="6">
        <v>99.935949563357795</v>
      </c>
      <c r="G189" s="6">
        <v>6.4050436642153305E-2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20504.178243999999</v>
      </c>
      <c r="E190" s="6">
        <v>53.014718000000002</v>
      </c>
      <c r="F190" s="6">
        <v>99.742111103894402</v>
      </c>
      <c r="G190" s="6">
        <v>0.25788889610560101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8151.4155290999997</v>
      </c>
      <c r="E191" s="6">
        <v>36.143999700000002</v>
      </c>
      <c r="F191" s="6">
        <v>99.558549778198696</v>
      </c>
      <c r="G191" s="6">
        <v>0.44145022180128701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20023.790996</v>
      </c>
      <c r="E192" s="6">
        <v>6.3004791999999998</v>
      </c>
      <c r="F192" s="6">
        <v>99.968544930472206</v>
      </c>
      <c r="G192" s="6">
        <v>3.1455069527769497E-2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16065.892229700001</v>
      </c>
      <c r="E193" s="6">
        <v>62.761026999999999</v>
      </c>
      <c r="F193" s="6">
        <v>99.610872488848798</v>
      </c>
      <c r="G193" s="6">
        <v>0.389127511151177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73600.170373300003</v>
      </c>
      <c r="E194" s="6">
        <v>209.41330379999999</v>
      </c>
      <c r="F194" s="6">
        <v>99.716278979818995</v>
      </c>
      <c r="G194" s="6">
        <v>0.283721020180977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2631.6253412999999</v>
      </c>
      <c r="E195" s="6">
        <v>0</v>
      </c>
      <c r="F195" s="6">
        <v>100</v>
      </c>
      <c r="G195" s="6">
        <v>0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4971.5698726999999</v>
      </c>
      <c r="E196" s="6">
        <v>0</v>
      </c>
      <c r="F196" s="6">
        <v>100</v>
      </c>
      <c r="G196" s="6">
        <v>0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47595.162095200001</v>
      </c>
      <c r="E197" s="6">
        <v>540.48906339999996</v>
      </c>
      <c r="F197" s="6">
        <v>98.877154353601298</v>
      </c>
      <c r="G197" s="6">
        <v>1.12284564639869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88241.321679999994</v>
      </c>
      <c r="E198" s="6">
        <v>310.38160620000002</v>
      </c>
      <c r="F198" s="6">
        <v>99.649491094262899</v>
      </c>
      <c r="G198" s="6">
        <v>0.35050890573707399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93530.759791499993</v>
      </c>
      <c r="E199" s="6">
        <v>510.26550559999998</v>
      </c>
      <c r="F199" s="6">
        <v>99.457401167216204</v>
      </c>
      <c r="G199" s="6">
        <v>0.54259883278381804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111019.6468646</v>
      </c>
      <c r="E200" s="6">
        <v>610.03652369999998</v>
      </c>
      <c r="F200" s="6">
        <v>99.453517644067801</v>
      </c>
      <c r="G200" s="6">
        <v>0.54648235593216599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564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467</v>
      </c>
      <c r="F210" s="5" t="s">
        <v>431</v>
      </c>
      <c r="G210" s="5" t="s">
        <v>468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12158.9247163</v>
      </c>
      <c r="E211" s="6">
        <v>112.0333073</v>
      </c>
      <c r="F211" s="6">
        <v>99.087004396196804</v>
      </c>
      <c r="G211" s="6">
        <v>0.91299560380316702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32940.885166799999</v>
      </c>
      <c r="E212" s="6">
        <v>47.733440000000002</v>
      </c>
      <c r="F212" s="6">
        <v>99.855303307577202</v>
      </c>
      <c r="G212" s="6">
        <v>0.14469669242276401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5646.3639203000002</v>
      </c>
      <c r="E213" s="6">
        <v>0</v>
      </c>
      <c r="F213" s="6">
        <v>100</v>
      </c>
      <c r="G213" s="6">
        <v>0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19726.4029194</v>
      </c>
      <c r="E214" s="6">
        <v>141.2148286</v>
      </c>
      <c r="F214" s="6">
        <v>99.289221131636594</v>
      </c>
      <c r="G214" s="6">
        <v>0.71077886836339799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3201.9347879000002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19755.711045299999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934.49908760000005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59749.126326899997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753.37519840000004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17841.536373200001</v>
      </c>
      <c r="E220" s="6">
        <v>0</v>
      </c>
      <c r="F220" s="6">
        <v>100</v>
      </c>
      <c r="G220" s="6">
        <v>0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4205.9900549000004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32816.636563300002</v>
      </c>
      <c r="E222" s="6">
        <v>39.087493700000003</v>
      </c>
      <c r="F222" s="6">
        <v>99.881032925549903</v>
      </c>
      <c r="G222" s="6">
        <v>0.118967074450068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2717.8586393999999</v>
      </c>
      <c r="E223" s="6">
        <v>124.67363279999999</v>
      </c>
      <c r="F223" s="6">
        <v>95.613994112949598</v>
      </c>
      <c r="G223" s="6">
        <v>4.3860058870504197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38625.366835200002</v>
      </c>
      <c r="E224" s="6">
        <v>108.87303230000001</v>
      </c>
      <c r="F224" s="6">
        <v>99.718923018310306</v>
      </c>
      <c r="G224" s="6">
        <v>0.281076981689655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533.51807010000005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18753.642945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1263.0285778</v>
      </c>
      <c r="E227" s="6">
        <v>0</v>
      </c>
      <c r="F227" s="6">
        <v>100</v>
      </c>
      <c r="G227" s="6">
        <v>0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10320.203749300001</v>
      </c>
      <c r="E228" s="6">
        <v>82.729562700000002</v>
      </c>
      <c r="F228" s="6">
        <v>99.204747735866306</v>
      </c>
      <c r="G228" s="6">
        <v>0.79525226413371097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657.33441159999995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21591.945818100001</v>
      </c>
      <c r="E230" s="6">
        <v>0</v>
      </c>
      <c r="F230" s="6">
        <v>100</v>
      </c>
      <c r="G230" s="6">
        <v>0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2823.339876</v>
      </c>
      <c r="E231" s="6">
        <v>113.4044514</v>
      </c>
      <c r="F231" s="6">
        <v>96.138429541110199</v>
      </c>
      <c r="G231" s="6">
        <v>3.8615704588897901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28231.903155600001</v>
      </c>
      <c r="E232" s="6">
        <v>113.4044514</v>
      </c>
      <c r="F232" s="6">
        <v>99.599918078250099</v>
      </c>
      <c r="G232" s="6">
        <v>0.400081921749878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919.76166409999996</v>
      </c>
      <c r="E233" s="6">
        <v>0</v>
      </c>
      <c r="F233" s="6">
        <v>100</v>
      </c>
      <c r="G233" s="6">
        <v>0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16428.930154000001</v>
      </c>
      <c r="E234" s="6">
        <v>0</v>
      </c>
      <c r="F234" s="6">
        <v>100</v>
      </c>
      <c r="G234" s="6">
        <v>0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6920.0499526000003</v>
      </c>
      <c r="E235" s="6">
        <v>54.502209200000003</v>
      </c>
      <c r="F235" s="6">
        <v>99.218556146177903</v>
      </c>
      <c r="G235" s="6">
        <v>0.78144385382206405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30010.671506899998</v>
      </c>
      <c r="E236" s="6">
        <v>214.11569270000001</v>
      </c>
      <c r="F236" s="6">
        <v>99.291589081219996</v>
      </c>
      <c r="G236" s="6">
        <v>0.70841091878004603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12068.404722900001</v>
      </c>
      <c r="E237" s="6">
        <v>0</v>
      </c>
      <c r="F237" s="6">
        <v>100</v>
      </c>
      <c r="G237" s="6">
        <v>0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51845.299413499997</v>
      </c>
      <c r="E238" s="6">
        <v>0</v>
      </c>
      <c r="F238" s="6">
        <v>100</v>
      </c>
      <c r="G238" s="6">
        <v>0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27377.5256099</v>
      </c>
      <c r="E239" s="6">
        <v>0</v>
      </c>
      <c r="F239" s="6">
        <v>100</v>
      </c>
      <c r="G239" s="6">
        <v>0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71922.632794799996</v>
      </c>
      <c r="E240" s="6">
        <v>470.58045870000001</v>
      </c>
      <c r="F240" s="6">
        <v>99.349966056828904</v>
      </c>
      <c r="G240" s="6">
        <v>0.65003394317111496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10330.263720200001</v>
      </c>
      <c r="E241" s="6">
        <v>297.43295540000003</v>
      </c>
      <c r="F241" s="6">
        <v>97.201341320900994</v>
      </c>
      <c r="G241" s="6">
        <v>2.7986586790990402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29938.2744059</v>
      </c>
      <c r="E242" s="6">
        <v>242.81583140000001</v>
      </c>
      <c r="F242" s="6">
        <v>99.195470311076093</v>
      </c>
      <c r="G242" s="6">
        <v>0.80452968892392895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8424.8020928000005</v>
      </c>
      <c r="E243" s="6">
        <v>116.12787609999999</v>
      </c>
      <c r="F243" s="6">
        <v>98.640336865858202</v>
      </c>
      <c r="G243" s="6">
        <v>1.35966313414178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38470.926835999999</v>
      </c>
      <c r="E244" s="6">
        <v>54.487285399999998</v>
      </c>
      <c r="F244" s="6">
        <v>99.858567943674004</v>
      </c>
      <c r="G244" s="6">
        <v>0.14143205632599201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18255.112405299998</v>
      </c>
      <c r="E245" s="6">
        <v>186.9993695</v>
      </c>
      <c r="F245" s="6">
        <v>98.986019758564098</v>
      </c>
      <c r="G245" s="6">
        <v>1.01398024143592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15142.5833482</v>
      </c>
      <c r="E246" s="6">
        <v>53.168461899999997</v>
      </c>
      <c r="F246" s="6">
        <v>99.650109697996896</v>
      </c>
      <c r="G246" s="6">
        <v>0.34989030200309701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4139.3402601999996</v>
      </c>
      <c r="E247" s="6">
        <v>0</v>
      </c>
      <c r="F247" s="6">
        <v>100</v>
      </c>
      <c r="G247" s="6">
        <v>0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11490.1210594</v>
      </c>
      <c r="E248" s="6">
        <v>68.498649499999999</v>
      </c>
      <c r="F248" s="6">
        <v>99.407380368719501</v>
      </c>
      <c r="G248" s="6">
        <v>0.59261963128051398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10284.3835334</v>
      </c>
      <c r="E249" s="6">
        <v>95.350914399999994</v>
      </c>
      <c r="F249" s="6">
        <v>99.081374240550005</v>
      </c>
      <c r="G249" s="6">
        <v>0.91862575945003799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16528.030122299999</v>
      </c>
      <c r="E250" s="6">
        <v>0</v>
      </c>
      <c r="F250" s="6">
        <v>100</v>
      </c>
      <c r="G250" s="6">
        <v>0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2037.9842375999999</v>
      </c>
      <c r="E251" s="6">
        <v>7.2042744000000001</v>
      </c>
      <c r="F251" s="6">
        <v>99.647745214794199</v>
      </c>
      <c r="G251" s="6">
        <v>0.35225478520583398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7334.2079291999999</v>
      </c>
      <c r="E252" s="6">
        <v>6.3004791999999998</v>
      </c>
      <c r="F252" s="6">
        <v>99.914168353886893</v>
      </c>
      <c r="G252" s="6">
        <v>8.5831646113096793E-2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5255.4481169999999</v>
      </c>
      <c r="E253" s="6">
        <v>0</v>
      </c>
      <c r="F253" s="6">
        <v>100</v>
      </c>
      <c r="G253" s="6">
        <v>0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13247.6868713</v>
      </c>
      <c r="E254" s="6">
        <v>0</v>
      </c>
      <c r="F254" s="6">
        <v>100</v>
      </c>
      <c r="G254" s="6">
        <v>0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5732.9967847999997</v>
      </c>
      <c r="E255" s="6">
        <v>8.0571617</v>
      </c>
      <c r="F255" s="6">
        <v>99.859657098242195</v>
      </c>
      <c r="G255" s="6">
        <v>0.14034290175782099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11952.7828964</v>
      </c>
      <c r="E256" s="6">
        <v>24.936704899999999</v>
      </c>
      <c r="F256" s="6">
        <v>99.791807574980396</v>
      </c>
      <c r="G256" s="6">
        <v>0.20819242501964599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6113.4312915</v>
      </c>
      <c r="E257" s="6">
        <v>28.939725299999999</v>
      </c>
      <c r="F257" s="6">
        <v>99.528850907559203</v>
      </c>
      <c r="G257" s="6">
        <v>0.471149092440801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12689.5830668</v>
      </c>
      <c r="E258" s="6">
        <v>0</v>
      </c>
      <c r="F258" s="6">
        <v>100</v>
      </c>
      <c r="G258" s="6">
        <v>0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11201.338736</v>
      </c>
      <c r="E259" s="6">
        <v>0</v>
      </c>
      <c r="F259" s="6">
        <v>100</v>
      </c>
      <c r="G259" s="6">
        <v>0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23488.8789559</v>
      </c>
      <c r="E260" s="6">
        <v>0</v>
      </c>
      <c r="F260" s="6">
        <v>100</v>
      </c>
      <c r="G260" s="6">
        <v>0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6165.7283301999996</v>
      </c>
      <c r="E261" s="6">
        <v>0</v>
      </c>
      <c r="F261" s="6">
        <v>100</v>
      </c>
      <c r="G261" s="6">
        <v>0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30870.982320499999</v>
      </c>
      <c r="E262" s="6">
        <v>32.542050799999998</v>
      </c>
      <c r="F262" s="6">
        <v>99.894697930213397</v>
      </c>
      <c r="G262" s="6">
        <v>0.10530206978664799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2812.3857499999999</v>
      </c>
      <c r="E263" s="6">
        <v>0</v>
      </c>
      <c r="F263" s="6">
        <v>100</v>
      </c>
      <c r="G263" s="6">
        <v>0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17953.329751199999</v>
      </c>
      <c r="E264" s="6">
        <v>44.852675400000003</v>
      </c>
      <c r="F264" s="6">
        <v>99.750793306030104</v>
      </c>
      <c r="G264" s="6">
        <v>0.24920669396989201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23796.557665799999</v>
      </c>
      <c r="E265" s="6">
        <v>98.953787199999994</v>
      </c>
      <c r="F265" s="6">
        <v>99.585889645448106</v>
      </c>
      <c r="G265" s="6">
        <v>0.41411035455186601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31585.9767412</v>
      </c>
      <c r="E266" s="6">
        <v>0</v>
      </c>
      <c r="F266" s="6">
        <v>100</v>
      </c>
      <c r="G266" s="6">
        <v>0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5935.525842</v>
      </c>
      <c r="E267" s="6">
        <v>51.856751699999997</v>
      </c>
      <c r="F267" s="6">
        <v>99.133899481309797</v>
      </c>
      <c r="G267" s="6">
        <v>0.86610051869015903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19123.3822258</v>
      </c>
      <c r="E268" s="6">
        <v>117.9897974</v>
      </c>
      <c r="F268" s="6">
        <v>99.386791143283702</v>
      </c>
      <c r="G268" s="6">
        <v>0.61320885671632697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4449.6815686</v>
      </c>
      <c r="E269" s="6">
        <v>34.113686999999999</v>
      </c>
      <c r="F269" s="6">
        <v>99.239178306426993</v>
      </c>
      <c r="G269" s="6">
        <v>0.76082169357296103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26437.679145900001</v>
      </c>
      <c r="E270" s="6">
        <v>76.4067024</v>
      </c>
      <c r="F270" s="6">
        <v>99.711825997557796</v>
      </c>
      <c r="G270" s="6">
        <v>0.28817400244217301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10625.6396174</v>
      </c>
      <c r="E271" s="6">
        <v>56.147255899999998</v>
      </c>
      <c r="F271" s="6">
        <v>99.474364574335894</v>
      </c>
      <c r="G271" s="6">
        <v>0.52563542566407695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20030.290260000002</v>
      </c>
      <c r="E272" s="6">
        <v>178.53561400000001</v>
      </c>
      <c r="F272" s="6">
        <v>99.116546329246702</v>
      </c>
      <c r="G272" s="6">
        <v>0.88345367075332104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6172.1964981000001</v>
      </c>
      <c r="E273" s="6">
        <v>0</v>
      </c>
      <c r="F273" s="6">
        <v>100</v>
      </c>
      <c r="G273" s="6">
        <v>0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27705.002096200002</v>
      </c>
      <c r="E274" s="6">
        <v>18.7488624</v>
      </c>
      <c r="F274" s="6">
        <v>99.932372562327501</v>
      </c>
      <c r="G274" s="6">
        <v>6.76274376724771E-2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14449.952450500001</v>
      </c>
      <c r="E275" s="6">
        <v>0</v>
      </c>
      <c r="F275" s="6">
        <v>100</v>
      </c>
      <c r="G275" s="6">
        <v>0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33240.659346599998</v>
      </c>
      <c r="E276" s="6">
        <v>441.6221041</v>
      </c>
      <c r="F276" s="6">
        <v>98.688859290168907</v>
      </c>
      <c r="G276" s="6">
        <v>1.3111407098310499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3597.7509888999998</v>
      </c>
      <c r="E277" s="6">
        <v>0</v>
      </c>
      <c r="F277" s="6">
        <v>100</v>
      </c>
      <c r="G277" s="6">
        <v>0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7893.9433773000001</v>
      </c>
      <c r="E278" s="6">
        <v>0</v>
      </c>
      <c r="F278" s="6">
        <v>100</v>
      </c>
      <c r="G278" s="6">
        <v>0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14813.799988700001</v>
      </c>
      <c r="E279" s="6">
        <v>0</v>
      </c>
      <c r="F279" s="6">
        <v>100</v>
      </c>
      <c r="G279" s="6">
        <v>0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18202.5081574</v>
      </c>
      <c r="E280" s="6">
        <v>0</v>
      </c>
      <c r="F280" s="6">
        <v>100</v>
      </c>
      <c r="G280" s="6">
        <v>0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6139.7675115000002</v>
      </c>
      <c r="E281" s="6">
        <v>45.128053199999997</v>
      </c>
      <c r="F281" s="6">
        <v>99.270350602885401</v>
      </c>
      <c r="G281" s="6">
        <v>0.72964939711458099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20131.551915700002</v>
      </c>
      <c r="E282" s="6">
        <v>77.312184299999998</v>
      </c>
      <c r="F282" s="6">
        <v>99.617434290628907</v>
      </c>
      <c r="G282" s="6">
        <v>0.38256570937106699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3590.6579040000001</v>
      </c>
      <c r="E283" s="6">
        <v>47.991492100000002</v>
      </c>
      <c r="F283" s="6">
        <v>98.681063029830796</v>
      </c>
      <c r="G283" s="6">
        <v>1.31893697016917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3082.7351552999999</v>
      </c>
      <c r="E284" s="6">
        <v>40.850102300000003</v>
      </c>
      <c r="F284" s="6">
        <v>98.692204664476293</v>
      </c>
      <c r="G284" s="6">
        <v>1.3077953355237399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8350.9035533999995</v>
      </c>
      <c r="E285" s="6">
        <v>26.878563400000001</v>
      </c>
      <c r="F285" s="6">
        <v>99.679168507544503</v>
      </c>
      <c r="G285" s="6">
        <v>0.32083149245550702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9950.3976698000006</v>
      </c>
      <c r="E286" s="6">
        <v>0</v>
      </c>
      <c r="F286" s="6">
        <v>100</v>
      </c>
      <c r="G286" s="6">
        <v>0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11809.3077703</v>
      </c>
      <c r="E287" s="6">
        <v>442.34838020000001</v>
      </c>
      <c r="F287" s="6">
        <v>96.389480942280997</v>
      </c>
      <c r="G287" s="6">
        <v>3.6105190577189599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26134.0374538</v>
      </c>
      <c r="E288" s="6">
        <v>310.38160620000002</v>
      </c>
      <c r="F288" s="6">
        <v>98.826286917115596</v>
      </c>
      <c r="G288" s="6">
        <v>1.17371308288442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10978.1639185</v>
      </c>
      <c r="E289" s="6">
        <v>71.262119799999994</v>
      </c>
      <c r="F289" s="6">
        <v>99.355060438859098</v>
      </c>
      <c r="G289" s="6">
        <v>0.64493956114089701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15420.320729200001</v>
      </c>
      <c r="E290" s="6">
        <v>0</v>
      </c>
      <c r="F290" s="6">
        <v>100</v>
      </c>
      <c r="G290" s="6">
        <v>0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18640.340900399999</v>
      </c>
      <c r="E291" s="6">
        <v>132.48564769999999</v>
      </c>
      <c r="F291" s="6">
        <v>99.294269047015703</v>
      </c>
      <c r="G291" s="6">
        <v>0.70573095298432298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23939.173928200002</v>
      </c>
      <c r="E292" s="6">
        <v>80.743635100000006</v>
      </c>
      <c r="F292" s="6">
        <v>99.663847159811397</v>
      </c>
      <c r="G292" s="6">
        <v>0.33615284018862801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11408.109332399999</v>
      </c>
      <c r="E293" s="6">
        <v>42.374542599999998</v>
      </c>
      <c r="F293" s="6">
        <v>99.629932297511701</v>
      </c>
      <c r="G293" s="6">
        <v>0.37006770248824999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20550.759984600001</v>
      </c>
      <c r="E294" s="6">
        <v>149.67079219999999</v>
      </c>
      <c r="F294" s="6">
        <v>99.276967741329599</v>
      </c>
      <c r="G294" s="6">
        <v>0.72303225867040199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8864.7774210999996</v>
      </c>
      <c r="E295" s="6">
        <v>0</v>
      </c>
      <c r="F295" s="6">
        <v>100</v>
      </c>
      <c r="G295" s="6">
        <v>0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6085.5906845</v>
      </c>
      <c r="E296" s="6">
        <v>0</v>
      </c>
      <c r="F296" s="6">
        <v>100</v>
      </c>
      <c r="G296" s="6">
        <v>0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7769.4813347999998</v>
      </c>
      <c r="E297" s="6">
        <v>106.9461041</v>
      </c>
      <c r="F297" s="6">
        <v>98.642200351242806</v>
      </c>
      <c r="G297" s="6">
        <v>1.3577996487571999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19237.939092100001</v>
      </c>
      <c r="E298" s="6">
        <v>0</v>
      </c>
      <c r="F298" s="6">
        <v>100</v>
      </c>
      <c r="G298" s="6">
        <v>0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10560.8259192</v>
      </c>
      <c r="E299" s="6">
        <v>128.49483699999999</v>
      </c>
      <c r="F299" s="6">
        <v>98.797913918660598</v>
      </c>
      <c r="G299" s="6">
        <v>1.2020860813393699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11692.5976739</v>
      </c>
      <c r="E300" s="6">
        <v>14.7837756</v>
      </c>
      <c r="F300" s="6">
        <v>99.873722611125501</v>
      </c>
      <c r="G300" s="6">
        <v>0.12627738887444701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27449.425221099998</v>
      </c>
      <c r="E301" s="6">
        <v>55.851881599999999</v>
      </c>
      <c r="F301" s="6">
        <v>99.796941214620503</v>
      </c>
      <c r="G301" s="6">
        <v>0.20305878537947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26634.064660600001</v>
      </c>
      <c r="E302" s="6">
        <v>104.8027496</v>
      </c>
      <c r="F302" s="6">
        <v>99.608050902111103</v>
      </c>
      <c r="G302" s="6">
        <v>0.391949097888945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22658.576714800001</v>
      </c>
      <c r="E303" s="6">
        <v>193.47675000000001</v>
      </c>
      <c r="F303" s="6">
        <v>99.153350703042804</v>
      </c>
      <c r="G303" s="6">
        <v>0.84664929695714397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29915.099946499999</v>
      </c>
      <c r="E304" s="6">
        <v>244.6983975</v>
      </c>
      <c r="F304" s="6">
        <v>99.188660365997805</v>
      </c>
      <c r="G304" s="6">
        <v>0.81133963400216302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16358.1730561</v>
      </c>
      <c r="E305" s="6">
        <v>25.4959329</v>
      </c>
      <c r="F305" s="6">
        <v>99.844382031173097</v>
      </c>
      <c r="G305" s="6">
        <v>0.15561796882687301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13444.758655400001</v>
      </c>
      <c r="E306" s="6">
        <v>215.54320849999999</v>
      </c>
      <c r="F306" s="6">
        <v>98.422119725848702</v>
      </c>
      <c r="G306" s="6">
        <v>1.5778802741513001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19859.158852600001</v>
      </c>
      <c r="E307" s="6">
        <v>158.16839519999999</v>
      </c>
      <c r="F307" s="6">
        <v>99.209842586665104</v>
      </c>
      <c r="G307" s="6">
        <v>0.79015741333490697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71283.981151900007</v>
      </c>
      <c r="E308" s="6">
        <v>356.5611672</v>
      </c>
      <c r="F308" s="6">
        <v>99.502291362324101</v>
      </c>
      <c r="G308" s="6">
        <v>0.49770863767587298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3134.3321168000002</v>
      </c>
      <c r="E309" s="6">
        <v>0</v>
      </c>
      <c r="F309" s="6">
        <v>100</v>
      </c>
      <c r="G309" s="6">
        <v>0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28460.185015700001</v>
      </c>
      <c r="E310" s="6">
        <v>81.450594699999996</v>
      </c>
      <c r="F310" s="6">
        <v>99.714625343088898</v>
      </c>
      <c r="G310" s="6">
        <v>0.28537465691111602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11044.269229899999</v>
      </c>
      <c r="E311" s="6">
        <v>0</v>
      </c>
      <c r="F311" s="6">
        <v>100</v>
      </c>
      <c r="G311" s="6">
        <v>0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47872.366469599998</v>
      </c>
      <c r="E312" s="6">
        <v>305.99612230000002</v>
      </c>
      <c r="F312" s="6">
        <v>99.364868156911101</v>
      </c>
      <c r="G312" s="6">
        <v>0.63513184308892601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10008.635533500001</v>
      </c>
      <c r="E313" s="6">
        <v>0</v>
      </c>
      <c r="F313" s="6">
        <v>100</v>
      </c>
      <c r="G313" s="6">
        <v>0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37996.270408999997</v>
      </c>
      <c r="E314" s="6">
        <v>215.34653</v>
      </c>
      <c r="F314" s="6">
        <v>99.436437012482898</v>
      </c>
      <c r="G314" s="6">
        <v>0.56356298751705103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9712.2155254999998</v>
      </c>
      <c r="E315" s="6">
        <v>0</v>
      </c>
      <c r="F315" s="6">
        <v>100</v>
      </c>
      <c r="G315" s="6">
        <v>0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39892.216306299997</v>
      </c>
      <c r="E316" s="6">
        <v>58.176356300000002</v>
      </c>
      <c r="F316" s="6">
        <v>99.854378511892705</v>
      </c>
      <c r="G316" s="6">
        <v>0.145621488107331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4029.3140367000001</v>
      </c>
      <c r="E317" s="6">
        <v>62.781639200000001</v>
      </c>
      <c r="F317" s="6">
        <v>98.465782714471999</v>
      </c>
      <c r="G317" s="6">
        <v>1.5342172855279601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7453.8817030999999</v>
      </c>
      <c r="E318" s="6">
        <v>11.0065756</v>
      </c>
      <c r="F318" s="6">
        <v>99.852555387447595</v>
      </c>
      <c r="G318" s="6">
        <v>0.147444612552417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5587.6148160000002</v>
      </c>
      <c r="E319" s="6">
        <v>0</v>
      </c>
      <c r="F319" s="6">
        <v>100</v>
      </c>
      <c r="G319" s="6">
        <v>0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16605.948677100001</v>
      </c>
      <c r="E320" s="6">
        <v>96.171212400000002</v>
      </c>
      <c r="F320" s="6">
        <v>99.424197568714305</v>
      </c>
      <c r="G320" s="6">
        <v>0.57580243128573905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1843.8463489999999</v>
      </c>
      <c r="E321" s="6">
        <v>0</v>
      </c>
      <c r="F321" s="6">
        <v>100</v>
      </c>
      <c r="G321" s="6">
        <v>0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8244.0468643999993</v>
      </c>
      <c r="E322" s="6">
        <v>0</v>
      </c>
      <c r="F322" s="6">
        <v>100</v>
      </c>
      <c r="G322" s="6">
        <v>0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16765.007564899999</v>
      </c>
      <c r="E323" s="6">
        <v>0</v>
      </c>
      <c r="F323" s="6">
        <v>100</v>
      </c>
      <c r="G323" s="6">
        <v>0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25835.181972499999</v>
      </c>
      <c r="E324" s="6">
        <v>68.217460599999995</v>
      </c>
      <c r="F324" s="6">
        <v>99.736646686948603</v>
      </c>
      <c r="G324" s="6">
        <v>0.26335331305137499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11009.545212999999</v>
      </c>
      <c r="E325" s="6">
        <v>53.255336399999997</v>
      </c>
      <c r="F325" s="6">
        <v>99.518608907733693</v>
      </c>
      <c r="G325" s="6">
        <v>0.48139109226630999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8133.2868976999998</v>
      </c>
      <c r="E326" s="6">
        <v>0</v>
      </c>
      <c r="F326" s="6">
        <v>100</v>
      </c>
      <c r="G326" s="6">
        <v>0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7499.0756959</v>
      </c>
      <c r="E327" s="6">
        <v>0</v>
      </c>
      <c r="F327" s="6">
        <v>100</v>
      </c>
      <c r="G327" s="6">
        <v>0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13783.0782218</v>
      </c>
      <c r="E328" s="6">
        <v>85.3653434</v>
      </c>
      <c r="F328" s="6">
        <v>99.384463418705394</v>
      </c>
      <c r="G328" s="6">
        <v>0.615536581294578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27543.246075399999</v>
      </c>
      <c r="E329" s="6">
        <v>189.2189654</v>
      </c>
      <c r="F329" s="6">
        <v>99.317698714767602</v>
      </c>
      <c r="G329" s="6">
        <v>0.68230128523238398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17203.004306499999</v>
      </c>
      <c r="E330" s="6">
        <v>216.1613955</v>
      </c>
      <c r="F330" s="6">
        <v>98.759059996339701</v>
      </c>
      <c r="G330" s="6">
        <v>1.24094000366034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3149.5025856000002</v>
      </c>
      <c r="E331" s="6">
        <v>0</v>
      </c>
      <c r="F331" s="6">
        <v>100</v>
      </c>
      <c r="G331" s="6">
        <v>0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6117.8815244999996</v>
      </c>
      <c r="E332" s="6">
        <v>16.009989000000001</v>
      </c>
      <c r="F332" s="6">
        <v>99.738991324434707</v>
      </c>
      <c r="G332" s="6">
        <v>0.26100867556532098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22514.817962000001</v>
      </c>
      <c r="E333" s="6">
        <v>283.28583650000002</v>
      </c>
      <c r="F333" s="6">
        <v>98.757414919223905</v>
      </c>
      <c r="G333" s="6">
        <v>1.2425850807760499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40118.369759499998</v>
      </c>
      <c r="E334" s="6">
        <v>37.446424700000001</v>
      </c>
      <c r="F334" s="6">
        <v>99.906747195653494</v>
      </c>
      <c r="G334" s="6">
        <v>9.3252804346519405E-2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38427.792110599999</v>
      </c>
      <c r="E335" s="6">
        <v>0</v>
      </c>
      <c r="F335" s="6">
        <v>100</v>
      </c>
      <c r="G335" s="6">
        <v>0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40399.2412988</v>
      </c>
      <c r="E336" s="6">
        <v>0</v>
      </c>
      <c r="F336" s="6">
        <v>100</v>
      </c>
      <c r="G336" s="6">
        <v>0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19385.312552899999</v>
      </c>
      <c r="E337" s="6">
        <v>0</v>
      </c>
      <c r="F337" s="6">
        <v>100</v>
      </c>
      <c r="G337" s="6">
        <v>0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26374.007257199999</v>
      </c>
      <c r="E338" s="6">
        <v>0</v>
      </c>
      <c r="F338" s="6">
        <v>100</v>
      </c>
      <c r="G338" s="6">
        <v>0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13974.175039</v>
      </c>
      <c r="E339" s="6">
        <v>47.002889199999998</v>
      </c>
      <c r="F339" s="6">
        <v>99.664772179336893</v>
      </c>
      <c r="G339" s="6">
        <v>0.33522782066309698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20639.360124899998</v>
      </c>
      <c r="E340" s="6">
        <v>0</v>
      </c>
      <c r="F340" s="6">
        <v>100</v>
      </c>
      <c r="G340" s="6">
        <v>0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2144.764537</v>
      </c>
      <c r="E341" s="6">
        <v>41.5333495</v>
      </c>
      <c r="F341" s="6">
        <v>98.100288631459605</v>
      </c>
      <c r="G341" s="6">
        <v>1.8997113685404501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3513.4881260000002</v>
      </c>
      <c r="E342" s="6">
        <v>46.701602700000002</v>
      </c>
      <c r="F342" s="6">
        <v>98.688227137910104</v>
      </c>
      <c r="G342" s="6">
        <v>1.31177286208994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1134.80367</v>
      </c>
      <c r="E343" s="6">
        <v>0</v>
      </c>
      <c r="F343" s="6">
        <v>100</v>
      </c>
      <c r="G343" s="6">
        <v>0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3760.9728553</v>
      </c>
      <c r="E344" s="6">
        <v>0</v>
      </c>
      <c r="F344" s="6">
        <v>100</v>
      </c>
      <c r="G344" s="6">
        <v>0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2631.6253412999999</v>
      </c>
      <c r="E345" s="6">
        <v>0</v>
      </c>
      <c r="F345" s="6">
        <v>100</v>
      </c>
      <c r="G345" s="6">
        <v>0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4971.5698726999999</v>
      </c>
      <c r="E346" s="6">
        <v>0</v>
      </c>
      <c r="F346" s="6">
        <v>100</v>
      </c>
      <c r="G346" s="6">
        <v>0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2758.9413141</v>
      </c>
      <c r="E347" s="6">
        <v>28.7527969</v>
      </c>
      <c r="F347" s="6">
        <v>98.968581352360601</v>
      </c>
      <c r="G347" s="6">
        <v>1.03141864763942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4813.7877902999999</v>
      </c>
      <c r="E348" s="6">
        <v>6.1516980999999999</v>
      </c>
      <c r="F348" s="6">
        <v>99.872369806409296</v>
      </c>
      <c r="G348" s="6">
        <v>0.12763019359071001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7148.6803977999998</v>
      </c>
      <c r="E349" s="6">
        <v>72.449513600000003</v>
      </c>
      <c r="F349" s="6">
        <v>98.996701146649897</v>
      </c>
      <c r="G349" s="6">
        <v>1.0032988533501399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6515.5370553000002</v>
      </c>
      <c r="E350" s="6">
        <v>18.7762894</v>
      </c>
      <c r="F350" s="6">
        <v>99.712650918168293</v>
      </c>
      <c r="G350" s="6">
        <v>0.28734908183167401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3374.2746935</v>
      </c>
      <c r="E351" s="6">
        <v>36.948481899999997</v>
      </c>
      <c r="F351" s="6">
        <v>98.916855333111798</v>
      </c>
      <c r="G351" s="6">
        <v>1.0831446668882201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14576.185405800001</v>
      </c>
      <c r="E352" s="6">
        <v>22.454617299999999</v>
      </c>
      <c r="F352" s="6">
        <v>99.846186923819801</v>
      </c>
      <c r="G352" s="6">
        <v>0.15381307618017301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2257.3593673</v>
      </c>
      <c r="E353" s="6">
        <v>0</v>
      </c>
      <c r="F353" s="6">
        <v>100</v>
      </c>
      <c r="G353" s="6">
        <v>0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17445.046263600001</v>
      </c>
      <c r="E354" s="6">
        <v>0</v>
      </c>
      <c r="F354" s="6">
        <v>100</v>
      </c>
      <c r="G354" s="6">
        <v>0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1239.6105792999999</v>
      </c>
      <c r="E355" s="6">
        <v>0</v>
      </c>
      <c r="F355" s="6">
        <v>100</v>
      </c>
      <c r="G355" s="6">
        <v>0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14332.062769599999</v>
      </c>
      <c r="E356" s="6">
        <v>6.2514412000000004</v>
      </c>
      <c r="F356" s="6">
        <v>99.956400444933095</v>
      </c>
      <c r="G356" s="6">
        <v>4.3599555066879798E-2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6838.3477288000004</v>
      </c>
      <c r="E357" s="6">
        <v>0</v>
      </c>
      <c r="F357" s="6">
        <v>100</v>
      </c>
      <c r="G357" s="6">
        <v>0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8551.3953476000006</v>
      </c>
      <c r="E358" s="6">
        <v>28.0780131</v>
      </c>
      <c r="F358" s="6">
        <v>99.672730342300298</v>
      </c>
      <c r="G358" s="6">
        <v>0.32726965769970201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854.89389949999997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12627.3759304</v>
      </c>
      <c r="E360" s="6">
        <v>0</v>
      </c>
      <c r="F360" s="6">
        <v>100</v>
      </c>
      <c r="G360" s="6">
        <v>0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175.36428889999999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10689.278654399999</v>
      </c>
      <c r="E362" s="6">
        <v>0</v>
      </c>
      <c r="F362" s="6">
        <v>100</v>
      </c>
      <c r="G362" s="6">
        <v>0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566.95851570000002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18531.194705900001</v>
      </c>
      <c r="E364" s="6">
        <v>0</v>
      </c>
      <c r="F364" s="6">
        <v>100</v>
      </c>
      <c r="G364" s="6">
        <v>0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499.13830430000002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19460.828038200001</v>
      </c>
      <c r="E366" s="6">
        <v>0</v>
      </c>
      <c r="F366" s="6">
        <v>100</v>
      </c>
      <c r="G366" s="6">
        <v>0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719.92098950000002</v>
      </c>
      <c r="E367" s="6">
        <v>0</v>
      </c>
      <c r="F367" s="6">
        <v>100</v>
      </c>
      <c r="G367" s="6">
        <v>0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16673.817561299998</v>
      </c>
      <c r="E368" s="6">
        <v>0</v>
      </c>
      <c r="F368" s="6">
        <v>100</v>
      </c>
      <c r="G368" s="6">
        <v>0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972.13799349999999</v>
      </c>
      <c r="E369" s="6">
        <v>0</v>
      </c>
      <c r="F369" s="6">
        <v>100</v>
      </c>
      <c r="G369" s="6">
        <v>0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3649.7028873999998</v>
      </c>
      <c r="E370" s="6">
        <v>0</v>
      </c>
      <c r="F370" s="6">
        <v>100</v>
      </c>
      <c r="G370" s="6">
        <v>0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11607.559093399999</v>
      </c>
      <c r="E371" s="6">
        <v>0</v>
      </c>
      <c r="F371" s="6">
        <v>100</v>
      </c>
      <c r="G371" s="6">
        <v>0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61804.680262100002</v>
      </c>
      <c r="E372" s="6">
        <v>0</v>
      </c>
      <c r="F372" s="6">
        <v>100</v>
      </c>
      <c r="G372" s="6">
        <v>0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253.40993599999999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42784.006394700002</v>
      </c>
      <c r="E374" s="6">
        <v>0</v>
      </c>
      <c r="F374" s="6">
        <v>100</v>
      </c>
      <c r="G374" s="6">
        <v>0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1241.5050028000001</v>
      </c>
      <c r="E375" s="6">
        <v>0</v>
      </c>
      <c r="F375" s="6">
        <v>100</v>
      </c>
      <c r="G375" s="6">
        <v>0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12641.845435699999</v>
      </c>
      <c r="E376" s="6">
        <v>0</v>
      </c>
      <c r="F376" s="6">
        <v>100</v>
      </c>
      <c r="G376" s="6">
        <v>0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1652.7892569999999</v>
      </c>
      <c r="E377" s="6">
        <v>0</v>
      </c>
      <c r="F377" s="6">
        <v>100</v>
      </c>
      <c r="G377" s="6">
        <v>0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19303.246332800001</v>
      </c>
      <c r="E378" s="6">
        <v>0</v>
      </c>
      <c r="F378" s="6">
        <v>100</v>
      </c>
      <c r="G378" s="6">
        <v>0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3318.4732610999999</v>
      </c>
      <c r="E379" s="6">
        <v>236.9066503</v>
      </c>
      <c r="F379" s="6">
        <v>93.336671292415801</v>
      </c>
      <c r="G379" s="6">
        <v>6.6633287075842604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23067.947029300001</v>
      </c>
      <c r="E380" s="6">
        <v>138.40072939999999</v>
      </c>
      <c r="F380" s="6">
        <v>99.403608310798901</v>
      </c>
      <c r="G380" s="6">
        <v>0.59639168920113195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396.51531349999999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17322.360970999998</v>
      </c>
      <c r="E382" s="6">
        <v>0</v>
      </c>
      <c r="F382" s="6">
        <v>100</v>
      </c>
      <c r="G382" s="6">
        <v>0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1152.2523074999999</v>
      </c>
      <c r="E383" s="6">
        <v>10.9042753</v>
      </c>
      <c r="F383" s="6">
        <v>99.062527310488903</v>
      </c>
      <c r="G383" s="6">
        <v>0.937472689511051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5652.4760758000002</v>
      </c>
      <c r="E384" s="6">
        <v>14.0287802</v>
      </c>
      <c r="F384" s="6">
        <v>99.752426221162693</v>
      </c>
      <c r="G384" s="6">
        <v>0.24757377883733001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3788.572435</v>
      </c>
      <c r="E385" s="6">
        <v>0</v>
      </c>
      <c r="F385" s="6">
        <v>100</v>
      </c>
      <c r="G385" s="6">
        <v>0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24669.666936199999</v>
      </c>
      <c r="E386" s="6">
        <v>0</v>
      </c>
      <c r="F386" s="6">
        <v>100</v>
      </c>
      <c r="G386" s="6">
        <v>0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15291.871499999999</v>
      </c>
      <c r="E387" s="6">
        <v>40.196954300000002</v>
      </c>
      <c r="F387" s="6">
        <v>99.737824322792406</v>
      </c>
      <c r="G387" s="6">
        <v>0.26217567720764001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9710.0330205999999</v>
      </c>
      <c r="E388" s="6">
        <v>106.6809501</v>
      </c>
      <c r="F388" s="6">
        <v>98.9132722984655</v>
      </c>
      <c r="G388" s="6">
        <v>1.0867277015344601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6773.0733561999996</v>
      </c>
      <c r="E389" s="6">
        <v>136.0303337</v>
      </c>
      <c r="F389" s="6">
        <v>98.031143549070606</v>
      </c>
      <c r="G389" s="6">
        <v>1.9688564509294399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11970.9751751</v>
      </c>
      <c r="E390" s="6">
        <v>25.356089699999998</v>
      </c>
      <c r="F390" s="6">
        <v>99.7886346322029</v>
      </c>
      <c r="G390" s="6">
        <v>0.21136536779707499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635.92623800000001</v>
      </c>
      <c r="E391" s="6">
        <v>7.7686884000000003</v>
      </c>
      <c r="F391" s="6">
        <v>98.793110201528506</v>
      </c>
      <c r="G391" s="6">
        <v>1.2068897984714599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6172.0207387</v>
      </c>
      <c r="E392" s="6">
        <v>0</v>
      </c>
      <c r="F392" s="6">
        <v>100</v>
      </c>
      <c r="G392" s="6">
        <v>0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1751.8191072</v>
      </c>
      <c r="E393" s="6">
        <v>0</v>
      </c>
      <c r="F393" s="6">
        <v>100</v>
      </c>
      <c r="G393" s="6">
        <v>0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10717.9232484</v>
      </c>
      <c r="E394" s="6">
        <v>0</v>
      </c>
      <c r="F394" s="6">
        <v>100</v>
      </c>
      <c r="G394" s="6">
        <v>0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8734.2775454999992</v>
      </c>
      <c r="E395" s="6">
        <v>0</v>
      </c>
      <c r="F395" s="6">
        <v>100</v>
      </c>
      <c r="G395" s="6">
        <v>0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10095.1868361</v>
      </c>
      <c r="E396" s="6">
        <v>30.208392499999999</v>
      </c>
      <c r="F396" s="6">
        <v>99.701657151963104</v>
      </c>
      <c r="G396" s="6">
        <v>0.29834284803692301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2007.0137626999999</v>
      </c>
      <c r="E397" s="6">
        <v>0</v>
      </c>
      <c r="F397" s="6">
        <v>100</v>
      </c>
      <c r="G397" s="6">
        <v>0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35678.220590999998</v>
      </c>
      <c r="E398" s="6">
        <v>0</v>
      </c>
      <c r="F398" s="6">
        <v>100</v>
      </c>
      <c r="G398" s="6">
        <v>0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539.88342539999996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33680.278574900003</v>
      </c>
      <c r="E400" s="6">
        <v>0</v>
      </c>
      <c r="F400" s="6">
        <v>100</v>
      </c>
      <c r="G400" s="6">
        <v>0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565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467</v>
      </c>
      <c r="F410" s="5" t="s">
        <v>431</v>
      </c>
      <c r="G410" s="5" t="s">
        <v>468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78.664381599999999</v>
      </c>
      <c r="E411" s="6">
        <v>0</v>
      </c>
      <c r="F411" s="6">
        <v>100</v>
      </c>
      <c r="G411" s="6">
        <v>0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79.619571699999995</v>
      </c>
      <c r="E412" s="6">
        <v>0</v>
      </c>
      <c r="F412" s="6">
        <v>100</v>
      </c>
      <c r="G412" s="6">
        <v>0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103.6080425</v>
      </c>
      <c r="E413" s="6">
        <v>0</v>
      </c>
      <c r="F413" s="6">
        <v>100</v>
      </c>
      <c r="G413" s="6">
        <v>0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266.66332249999999</v>
      </c>
      <c r="E414" s="6">
        <v>0</v>
      </c>
      <c r="F414" s="6">
        <v>100</v>
      </c>
      <c r="G414" s="6">
        <v>0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105.9224131</v>
      </c>
      <c r="E415" s="6">
        <v>0</v>
      </c>
      <c r="F415" s="6">
        <v>100</v>
      </c>
      <c r="G415" s="6">
        <v>0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229.83616939999999</v>
      </c>
      <c r="E416" s="6">
        <v>0</v>
      </c>
      <c r="F416" s="6">
        <v>100</v>
      </c>
      <c r="G416" s="6">
        <v>0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12.6829272</v>
      </c>
      <c r="E417" s="6">
        <v>0</v>
      </c>
      <c r="F417" s="6">
        <v>100</v>
      </c>
      <c r="G417" s="6">
        <v>0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4.7560976999999998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1551.6368441</v>
      </c>
      <c r="E419" s="6">
        <v>0</v>
      </c>
      <c r="F419" s="6">
        <v>100</v>
      </c>
      <c r="G419" s="6">
        <v>0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1377.1735047</v>
      </c>
      <c r="E420" s="6">
        <v>0</v>
      </c>
      <c r="F420" s="6">
        <v>100</v>
      </c>
      <c r="G420" s="6">
        <v>0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331.67250610000002</v>
      </c>
      <c r="E421" s="6">
        <v>0</v>
      </c>
      <c r="F421" s="6">
        <v>100</v>
      </c>
      <c r="G421" s="6">
        <v>0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916.08771360000003</v>
      </c>
      <c r="E422" s="6">
        <v>0</v>
      </c>
      <c r="F422" s="6">
        <v>100</v>
      </c>
      <c r="G422" s="6">
        <v>0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1797.2162188</v>
      </c>
      <c r="E423" s="6">
        <v>20.142688400000001</v>
      </c>
      <c r="F423" s="6">
        <v>98.891650497862599</v>
      </c>
      <c r="G423" s="6">
        <v>1.10834950213735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1210.5561305000001</v>
      </c>
      <c r="E424" s="6">
        <v>3.4620245999999999</v>
      </c>
      <c r="F424" s="6">
        <v>99.714829256427805</v>
      </c>
      <c r="G424" s="6">
        <v>0.28517074357218603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586.50553000000002</v>
      </c>
      <c r="E425" s="6">
        <v>0</v>
      </c>
      <c r="F425" s="6">
        <v>100</v>
      </c>
      <c r="G425" s="6">
        <v>0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548.60824960000002</v>
      </c>
      <c r="E426" s="6">
        <v>0</v>
      </c>
      <c r="F426" s="6">
        <v>100</v>
      </c>
      <c r="G426" s="6">
        <v>0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566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467</v>
      </c>
      <c r="F436" s="5" t="s">
        <v>431</v>
      </c>
      <c r="G436" s="5" t="s">
        <v>468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4567.9088634</v>
      </c>
      <c r="E437" s="6">
        <v>20.142688400000001</v>
      </c>
      <c r="F437" s="6">
        <v>99.560975107350302</v>
      </c>
      <c r="G437" s="6">
        <v>0.43902489264963801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4633.3007596999996</v>
      </c>
      <c r="E438" s="6">
        <v>3.4620245999999999</v>
      </c>
      <c r="F438" s="6">
        <v>99.925335309114303</v>
      </c>
      <c r="G438" s="6">
        <v>7.4664690885683394E-2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2821.8407441999998</v>
      </c>
      <c r="E439" s="6">
        <v>46.3128186</v>
      </c>
      <c r="F439" s="6">
        <v>98.385274094083499</v>
      </c>
      <c r="G439" s="6">
        <v>1.61472590591655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5177.9919151000004</v>
      </c>
      <c r="E440" s="6">
        <v>15.1297836</v>
      </c>
      <c r="F440" s="6">
        <v>99.708657249380707</v>
      </c>
      <c r="G440" s="6">
        <v>0.29134275061929399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1012.7697713</v>
      </c>
      <c r="E441" s="6">
        <v>0</v>
      </c>
      <c r="F441" s="6">
        <v>100</v>
      </c>
      <c r="G441" s="6">
        <v>0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2762.2025758</v>
      </c>
      <c r="E442" s="6">
        <v>0</v>
      </c>
      <c r="F442" s="6">
        <v>100</v>
      </c>
      <c r="G442" s="6">
        <v>0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185.59502800000001</v>
      </c>
      <c r="E443" s="6">
        <v>0</v>
      </c>
      <c r="F443" s="6">
        <v>100</v>
      </c>
      <c r="G443" s="6">
        <v>0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439.09067599999997</v>
      </c>
      <c r="E444" s="6">
        <v>0</v>
      </c>
      <c r="F444" s="6">
        <v>100</v>
      </c>
      <c r="G444" s="6">
        <v>0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2576.6465552</v>
      </c>
      <c r="E445" s="6">
        <v>0</v>
      </c>
      <c r="F445" s="6">
        <v>100</v>
      </c>
      <c r="G445" s="6">
        <v>0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4332.8863321999997</v>
      </c>
      <c r="E446" s="6">
        <v>0</v>
      </c>
      <c r="F446" s="6">
        <v>100</v>
      </c>
      <c r="G446" s="6">
        <v>0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361.2732436</v>
      </c>
      <c r="E447" s="6">
        <v>0</v>
      </c>
      <c r="F447" s="6">
        <v>100</v>
      </c>
      <c r="G447" s="6">
        <v>0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330.92370529999999</v>
      </c>
      <c r="E448" s="6">
        <v>5.2784516000000004</v>
      </c>
      <c r="F448" s="6">
        <v>98.429976877997802</v>
      </c>
      <c r="G448" s="6">
        <v>1.5700231220021701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789.49025400000005</v>
      </c>
      <c r="E449" s="6">
        <v>0</v>
      </c>
      <c r="F449" s="6">
        <v>100</v>
      </c>
      <c r="G449" s="6">
        <v>0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881.6302349</v>
      </c>
      <c r="E450" s="6">
        <v>0</v>
      </c>
      <c r="F450" s="6">
        <v>100</v>
      </c>
      <c r="G450" s="6">
        <v>0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1666.0157053</v>
      </c>
      <c r="E451" s="6">
        <v>0</v>
      </c>
      <c r="F451" s="6">
        <v>100</v>
      </c>
      <c r="G451" s="6">
        <v>0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1308.17607</v>
      </c>
      <c r="E452" s="6">
        <v>0</v>
      </c>
      <c r="F452" s="6">
        <v>100</v>
      </c>
      <c r="G452" s="6">
        <v>0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567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568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569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467</v>
      </c>
      <c r="F16" s="5" t="s">
        <v>431</v>
      </c>
      <c r="G16" s="5" t="s">
        <v>468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741681.87854279997</v>
      </c>
      <c r="E17" s="6">
        <v>6320.2729262000003</v>
      </c>
      <c r="F17" s="6">
        <v>99.155046156780799</v>
      </c>
      <c r="G17" s="6">
        <v>0.84495384321925104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2058542.0817185999</v>
      </c>
      <c r="E18" s="6">
        <v>3805.2795483999998</v>
      </c>
      <c r="F18" s="6">
        <v>99.815487942532499</v>
      </c>
      <c r="G18" s="6">
        <v>0.18451205746747901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4581.5918631000004</v>
      </c>
      <c r="E19" s="6">
        <v>6.4596887000000001</v>
      </c>
      <c r="F19" s="6">
        <v>99.859206274666505</v>
      </c>
      <c r="G19" s="6">
        <v>0.140793725333485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4632.3127125000001</v>
      </c>
      <c r="E20" s="6">
        <v>4.4500717999999999</v>
      </c>
      <c r="F20" s="6">
        <v>99.904026321659799</v>
      </c>
      <c r="G20" s="6">
        <v>9.5973678340152899E-2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737100.28667970002</v>
      </c>
      <c r="E21" s="6">
        <v>6313.8132374999996</v>
      </c>
      <c r="F21" s="6">
        <v>99.150700364950893</v>
      </c>
      <c r="G21" s="6">
        <v>0.84929963504905504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2053909.7690061</v>
      </c>
      <c r="E22" s="6">
        <v>3800.8294765999999</v>
      </c>
      <c r="F22" s="6">
        <v>99.815288433689204</v>
      </c>
      <c r="G22" s="6">
        <v>0.18471156631076399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570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467</v>
      </c>
      <c r="F32" s="5" t="s">
        <v>431</v>
      </c>
      <c r="G32" s="5" t="s">
        <v>468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741681.87854279997</v>
      </c>
      <c r="E33" s="6">
        <v>6320.2729262000003</v>
      </c>
      <c r="F33" s="6">
        <v>99.155046156780799</v>
      </c>
      <c r="G33" s="6">
        <v>0.84495384321925104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2058542.0817185999</v>
      </c>
      <c r="E34" s="6">
        <v>3805.2795483999998</v>
      </c>
      <c r="F34" s="6">
        <v>99.815487942532499</v>
      </c>
      <c r="G34" s="6">
        <v>0.18451205746747901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13274.1913054</v>
      </c>
      <c r="E35" s="6">
        <v>14.605159</v>
      </c>
      <c r="F35" s="6">
        <v>99.890094192960802</v>
      </c>
      <c r="G35" s="6">
        <v>0.109905807039234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39858.590888500003</v>
      </c>
      <c r="E36" s="6">
        <v>29.357978800000001</v>
      </c>
      <c r="F36" s="6">
        <v>99.926398875766594</v>
      </c>
      <c r="G36" s="6">
        <v>7.3601124233458798E-2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2843.2884177000001</v>
      </c>
      <c r="E37" s="6">
        <v>0</v>
      </c>
      <c r="F37" s="6">
        <v>100</v>
      </c>
      <c r="G37" s="6">
        <v>0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9230.2654094999998</v>
      </c>
      <c r="E38" s="6">
        <v>0</v>
      </c>
      <c r="F38" s="6">
        <v>100</v>
      </c>
      <c r="G38" s="6">
        <v>0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4610.7140577</v>
      </c>
      <c r="E39" s="6">
        <v>49.256705199999999</v>
      </c>
      <c r="F39" s="6">
        <v>98.942982527011694</v>
      </c>
      <c r="G39" s="6">
        <v>1.0570174729883199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35601.253449700002</v>
      </c>
      <c r="E40" s="6">
        <v>71.268611899999996</v>
      </c>
      <c r="F40" s="6">
        <v>99.800214260777693</v>
      </c>
      <c r="G40" s="6">
        <v>0.19978573922228399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4534.6110603999996</v>
      </c>
      <c r="E41" s="6">
        <v>6.8059757000000003</v>
      </c>
      <c r="F41" s="6">
        <v>99.850135417075805</v>
      </c>
      <c r="G41" s="6">
        <v>0.14986458292420399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8696.2193526999999</v>
      </c>
      <c r="E42" s="6">
        <v>6.4418310999999999</v>
      </c>
      <c r="F42" s="6">
        <v>99.925978606268202</v>
      </c>
      <c r="G42" s="6">
        <v>7.4021393731741103E-2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16414.286944200001</v>
      </c>
      <c r="E43" s="6">
        <v>164.68704779999999</v>
      </c>
      <c r="F43" s="6">
        <v>99.006651148138204</v>
      </c>
      <c r="G43" s="6">
        <v>0.99334885186180999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33966.3854985</v>
      </c>
      <c r="E44" s="6">
        <v>54.140235699999998</v>
      </c>
      <c r="F44" s="6">
        <v>99.840860085105703</v>
      </c>
      <c r="G44" s="6">
        <v>0.15913991489430199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97019.080438599995</v>
      </c>
      <c r="E45" s="6">
        <v>1507.4440606000001</v>
      </c>
      <c r="F45" s="6">
        <v>98.470011940173293</v>
      </c>
      <c r="G45" s="6">
        <v>1.5299880598267099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160426.65183720001</v>
      </c>
      <c r="E46" s="6">
        <v>0</v>
      </c>
      <c r="F46" s="6">
        <v>100</v>
      </c>
      <c r="G46" s="6">
        <v>0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3675.1285318999999</v>
      </c>
      <c r="E47" s="6">
        <v>0</v>
      </c>
      <c r="F47" s="6">
        <v>100</v>
      </c>
      <c r="G47" s="6">
        <v>0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6089.0400663999999</v>
      </c>
      <c r="E48" s="6">
        <v>0</v>
      </c>
      <c r="F48" s="6">
        <v>100</v>
      </c>
      <c r="G48" s="6">
        <v>0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571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467</v>
      </c>
      <c r="F58" s="5" t="s">
        <v>431</v>
      </c>
      <c r="G58" s="5" t="s">
        <v>468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737100.28667970002</v>
      </c>
      <c r="E59" s="6">
        <v>6313.8132374999996</v>
      </c>
      <c r="F59" s="6">
        <v>99.150700364950893</v>
      </c>
      <c r="G59" s="6">
        <v>0.84929963504905504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2053909.7690061</v>
      </c>
      <c r="E60" s="6">
        <v>3800.8294765999999</v>
      </c>
      <c r="F60" s="6">
        <v>99.815288433689204</v>
      </c>
      <c r="G60" s="6">
        <v>0.18471156631076399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1171.5904043999999</v>
      </c>
      <c r="E61" s="6">
        <v>7.1055558000000003</v>
      </c>
      <c r="F61" s="6">
        <v>99.397168053516197</v>
      </c>
      <c r="G61" s="6">
        <v>0.60283194648383598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2428.1447609000002</v>
      </c>
      <c r="E62" s="6">
        <v>8.5635841999999993</v>
      </c>
      <c r="F62" s="6">
        <v>99.648559327290002</v>
      </c>
      <c r="G62" s="6">
        <v>0.35144067270999402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3344.3074541000001</v>
      </c>
      <c r="E63" s="6">
        <v>31.256748399999999</v>
      </c>
      <c r="F63" s="6">
        <v>99.0740289170963</v>
      </c>
      <c r="G63" s="6">
        <v>0.92597108290373298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20419.4326846</v>
      </c>
      <c r="E64" s="6">
        <v>50.830622200000001</v>
      </c>
      <c r="F64" s="6">
        <v>99.751685547771601</v>
      </c>
      <c r="G64" s="6">
        <v>0.24831445222844101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10420.6429016</v>
      </c>
      <c r="E65" s="6">
        <v>0</v>
      </c>
      <c r="F65" s="6">
        <v>100</v>
      </c>
      <c r="G65" s="6">
        <v>0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34694.827168600001</v>
      </c>
      <c r="E66" s="6">
        <v>0</v>
      </c>
      <c r="F66" s="6">
        <v>100</v>
      </c>
      <c r="G66" s="6">
        <v>0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1830.5186464000001</v>
      </c>
      <c r="E67" s="6">
        <v>0</v>
      </c>
      <c r="F67" s="6">
        <v>100</v>
      </c>
      <c r="G67" s="6">
        <v>0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6468.0628336999998</v>
      </c>
      <c r="E68" s="6">
        <v>0</v>
      </c>
      <c r="F68" s="6">
        <v>100</v>
      </c>
      <c r="G68" s="6">
        <v>0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1703.1270004999999</v>
      </c>
      <c r="E69" s="6">
        <v>28.064476299999999</v>
      </c>
      <c r="F69" s="6">
        <v>98.378892417384407</v>
      </c>
      <c r="G69" s="6">
        <v>1.6211075826156101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5706.8890658</v>
      </c>
      <c r="E70" s="6">
        <v>55.633073500000002</v>
      </c>
      <c r="F70" s="6">
        <v>99.034570763371306</v>
      </c>
      <c r="G70" s="6">
        <v>0.965429236628634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18127.494836599999</v>
      </c>
      <c r="E71" s="6">
        <v>79.889086399999997</v>
      </c>
      <c r="F71" s="6">
        <v>99.561226990446002</v>
      </c>
      <c r="G71" s="6">
        <v>0.43877300955401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30805.920476300002</v>
      </c>
      <c r="E72" s="6">
        <v>95.454566400000004</v>
      </c>
      <c r="F72" s="6">
        <v>99.691099291639603</v>
      </c>
      <c r="G72" s="6">
        <v>0.30890070836038702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4428.5140607000003</v>
      </c>
      <c r="E73" s="6">
        <v>45.861674200000003</v>
      </c>
      <c r="F73" s="6">
        <v>98.975015132451205</v>
      </c>
      <c r="G73" s="6">
        <v>1.02498486754879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35162.162773700002</v>
      </c>
      <c r="E74" s="6">
        <v>71.268611899999996</v>
      </c>
      <c r="F74" s="6">
        <v>99.797724464812902</v>
      </c>
      <c r="G74" s="6">
        <v>0.20227553518709401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17576.9911096</v>
      </c>
      <c r="E75" s="6">
        <v>235.61904949999999</v>
      </c>
      <c r="F75" s="6">
        <v>98.677234569243495</v>
      </c>
      <c r="G75" s="6">
        <v>1.32276543075653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38435.739884800001</v>
      </c>
      <c r="E76" s="6">
        <v>171.40226849999999</v>
      </c>
      <c r="F76" s="6">
        <v>99.556034819103203</v>
      </c>
      <c r="G76" s="6">
        <v>0.443965180896844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1231.6105992</v>
      </c>
      <c r="E77" s="6">
        <v>0</v>
      </c>
      <c r="F77" s="6">
        <v>100</v>
      </c>
      <c r="G77" s="6">
        <v>0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3517.3316436</v>
      </c>
      <c r="E78" s="6">
        <v>0</v>
      </c>
      <c r="F78" s="6">
        <v>100</v>
      </c>
      <c r="G78" s="6">
        <v>0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1957.9645052000001</v>
      </c>
      <c r="E79" s="6">
        <v>6.8059757000000003</v>
      </c>
      <c r="F79" s="6">
        <v>99.653599452650496</v>
      </c>
      <c r="G79" s="6">
        <v>0.346400547349551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4369.7748516000001</v>
      </c>
      <c r="E80" s="6">
        <v>0</v>
      </c>
      <c r="F80" s="6">
        <v>100</v>
      </c>
      <c r="G80" s="6">
        <v>0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10592.1879278</v>
      </c>
      <c r="E81" s="6">
        <v>106.7534489</v>
      </c>
      <c r="F81" s="6">
        <v>99.002205497335595</v>
      </c>
      <c r="G81" s="6">
        <v>0.99779450266440495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33184.978347199998</v>
      </c>
      <c r="E82" s="6">
        <v>132.45050789999999</v>
      </c>
      <c r="F82" s="6">
        <v>99.602458795737107</v>
      </c>
      <c r="G82" s="6">
        <v>0.39754120426290201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16055.7619853</v>
      </c>
      <c r="E83" s="6">
        <v>161.93876309999999</v>
      </c>
      <c r="F83" s="6">
        <v>99.001469039216403</v>
      </c>
      <c r="G83" s="6">
        <v>0.99853096078355297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33631.622919300004</v>
      </c>
      <c r="E84" s="6">
        <v>52.700657999999997</v>
      </c>
      <c r="F84" s="6">
        <v>99.843545446655398</v>
      </c>
      <c r="G84" s="6">
        <v>0.15645455334455699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2470.4933328000002</v>
      </c>
      <c r="E85" s="6">
        <v>14.128126999999999</v>
      </c>
      <c r="F85" s="6">
        <v>99.431377083850094</v>
      </c>
      <c r="G85" s="6">
        <v>0.56862291614986105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6829.4090949000001</v>
      </c>
      <c r="E86" s="6">
        <v>12.8188868</v>
      </c>
      <c r="F86" s="6">
        <v>99.812650399339404</v>
      </c>
      <c r="G86" s="6">
        <v>0.187349600660559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96229.590184600005</v>
      </c>
      <c r="E87" s="6">
        <v>1507.4440606000001</v>
      </c>
      <c r="F87" s="6">
        <v>98.457653158557903</v>
      </c>
      <c r="G87" s="6">
        <v>1.54234684144207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159545.0216023</v>
      </c>
      <c r="E88" s="6">
        <v>0</v>
      </c>
      <c r="F88" s="6">
        <v>100</v>
      </c>
      <c r="G88" s="6">
        <v>0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2009.1128266000001</v>
      </c>
      <c r="E89" s="6">
        <v>0</v>
      </c>
      <c r="F89" s="6">
        <v>100</v>
      </c>
      <c r="G89" s="6">
        <v>0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4780.8639964000004</v>
      </c>
      <c r="E90" s="6">
        <v>0</v>
      </c>
      <c r="F90" s="6">
        <v>100</v>
      </c>
      <c r="G90" s="6">
        <v>0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1038.5672422</v>
      </c>
      <c r="E91" s="6">
        <v>10.286105299999999</v>
      </c>
      <c r="F91" s="6">
        <v>99.019299950320303</v>
      </c>
      <c r="G91" s="6">
        <v>0.98070004967972901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2058.5974199000002</v>
      </c>
      <c r="E92" s="6">
        <v>0</v>
      </c>
      <c r="F92" s="6">
        <v>100</v>
      </c>
      <c r="G92" s="6">
        <v>0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686.99731689999999</v>
      </c>
      <c r="E93" s="6">
        <v>7.5880061000000003</v>
      </c>
      <c r="F93" s="6">
        <v>98.907548741855607</v>
      </c>
      <c r="G93" s="6">
        <v>1.0924512581444199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2183.6447382000001</v>
      </c>
      <c r="E94" s="6">
        <v>4.5386645000000003</v>
      </c>
      <c r="F94" s="6">
        <v>99.792582993984894</v>
      </c>
      <c r="G94" s="6">
        <v>0.20741700601511501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311.09460319999999</v>
      </c>
      <c r="E95" s="6">
        <v>0</v>
      </c>
      <c r="F95" s="6">
        <v>100</v>
      </c>
      <c r="G95" s="6">
        <v>0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3513.2797369999998</v>
      </c>
      <c r="E96" s="6">
        <v>13.6050678</v>
      </c>
      <c r="F96" s="6">
        <v>99.614246890584994</v>
      </c>
      <c r="G96" s="6">
        <v>0.38575310941496699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1092.9954135999999</v>
      </c>
      <c r="E97" s="6">
        <v>9.1459527999999999</v>
      </c>
      <c r="F97" s="6">
        <v>99.170165182178593</v>
      </c>
      <c r="G97" s="6">
        <v>0.82983481782142499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5892.0217764999998</v>
      </c>
      <c r="E98" s="6">
        <v>0</v>
      </c>
      <c r="F98" s="6">
        <v>100</v>
      </c>
      <c r="G98" s="6">
        <v>0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273.92996549999998</v>
      </c>
      <c r="E99" s="6">
        <v>1.3106332999999999</v>
      </c>
      <c r="F99" s="6">
        <v>99.523822682513398</v>
      </c>
      <c r="G99" s="6">
        <v>0.476177317486638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297.16642949999999</v>
      </c>
      <c r="E100" s="6">
        <v>2.4574373</v>
      </c>
      <c r="F100" s="6">
        <v>99.1798259176595</v>
      </c>
      <c r="G100" s="6">
        <v>0.82017408234049305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14287.624895700001</v>
      </c>
      <c r="E101" s="6">
        <v>34.423272599999997</v>
      </c>
      <c r="F101" s="6">
        <v>99.759648395288906</v>
      </c>
      <c r="G101" s="6">
        <v>0.24035160471106001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28317.356540199999</v>
      </c>
      <c r="E102" s="6">
        <v>42.138685500000001</v>
      </c>
      <c r="F102" s="6">
        <v>99.851412427602696</v>
      </c>
      <c r="G102" s="6">
        <v>0.14858757239731499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572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467</v>
      </c>
      <c r="F112" s="5" t="s">
        <v>431</v>
      </c>
      <c r="G112" s="5" t="s">
        <v>468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24129.9344055</v>
      </c>
      <c r="E113" s="6">
        <v>250.7759327</v>
      </c>
      <c r="F113" s="6">
        <v>98.971416627238</v>
      </c>
      <c r="G113" s="6">
        <v>1.0285833727620399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205511.89758620001</v>
      </c>
      <c r="E114" s="6">
        <v>196.1839161</v>
      </c>
      <c r="F114" s="6">
        <v>99.904629942262204</v>
      </c>
      <c r="G114" s="6">
        <v>9.5370057737768799E-2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4822.6316673000001</v>
      </c>
      <c r="E115" s="6">
        <v>14.1714498</v>
      </c>
      <c r="F115" s="6">
        <v>99.707007925340207</v>
      </c>
      <c r="G115" s="6">
        <v>0.292992074659776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73177.794812499997</v>
      </c>
      <c r="E116" s="6">
        <v>7.5574045999999999</v>
      </c>
      <c r="F116" s="6">
        <v>99.989673610400104</v>
      </c>
      <c r="G116" s="6">
        <v>1.0326389599904401E-2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12732.9018206</v>
      </c>
      <c r="E117" s="6">
        <v>268.46739209999998</v>
      </c>
      <c r="F117" s="6">
        <v>97.935083699971003</v>
      </c>
      <c r="G117" s="6">
        <v>2.06491630002904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25926.900313900001</v>
      </c>
      <c r="E118" s="6">
        <v>136.0847923</v>
      </c>
      <c r="F118" s="6">
        <v>99.477861834530898</v>
      </c>
      <c r="G118" s="6">
        <v>0.52213816546910996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53436.0764089</v>
      </c>
      <c r="E119" s="6">
        <v>536.48855449999996</v>
      </c>
      <c r="F119" s="6">
        <v>99.005997667770998</v>
      </c>
      <c r="G119" s="6">
        <v>0.99400233222898504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81444.881955899997</v>
      </c>
      <c r="E120" s="6">
        <v>253.64804050000001</v>
      </c>
      <c r="F120" s="6">
        <v>99.689531695966707</v>
      </c>
      <c r="G120" s="6">
        <v>0.31046830403334902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57120.816149099999</v>
      </c>
      <c r="E121" s="6">
        <v>533.95265840000002</v>
      </c>
      <c r="F121" s="6">
        <v>99.0738794562115</v>
      </c>
      <c r="G121" s="6">
        <v>0.92612054378846298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70762.762942400004</v>
      </c>
      <c r="E122" s="6">
        <v>271.38939549999998</v>
      </c>
      <c r="F122" s="6">
        <v>99.617945190351506</v>
      </c>
      <c r="G122" s="6">
        <v>0.38205480964851501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32509.769228199999</v>
      </c>
      <c r="E123" s="6">
        <v>250.5196459</v>
      </c>
      <c r="F123" s="6">
        <v>99.2352947592655</v>
      </c>
      <c r="G123" s="6">
        <v>0.76470524073448798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37651.153325400002</v>
      </c>
      <c r="E124" s="6">
        <v>20.414100300000001</v>
      </c>
      <c r="F124" s="6">
        <v>99.945810324085201</v>
      </c>
      <c r="G124" s="6">
        <v>5.4189675914767602E-2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97408.212703700003</v>
      </c>
      <c r="E125" s="6">
        <v>821.92467539999996</v>
      </c>
      <c r="F125" s="6">
        <v>99.163266287383905</v>
      </c>
      <c r="G125" s="6">
        <v>0.836733712616061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135101.15579719999</v>
      </c>
      <c r="E126" s="6">
        <v>361.21244519999999</v>
      </c>
      <c r="F126" s="6">
        <v>99.733348493838804</v>
      </c>
      <c r="G126" s="6">
        <v>0.26665150616120697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114644.5945815</v>
      </c>
      <c r="E127" s="6">
        <v>803.39337499999999</v>
      </c>
      <c r="F127" s="6">
        <v>99.304107945733307</v>
      </c>
      <c r="G127" s="6">
        <v>0.69589205426664802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249343.66576619999</v>
      </c>
      <c r="E128" s="6">
        <v>292.1926034</v>
      </c>
      <c r="F128" s="6">
        <v>99.882952471127993</v>
      </c>
      <c r="G128" s="6">
        <v>0.11704752887199101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21670.464836300001</v>
      </c>
      <c r="E129" s="6">
        <v>151.17391699999999</v>
      </c>
      <c r="F129" s="6">
        <v>99.307229311652193</v>
      </c>
      <c r="G129" s="6">
        <v>0.692770688347769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124841.08234370001</v>
      </c>
      <c r="E130" s="6">
        <v>114.1795312</v>
      </c>
      <c r="F130" s="6">
        <v>99.908623670994899</v>
      </c>
      <c r="G130" s="6">
        <v>9.13763290051057E-2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54752.942751299997</v>
      </c>
      <c r="E131" s="6">
        <v>338.18336369999997</v>
      </c>
      <c r="F131" s="6">
        <v>99.386138226700893</v>
      </c>
      <c r="G131" s="6">
        <v>0.61386177329913205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241785.36431969999</v>
      </c>
      <c r="E132" s="6">
        <v>396.91220349999998</v>
      </c>
      <c r="F132" s="6">
        <v>99.836110136052</v>
      </c>
      <c r="G132" s="6">
        <v>0.16388986394798299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73324.241889299999</v>
      </c>
      <c r="E133" s="6">
        <v>219.3582547</v>
      </c>
      <c r="F133" s="6">
        <v>99.701730328308003</v>
      </c>
      <c r="G133" s="6">
        <v>0.29826967169201901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372295.21501629998</v>
      </c>
      <c r="E134" s="6">
        <v>512.96446479999997</v>
      </c>
      <c r="F134" s="6">
        <v>99.862405254757604</v>
      </c>
      <c r="G134" s="6">
        <v>0.137594745242441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8016.0031681</v>
      </c>
      <c r="E135" s="6">
        <v>213.62849650000001</v>
      </c>
      <c r="F135" s="6">
        <v>97.404154824827302</v>
      </c>
      <c r="G135" s="6">
        <v>2.5958451751726499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48176.900362300003</v>
      </c>
      <c r="E136" s="6">
        <v>31.0207315</v>
      </c>
      <c r="F136" s="6">
        <v>99.935652210682093</v>
      </c>
      <c r="G136" s="6">
        <v>6.4347789317945894E-2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4897.1144367999996</v>
      </c>
      <c r="E137" s="6">
        <v>26.6290117</v>
      </c>
      <c r="F137" s="6">
        <v>99.459171421530698</v>
      </c>
      <c r="G137" s="6">
        <v>0.54082857846934396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72397.567336199994</v>
      </c>
      <c r="E138" s="6">
        <v>24.808693999999999</v>
      </c>
      <c r="F138" s="6">
        <v>99.965744435131995</v>
      </c>
      <c r="G138" s="6">
        <v>3.4255564868038602E-2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12342.2660371</v>
      </c>
      <c r="E139" s="6">
        <v>237.13563819999999</v>
      </c>
      <c r="F139" s="6">
        <v>98.114889369773294</v>
      </c>
      <c r="G139" s="6">
        <v>1.88511063022673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20299.517264400001</v>
      </c>
      <c r="E140" s="6">
        <v>257.67569759999998</v>
      </c>
      <c r="F140" s="6">
        <v>98.746542399653904</v>
      </c>
      <c r="G140" s="6">
        <v>1.25345760034609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8137.3214980000002</v>
      </c>
      <c r="E141" s="6">
        <v>50.238030799999997</v>
      </c>
      <c r="F141" s="6">
        <v>99.386410191910201</v>
      </c>
      <c r="G141" s="6">
        <v>0.61358980808977504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19973.835769199999</v>
      </c>
      <c r="E142" s="6">
        <v>56.255706000000004</v>
      </c>
      <c r="F142" s="6">
        <v>99.719144038509995</v>
      </c>
      <c r="G142" s="6">
        <v>0.28085596149000303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16078.785325700001</v>
      </c>
      <c r="E143" s="6">
        <v>49.867930999999999</v>
      </c>
      <c r="F143" s="6">
        <v>99.690811562463907</v>
      </c>
      <c r="G143" s="6">
        <v>0.30918843753606301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73710.629746499995</v>
      </c>
      <c r="E144" s="6">
        <v>98.953930600000007</v>
      </c>
      <c r="F144" s="6">
        <v>99.865933493090907</v>
      </c>
      <c r="G144" s="6">
        <v>0.13406650690905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2594.1677991000001</v>
      </c>
      <c r="E145" s="6">
        <v>37.457542199999999</v>
      </c>
      <c r="F145" s="6">
        <v>98.5766384898279</v>
      </c>
      <c r="G145" s="6">
        <v>1.42336151017212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4963.8050223</v>
      </c>
      <c r="E146" s="6">
        <v>7.7648504000000003</v>
      </c>
      <c r="F146" s="6">
        <v>99.843814919656694</v>
      </c>
      <c r="G146" s="6">
        <v>0.156185080343304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47757.456950799999</v>
      </c>
      <c r="E147" s="6">
        <v>378.19420780000002</v>
      </c>
      <c r="F147" s="6">
        <v>99.214315795679397</v>
      </c>
      <c r="G147" s="6">
        <v>0.78568420432062902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88481.730043999996</v>
      </c>
      <c r="E148" s="6">
        <v>69.973242200000001</v>
      </c>
      <c r="F148" s="6">
        <v>99.920980354297797</v>
      </c>
      <c r="G148" s="6">
        <v>7.9019645702178995E-2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94719.671355500002</v>
      </c>
      <c r="E149" s="6">
        <v>1138.7128488000001</v>
      </c>
      <c r="F149" s="6">
        <v>98.812088417458497</v>
      </c>
      <c r="G149" s="6">
        <v>1.1879115825414901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112147.61374469999</v>
      </c>
      <c r="E150" s="6">
        <v>696.08779870000001</v>
      </c>
      <c r="F150" s="6">
        <v>99.383139874729906</v>
      </c>
      <c r="G150" s="6">
        <v>0.61686012527006895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586.50553000000002</v>
      </c>
      <c r="E151" s="6">
        <v>0</v>
      </c>
      <c r="F151" s="6">
        <v>100</v>
      </c>
      <c r="G151" s="6">
        <v>0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548.60824960000002</v>
      </c>
      <c r="E152" s="6">
        <v>0</v>
      </c>
      <c r="F152" s="6">
        <v>100</v>
      </c>
      <c r="G152" s="6">
        <v>0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573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467</v>
      </c>
      <c r="F162" s="5" t="s">
        <v>431</v>
      </c>
      <c r="G162" s="5" t="s">
        <v>468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24051.270023900001</v>
      </c>
      <c r="E163" s="6">
        <v>250.7759327</v>
      </c>
      <c r="F163" s="6">
        <v>98.968087159625</v>
      </c>
      <c r="G163" s="6">
        <v>1.0319128403750499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205432.27801450001</v>
      </c>
      <c r="E164" s="6">
        <v>196.1839161</v>
      </c>
      <c r="F164" s="6">
        <v>99.904593014868595</v>
      </c>
      <c r="G164" s="6">
        <v>9.5406985131373703E-2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4719.0236248000001</v>
      </c>
      <c r="E165" s="6">
        <v>14.1714498</v>
      </c>
      <c r="F165" s="6">
        <v>99.700594427724994</v>
      </c>
      <c r="G165" s="6">
        <v>0.299405572275037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72911.13149</v>
      </c>
      <c r="E166" s="6">
        <v>7.5574045999999999</v>
      </c>
      <c r="F166" s="6">
        <v>99.989635846839107</v>
      </c>
      <c r="G166" s="6">
        <v>1.0364153160959601E-2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12626.979407500001</v>
      </c>
      <c r="E167" s="6">
        <v>268.46739209999998</v>
      </c>
      <c r="F167" s="6">
        <v>97.918122603488797</v>
      </c>
      <c r="G167" s="6">
        <v>2.0818773965112101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25697.0641445</v>
      </c>
      <c r="E168" s="6">
        <v>136.0847923</v>
      </c>
      <c r="F168" s="6">
        <v>99.473216398694106</v>
      </c>
      <c r="G168" s="6">
        <v>0.52678360130593205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53423.393481699997</v>
      </c>
      <c r="E169" s="6">
        <v>536.48855449999996</v>
      </c>
      <c r="F169" s="6">
        <v>99.005764033842595</v>
      </c>
      <c r="G169" s="6">
        <v>0.99423596615738796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81440.125858200001</v>
      </c>
      <c r="E170" s="6">
        <v>253.64804050000001</v>
      </c>
      <c r="F170" s="6">
        <v>99.689513620934505</v>
      </c>
      <c r="G170" s="6">
        <v>0.310486379065463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55569.179304999998</v>
      </c>
      <c r="E171" s="6">
        <v>533.95265840000002</v>
      </c>
      <c r="F171" s="6">
        <v>99.048265863751894</v>
      </c>
      <c r="G171" s="6">
        <v>0.95173413624810599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69385.589437699993</v>
      </c>
      <c r="E172" s="6">
        <v>271.38939549999998</v>
      </c>
      <c r="F172" s="6">
        <v>99.610391664918694</v>
      </c>
      <c r="G172" s="6">
        <v>0.38960833508135201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32509.769228199999</v>
      </c>
      <c r="E173" s="6">
        <v>250.5196459</v>
      </c>
      <c r="F173" s="6">
        <v>99.2352947592655</v>
      </c>
      <c r="G173" s="6">
        <v>0.76470524073448798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37651.153325400002</v>
      </c>
      <c r="E174" s="6">
        <v>20.414100300000001</v>
      </c>
      <c r="F174" s="6">
        <v>99.945810324085201</v>
      </c>
      <c r="G174" s="6">
        <v>5.4189675914767602E-2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97408.212703700003</v>
      </c>
      <c r="E175" s="6">
        <v>821.92467539999996</v>
      </c>
      <c r="F175" s="6">
        <v>99.163266287383905</v>
      </c>
      <c r="G175" s="6">
        <v>0.836733712616061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135101.15579719999</v>
      </c>
      <c r="E176" s="6">
        <v>361.21244519999999</v>
      </c>
      <c r="F176" s="6">
        <v>99.733348493838804</v>
      </c>
      <c r="G176" s="6">
        <v>0.26665150616120697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114644.5945815</v>
      </c>
      <c r="E177" s="6">
        <v>803.39337499999999</v>
      </c>
      <c r="F177" s="6">
        <v>99.304107945733307</v>
      </c>
      <c r="G177" s="6">
        <v>0.69589205426664802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249343.66576619999</v>
      </c>
      <c r="E178" s="6">
        <v>292.1926034</v>
      </c>
      <c r="F178" s="6">
        <v>99.882952471127993</v>
      </c>
      <c r="G178" s="6">
        <v>0.11704752887199101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21670.464836300001</v>
      </c>
      <c r="E179" s="6">
        <v>151.17391699999999</v>
      </c>
      <c r="F179" s="6">
        <v>99.307229311652193</v>
      </c>
      <c r="G179" s="6">
        <v>0.692770688347769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124841.08234370001</v>
      </c>
      <c r="E180" s="6">
        <v>114.1795312</v>
      </c>
      <c r="F180" s="6">
        <v>99.908623670994899</v>
      </c>
      <c r="G180" s="6">
        <v>9.13763290051057E-2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54752.942751299997</v>
      </c>
      <c r="E181" s="6">
        <v>338.18336369999997</v>
      </c>
      <c r="F181" s="6">
        <v>99.386138226700893</v>
      </c>
      <c r="G181" s="6">
        <v>0.61386177329913205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241785.36431969999</v>
      </c>
      <c r="E182" s="6">
        <v>396.91220349999998</v>
      </c>
      <c r="F182" s="6">
        <v>99.836110136052</v>
      </c>
      <c r="G182" s="6">
        <v>0.16388986394798299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72992.569383199996</v>
      </c>
      <c r="E183" s="6">
        <v>219.3582547</v>
      </c>
      <c r="F183" s="6">
        <v>99.700379075135203</v>
      </c>
      <c r="G183" s="6">
        <v>0.29962092486476699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371383.57737449999</v>
      </c>
      <c r="E184" s="6">
        <v>508.51439299999998</v>
      </c>
      <c r="F184" s="6">
        <v>99.863262918395705</v>
      </c>
      <c r="G184" s="6">
        <v>0.136737081604283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8016.0031681</v>
      </c>
      <c r="E185" s="6">
        <v>213.62849650000001</v>
      </c>
      <c r="F185" s="6">
        <v>97.404154824827302</v>
      </c>
      <c r="G185" s="6">
        <v>2.5958451751726499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48176.900362300003</v>
      </c>
      <c r="E186" s="6">
        <v>31.0207315</v>
      </c>
      <c r="F186" s="6">
        <v>99.935652210682093</v>
      </c>
      <c r="G186" s="6">
        <v>6.4347789317945894E-2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4897.1144367999996</v>
      </c>
      <c r="E187" s="6">
        <v>26.6290117</v>
      </c>
      <c r="F187" s="6">
        <v>99.459171421530698</v>
      </c>
      <c r="G187" s="6">
        <v>0.54082857846934396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72397.567336199994</v>
      </c>
      <c r="E188" s="6">
        <v>24.808693999999999</v>
      </c>
      <c r="F188" s="6">
        <v>99.965744435131995</v>
      </c>
      <c r="G188" s="6">
        <v>3.4255564868038602E-2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12342.2660371</v>
      </c>
      <c r="E189" s="6">
        <v>237.13563819999999</v>
      </c>
      <c r="F189" s="6">
        <v>98.114889369773294</v>
      </c>
      <c r="G189" s="6">
        <v>1.88511063022673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20299.517264400001</v>
      </c>
      <c r="E190" s="6">
        <v>257.67569759999998</v>
      </c>
      <c r="F190" s="6">
        <v>98.746542399653904</v>
      </c>
      <c r="G190" s="6">
        <v>1.25345760034609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8137.3214980000002</v>
      </c>
      <c r="E191" s="6">
        <v>50.238030799999997</v>
      </c>
      <c r="F191" s="6">
        <v>99.386410191910201</v>
      </c>
      <c r="G191" s="6">
        <v>0.61358980808977504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19973.835769199999</v>
      </c>
      <c r="E192" s="6">
        <v>56.255706000000004</v>
      </c>
      <c r="F192" s="6">
        <v>99.719144038509995</v>
      </c>
      <c r="G192" s="6">
        <v>0.28085596149000303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16078.785325700001</v>
      </c>
      <c r="E193" s="6">
        <v>49.867930999999999</v>
      </c>
      <c r="F193" s="6">
        <v>99.690811562463907</v>
      </c>
      <c r="G193" s="6">
        <v>0.30918843753606301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73710.629746499995</v>
      </c>
      <c r="E194" s="6">
        <v>98.953930600000007</v>
      </c>
      <c r="F194" s="6">
        <v>99.865933493090907</v>
      </c>
      <c r="G194" s="6">
        <v>0.13406650690905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2594.1677991000001</v>
      </c>
      <c r="E195" s="6">
        <v>37.457542199999999</v>
      </c>
      <c r="F195" s="6">
        <v>98.5766384898279</v>
      </c>
      <c r="G195" s="6">
        <v>1.42336151017212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4963.8050223</v>
      </c>
      <c r="E196" s="6">
        <v>7.7648504000000003</v>
      </c>
      <c r="F196" s="6">
        <v>99.843814919656694</v>
      </c>
      <c r="G196" s="6">
        <v>0.156185080343304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47757.456950799999</v>
      </c>
      <c r="E197" s="6">
        <v>378.19420780000002</v>
      </c>
      <c r="F197" s="6">
        <v>99.214315795679397</v>
      </c>
      <c r="G197" s="6">
        <v>0.78568420432062902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88481.730043999996</v>
      </c>
      <c r="E198" s="6">
        <v>69.973242200000001</v>
      </c>
      <c r="F198" s="6">
        <v>99.920980354297797</v>
      </c>
      <c r="G198" s="6">
        <v>7.9019645702178995E-2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92908.772137000007</v>
      </c>
      <c r="E199" s="6">
        <v>1132.2531601000001</v>
      </c>
      <c r="F199" s="6">
        <v>98.796000834186003</v>
      </c>
      <c r="G199" s="6">
        <v>1.2039991658139799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110933.59558959999</v>
      </c>
      <c r="E200" s="6">
        <v>696.08779870000001</v>
      </c>
      <c r="F200" s="6">
        <v>99.376431270275404</v>
      </c>
      <c r="G200" s="6">
        <v>0.62356872972458599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574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467</v>
      </c>
      <c r="F210" s="5" t="s">
        <v>431</v>
      </c>
      <c r="G210" s="5" t="s">
        <v>468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12101.403529900001</v>
      </c>
      <c r="E211" s="6">
        <v>169.55449369999999</v>
      </c>
      <c r="F211" s="6">
        <v>98.618245671007102</v>
      </c>
      <c r="G211" s="6">
        <v>1.3817543289929399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32988.618606800002</v>
      </c>
      <c r="E212" s="6">
        <v>0</v>
      </c>
      <c r="F212" s="6">
        <v>100</v>
      </c>
      <c r="G212" s="6">
        <v>0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5591.1608010999998</v>
      </c>
      <c r="E213" s="6">
        <v>55.203119200000003</v>
      </c>
      <c r="F213" s="6">
        <v>99.022324455539703</v>
      </c>
      <c r="G213" s="6">
        <v>0.97767554446024696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19726.2739716</v>
      </c>
      <c r="E214" s="6">
        <v>141.3437764</v>
      </c>
      <c r="F214" s="6">
        <v>99.288572096600603</v>
      </c>
      <c r="G214" s="6">
        <v>0.711427903399382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3175.9164681000002</v>
      </c>
      <c r="E215" s="6">
        <v>26.0183198</v>
      </c>
      <c r="F215" s="6">
        <v>99.187418810079393</v>
      </c>
      <c r="G215" s="6">
        <v>0.81258118992061701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19755.711045299999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934.49908760000005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59749.126326899997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753.37519840000004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17841.536373200001</v>
      </c>
      <c r="E220" s="6">
        <v>0</v>
      </c>
      <c r="F220" s="6">
        <v>100</v>
      </c>
      <c r="G220" s="6">
        <v>0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4164.3280372999998</v>
      </c>
      <c r="E221" s="6">
        <v>41.662017599999999</v>
      </c>
      <c r="F221" s="6">
        <v>99.0094599117879</v>
      </c>
      <c r="G221" s="6">
        <v>0.99054008821213302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32855.724056999999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2842.5322722000001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38636.0740257</v>
      </c>
      <c r="E224" s="6">
        <v>98.165841799999995</v>
      </c>
      <c r="F224" s="6">
        <v>99.746565720314095</v>
      </c>
      <c r="G224" s="6">
        <v>0.253434279685881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533.51807010000005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18753.642945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1236.6912824000001</v>
      </c>
      <c r="E227" s="6">
        <v>26.337295399999999</v>
      </c>
      <c r="F227" s="6">
        <v>97.914750634868795</v>
      </c>
      <c r="G227" s="6">
        <v>2.0852493651311899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10386.406445099999</v>
      </c>
      <c r="E228" s="6">
        <v>16.526866900000002</v>
      </c>
      <c r="F228" s="6">
        <v>99.841132626689699</v>
      </c>
      <c r="G228" s="6">
        <v>0.15886737331033299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657.33441159999995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21566.746477600002</v>
      </c>
      <c r="E230" s="6">
        <v>25.199340500000002</v>
      </c>
      <c r="F230" s="6">
        <v>99.883292868960098</v>
      </c>
      <c r="G230" s="6">
        <v>0.116707131039927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2880.0421016999999</v>
      </c>
      <c r="E231" s="6">
        <v>56.7022257</v>
      </c>
      <c r="F231" s="6">
        <v>98.069214770555106</v>
      </c>
      <c r="G231" s="6">
        <v>1.9307852294448899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28345.307606999999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919.76166409999996</v>
      </c>
      <c r="E233" s="6">
        <v>0</v>
      </c>
      <c r="F233" s="6">
        <v>100</v>
      </c>
      <c r="G233" s="6">
        <v>0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16428.930154000001</v>
      </c>
      <c r="E234" s="6">
        <v>0</v>
      </c>
      <c r="F234" s="6">
        <v>100</v>
      </c>
      <c r="G234" s="6">
        <v>0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6974.5521618000002</v>
      </c>
      <c r="E235" s="6">
        <v>0</v>
      </c>
      <c r="F235" s="6">
        <v>100</v>
      </c>
      <c r="G235" s="6">
        <v>0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30202.336747199999</v>
      </c>
      <c r="E236" s="6">
        <v>22.4504524</v>
      </c>
      <c r="F236" s="6">
        <v>99.925721718893399</v>
      </c>
      <c r="G236" s="6">
        <v>7.4278281106631303E-2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12068.404722900001</v>
      </c>
      <c r="E237" s="6">
        <v>0</v>
      </c>
      <c r="F237" s="6">
        <v>100</v>
      </c>
      <c r="G237" s="6">
        <v>0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51845.299413499997</v>
      </c>
      <c r="E238" s="6">
        <v>0</v>
      </c>
      <c r="F238" s="6">
        <v>100</v>
      </c>
      <c r="G238" s="6">
        <v>0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27256.531598500002</v>
      </c>
      <c r="E239" s="6">
        <v>120.99401140000001</v>
      </c>
      <c r="F239" s="6">
        <v>99.558053517604094</v>
      </c>
      <c r="G239" s="6">
        <v>0.44194648239593798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72393.213253499998</v>
      </c>
      <c r="E240" s="6">
        <v>0</v>
      </c>
      <c r="F240" s="6">
        <v>100</v>
      </c>
      <c r="G240" s="6">
        <v>0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10627.6966756</v>
      </c>
      <c r="E241" s="6">
        <v>0</v>
      </c>
      <c r="F241" s="6">
        <v>100</v>
      </c>
      <c r="G241" s="6">
        <v>0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30042.123594799999</v>
      </c>
      <c r="E242" s="6">
        <v>138.96664250000001</v>
      </c>
      <c r="F242" s="6">
        <v>99.539557247907993</v>
      </c>
      <c r="G242" s="6">
        <v>0.46044275209202001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8540.9299688999999</v>
      </c>
      <c r="E243" s="6">
        <v>0</v>
      </c>
      <c r="F243" s="6">
        <v>100</v>
      </c>
      <c r="G243" s="6">
        <v>0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38525.414121399997</v>
      </c>
      <c r="E244" s="6">
        <v>0</v>
      </c>
      <c r="F244" s="6">
        <v>100</v>
      </c>
      <c r="G244" s="6">
        <v>0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18207.685081899999</v>
      </c>
      <c r="E245" s="6">
        <v>234.42669290000001</v>
      </c>
      <c r="F245" s="6">
        <v>98.7288511437159</v>
      </c>
      <c r="G245" s="6">
        <v>1.27114885628407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15027.4667637</v>
      </c>
      <c r="E246" s="6">
        <v>168.2850464</v>
      </c>
      <c r="F246" s="6">
        <v>98.892552020439396</v>
      </c>
      <c r="G246" s="6">
        <v>1.10744797956063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4117.0884402000002</v>
      </c>
      <c r="E247" s="6">
        <v>22.251819999999999</v>
      </c>
      <c r="F247" s="6">
        <v>99.462430759463004</v>
      </c>
      <c r="G247" s="6">
        <v>0.53756924053701405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11558.6197089</v>
      </c>
      <c r="E248" s="6">
        <v>0</v>
      </c>
      <c r="F248" s="6">
        <v>100</v>
      </c>
      <c r="G248" s="6">
        <v>0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10190.393451899999</v>
      </c>
      <c r="E249" s="6">
        <v>189.3409959</v>
      </c>
      <c r="F249" s="6">
        <v>98.1758589600514</v>
      </c>
      <c r="G249" s="6">
        <v>1.82414103994858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16528.030122299999</v>
      </c>
      <c r="E250" s="6">
        <v>0</v>
      </c>
      <c r="F250" s="6">
        <v>100</v>
      </c>
      <c r="G250" s="6">
        <v>0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2007.822308</v>
      </c>
      <c r="E251" s="6">
        <v>37.366204000000003</v>
      </c>
      <c r="F251" s="6">
        <v>98.172970179484395</v>
      </c>
      <c r="G251" s="6">
        <v>1.8270298205156399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7327.1132454999997</v>
      </c>
      <c r="E252" s="6">
        <v>13.395162900000001</v>
      </c>
      <c r="F252" s="6">
        <v>99.817517232393996</v>
      </c>
      <c r="G252" s="6">
        <v>0.18248276760600701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5205.8194217999999</v>
      </c>
      <c r="E253" s="6">
        <v>49.628695200000003</v>
      </c>
      <c r="F253" s="6">
        <v>99.055671484236299</v>
      </c>
      <c r="G253" s="6">
        <v>0.94432851576374899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13247.6868713</v>
      </c>
      <c r="E254" s="6">
        <v>0</v>
      </c>
      <c r="F254" s="6">
        <v>100</v>
      </c>
      <c r="G254" s="6">
        <v>0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5653.5867009000003</v>
      </c>
      <c r="E255" s="6">
        <v>87.467245599999998</v>
      </c>
      <c r="F255" s="6">
        <v>98.4764601340609</v>
      </c>
      <c r="G255" s="6">
        <v>1.5235398659391399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11772.422449</v>
      </c>
      <c r="E256" s="6">
        <v>205.29715229999999</v>
      </c>
      <c r="F256" s="6">
        <v>98.286008028792807</v>
      </c>
      <c r="G256" s="6">
        <v>1.71399197120726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6129.4991900000005</v>
      </c>
      <c r="E257" s="6">
        <v>12.871826799999999</v>
      </c>
      <c r="F257" s="6">
        <v>99.790442049742794</v>
      </c>
      <c r="G257" s="6">
        <v>0.20955795025722601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12646.7225237</v>
      </c>
      <c r="E258" s="6">
        <v>42.860543100000001</v>
      </c>
      <c r="F258" s="6">
        <v>99.662238366112007</v>
      </c>
      <c r="G258" s="6">
        <v>0.337761633888011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11118.8995626</v>
      </c>
      <c r="E259" s="6">
        <v>82.439173400000001</v>
      </c>
      <c r="F259" s="6">
        <v>99.264023923006206</v>
      </c>
      <c r="G259" s="6">
        <v>0.73597607699380296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23488.8789559</v>
      </c>
      <c r="E260" s="6">
        <v>0</v>
      </c>
      <c r="F260" s="6">
        <v>100</v>
      </c>
      <c r="G260" s="6">
        <v>0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6165.7283301999996</v>
      </c>
      <c r="E261" s="6">
        <v>0</v>
      </c>
      <c r="F261" s="6">
        <v>100</v>
      </c>
      <c r="G261" s="6">
        <v>0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30836.7400686</v>
      </c>
      <c r="E262" s="6">
        <v>66.784302699999998</v>
      </c>
      <c r="F262" s="6">
        <v>99.783894218997204</v>
      </c>
      <c r="G262" s="6">
        <v>0.21610578100283701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2762.5178190000001</v>
      </c>
      <c r="E263" s="6">
        <v>49.867930999999999</v>
      </c>
      <c r="F263" s="6">
        <v>98.226845979432198</v>
      </c>
      <c r="G263" s="6">
        <v>1.7731540205677701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17966.012798700001</v>
      </c>
      <c r="E264" s="6">
        <v>32.169627900000002</v>
      </c>
      <c r="F264" s="6">
        <v>99.821261796677604</v>
      </c>
      <c r="G264" s="6">
        <v>0.17873820332244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23778.9699354</v>
      </c>
      <c r="E265" s="6">
        <v>116.54151760000001</v>
      </c>
      <c r="F265" s="6">
        <v>99.512286992353296</v>
      </c>
      <c r="G265" s="6">
        <v>0.48771300764675002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31585.9767412</v>
      </c>
      <c r="E266" s="6">
        <v>0</v>
      </c>
      <c r="F266" s="6">
        <v>100</v>
      </c>
      <c r="G266" s="6">
        <v>0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5987.3825937000001</v>
      </c>
      <c r="E267" s="6">
        <v>0</v>
      </c>
      <c r="F267" s="6">
        <v>100</v>
      </c>
      <c r="G267" s="6">
        <v>0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19241.372023200001</v>
      </c>
      <c r="E268" s="6">
        <v>0</v>
      </c>
      <c r="F268" s="6">
        <v>100</v>
      </c>
      <c r="G268" s="6">
        <v>0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4443.3066934999997</v>
      </c>
      <c r="E269" s="6">
        <v>40.488562100000003</v>
      </c>
      <c r="F269" s="6">
        <v>99.097002432271395</v>
      </c>
      <c r="G269" s="6">
        <v>0.90299756772863704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26514.085848300001</v>
      </c>
      <c r="E270" s="6">
        <v>0</v>
      </c>
      <c r="F270" s="6">
        <v>100</v>
      </c>
      <c r="G270" s="6">
        <v>0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10611.197193800001</v>
      </c>
      <c r="E271" s="6">
        <v>70.589679500000003</v>
      </c>
      <c r="F271" s="6">
        <v>99.339158510300905</v>
      </c>
      <c r="G271" s="6">
        <v>0.66084148969911305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20141.769166800001</v>
      </c>
      <c r="E272" s="6">
        <v>67.056707200000005</v>
      </c>
      <c r="F272" s="6">
        <v>99.668181082770005</v>
      </c>
      <c r="G272" s="6">
        <v>0.33181891722998602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6134.2511218999998</v>
      </c>
      <c r="E273" s="6">
        <v>37.945376199999998</v>
      </c>
      <c r="F273" s="6">
        <v>99.385220865672693</v>
      </c>
      <c r="G273" s="6">
        <v>0.61477913432731401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27723.750958600001</v>
      </c>
      <c r="E274" s="6">
        <v>0</v>
      </c>
      <c r="F274" s="6">
        <v>100</v>
      </c>
      <c r="G274" s="6">
        <v>0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14388.949573899999</v>
      </c>
      <c r="E275" s="6">
        <v>61.0028766</v>
      </c>
      <c r="F275" s="6">
        <v>99.577833374822703</v>
      </c>
      <c r="G275" s="6">
        <v>0.42216662517729697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33626.736427199998</v>
      </c>
      <c r="E276" s="6">
        <v>55.545023499999999</v>
      </c>
      <c r="F276" s="6">
        <v>99.835091267254896</v>
      </c>
      <c r="G276" s="6">
        <v>0.16490873274513801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3557.323711</v>
      </c>
      <c r="E277" s="6">
        <v>40.4272779</v>
      </c>
      <c r="F277" s="6">
        <v>98.876318065793598</v>
      </c>
      <c r="G277" s="6">
        <v>1.12368193420636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7832.9165541000002</v>
      </c>
      <c r="E278" s="6">
        <v>61.026823200000003</v>
      </c>
      <c r="F278" s="6">
        <v>99.226915873560898</v>
      </c>
      <c r="G278" s="6">
        <v>0.77308412643913904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14723.330943000001</v>
      </c>
      <c r="E279" s="6">
        <v>90.469045699999995</v>
      </c>
      <c r="F279" s="6">
        <v>99.389292107568593</v>
      </c>
      <c r="G279" s="6">
        <v>0.61070789243144896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18157.555903500001</v>
      </c>
      <c r="E280" s="6">
        <v>44.952253900000002</v>
      </c>
      <c r="F280" s="6">
        <v>99.753043627222695</v>
      </c>
      <c r="G280" s="6">
        <v>0.24695637277726101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6184.8955647000003</v>
      </c>
      <c r="E281" s="6">
        <v>0</v>
      </c>
      <c r="F281" s="6">
        <v>100</v>
      </c>
      <c r="G281" s="6">
        <v>0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20168.453359800002</v>
      </c>
      <c r="E282" s="6">
        <v>40.410740199999999</v>
      </c>
      <c r="F282" s="6">
        <v>99.800034578885601</v>
      </c>
      <c r="G282" s="6">
        <v>0.199965421114391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3598.1017135000002</v>
      </c>
      <c r="E283" s="6">
        <v>40.547682600000002</v>
      </c>
      <c r="F283" s="6">
        <v>98.8856391977897</v>
      </c>
      <c r="G283" s="6">
        <v>1.11436080221029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3097.2539419</v>
      </c>
      <c r="E284" s="6">
        <v>26.331315700000001</v>
      </c>
      <c r="F284" s="6">
        <v>99.157016264053198</v>
      </c>
      <c r="G284" s="6">
        <v>0.84298373594680098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8314.3083232000008</v>
      </c>
      <c r="E285" s="6">
        <v>63.4737936</v>
      </c>
      <c r="F285" s="6">
        <v>99.242355641205805</v>
      </c>
      <c r="G285" s="6">
        <v>0.75764435879414604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9924.3082730999995</v>
      </c>
      <c r="E286" s="6">
        <v>26.089396700000002</v>
      </c>
      <c r="F286" s="6">
        <v>99.737805487119601</v>
      </c>
      <c r="G286" s="6">
        <v>0.26219451288045198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12172.6053636</v>
      </c>
      <c r="E287" s="6">
        <v>79.050786900000006</v>
      </c>
      <c r="F287" s="6">
        <v>99.354774685732806</v>
      </c>
      <c r="G287" s="6">
        <v>0.64522531426719698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26444.41906</v>
      </c>
      <c r="E288" s="6">
        <v>0</v>
      </c>
      <c r="F288" s="6">
        <v>100</v>
      </c>
      <c r="G288" s="6">
        <v>0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10945.824279599999</v>
      </c>
      <c r="E289" s="6">
        <v>103.6017587</v>
      </c>
      <c r="F289" s="6">
        <v>99.062378820936999</v>
      </c>
      <c r="G289" s="6">
        <v>0.93762117906297704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15376.4368837</v>
      </c>
      <c r="E290" s="6">
        <v>43.8838455</v>
      </c>
      <c r="F290" s="6">
        <v>99.715415481489302</v>
      </c>
      <c r="G290" s="6">
        <v>0.28458451851070299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18615.250289899999</v>
      </c>
      <c r="E291" s="6">
        <v>157.57625820000001</v>
      </c>
      <c r="F291" s="6">
        <v>99.160615170037104</v>
      </c>
      <c r="G291" s="6">
        <v>0.83938482996290398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24019.917563300001</v>
      </c>
      <c r="E292" s="6">
        <v>0</v>
      </c>
      <c r="F292" s="6">
        <v>100</v>
      </c>
      <c r="G292" s="6">
        <v>0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11329.0683809</v>
      </c>
      <c r="E293" s="6">
        <v>121.4154941</v>
      </c>
      <c r="F293" s="6">
        <v>98.939647481927906</v>
      </c>
      <c r="G293" s="6">
        <v>1.0603525180720801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20514.987609100001</v>
      </c>
      <c r="E294" s="6">
        <v>185.4431677</v>
      </c>
      <c r="F294" s="6">
        <v>99.104157929370999</v>
      </c>
      <c r="G294" s="6">
        <v>0.89584207062896204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8730.7992928000003</v>
      </c>
      <c r="E295" s="6">
        <v>133.97812830000001</v>
      </c>
      <c r="F295" s="6">
        <v>98.488646449474302</v>
      </c>
      <c r="G295" s="6">
        <v>1.51135355052575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6065.1765842000004</v>
      </c>
      <c r="E296" s="6">
        <v>20.414100300000001</v>
      </c>
      <c r="F296" s="6">
        <v>99.664550224319299</v>
      </c>
      <c r="G296" s="6">
        <v>0.33544977568068601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7849.9620566000003</v>
      </c>
      <c r="E297" s="6">
        <v>26.465382300000002</v>
      </c>
      <c r="F297" s="6">
        <v>99.663992558741896</v>
      </c>
      <c r="G297" s="6">
        <v>0.33600744125811499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19173.491725899999</v>
      </c>
      <c r="E298" s="6">
        <v>64.447366200000005</v>
      </c>
      <c r="F298" s="6">
        <v>99.664998595268102</v>
      </c>
      <c r="G298" s="6">
        <v>0.335001404731888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10619.540000200001</v>
      </c>
      <c r="E299" s="6">
        <v>69.780755999999997</v>
      </c>
      <c r="F299" s="6">
        <v>99.347191860067198</v>
      </c>
      <c r="G299" s="6">
        <v>0.65280813993280096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11675.6637171</v>
      </c>
      <c r="E300" s="6">
        <v>31.717732399999999</v>
      </c>
      <c r="F300" s="6">
        <v>99.729079192159105</v>
      </c>
      <c r="G300" s="6">
        <v>0.27092080784089101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27121.899512399999</v>
      </c>
      <c r="E301" s="6">
        <v>383.37759030000001</v>
      </c>
      <c r="F301" s="6">
        <v>98.606167140696201</v>
      </c>
      <c r="G301" s="6">
        <v>1.3938328593038101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26639.461807799998</v>
      </c>
      <c r="E302" s="6">
        <v>99.405602400000006</v>
      </c>
      <c r="F302" s="6">
        <v>99.628235553604398</v>
      </c>
      <c r="G302" s="6">
        <v>0.37176444639566197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22641.307170299999</v>
      </c>
      <c r="E303" s="6">
        <v>210.7462945</v>
      </c>
      <c r="F303" s="6">
        <v>99.077779619128705</v>
      </c>
      <c r="G303" s="6">
        <v>0.92222038087133595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29862.208883700001</v>
      </c>
      <c r="E304" s="6">
        <v>297.58946029999998</v>
      </c>
      <c r="F304" s="6">
        <v>99.013290948083494</v>
      </c>
      <c r="G304" s="6">
        <v>0.98670905191646496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16118.5613507</v>
      </c>
      <c r="E305" s="6">
        <v>265.10763830000002</v>
      </c>
      <c r="F305" s="6">
        <v>98.381878695925806</v>
      </c>
      <c r="G305" s="6">
        <v>1.61812130407416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13549.8896948</v>
      </c>
      <c r="E306" s="6">
        <v>110.4121691</v>
      </c>
      <c r="F306" s="6">
        <v>99.191729654292701</v>
      </c>
      <c r="G306" s="6">
        <v>0.80827034570726097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20017.3272478</v>
      </c>
      <c r="E307" s="6">
        <v>0</v>
      </c>
      <c r="F307" s="6">
        <v>100</v>
      </c>
      <c r="G307" s="6">
        <v>0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71288.048889400001</v>
      </c>
      <c r="E308" s="6">
        <v>352.49342969999998</v>
      </c>
      <c r="F308" s="6">
        <v>99.507969344885893</v>
      </c>
      <c r="G308" s="6">
        <v>0.492030655114153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3134.3321168000002</v>
      </c>
      <c r="E309" s="6">
        <v>0</v>
      </c>
      <c r="F309" s="6">
        <v>100</v>
      </c>
      <c r="G309" s="6">
        <v>0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28541.635610400001</v>
      </c>
      <c r="E310" s="6">
        <v>0</v>
      </c>
      <c r="F310" s="6">
        <v>100</v>
      </c>
      <c r="G310" s="6">
        <v>0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11044.269229899999</v>
      </c>
      <c r="E311" s="6">
        <v>0</v>
      </c>
      <c r="F311" s="6">
        <v>100</v>
      </c>
      <c r="G311" s="6">
        <v>0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48105.929439799998</v>
      </c>
      <c r="E312" s="6">
        <v>72.433152100000001</v>
      </c>
      <c r="F312" s="6">
        <v>99.849656260189803</v>
      </c>
      <c r="G312" s="6">
        <v>0.15034373981023999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9706.3737029999993</v>
      </c>
      <c r="E313" s="6">
        <v>302.26183049999997</v>
      </c>
      <c r="F313" s="6">
        <v>96.979989635067696</v>
      </c>
      <c r="G313" s="6">
        <v>3.0200103649323302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38099.917973700001</v>
      </c>
      <c r="E314" s="6">
        <v>111.6989653</v>
      </c>
      <c r="F314" s="6">
        <v>99.707683227646996</v>
      </c>
      <c r="G314" s="6">
        <v>0.29231677235305997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9566.4624839000007</v>
      </c>
      <c r="E315" s="6">
        <v>145.75304159999999</v>
      </c>
      <c r="F315" s="6">
        <v>98.499281227673407</v>
      </c>
      <c r="G315" s="6">
        <v>1.50071877232663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39852.495626199998</v>
      </c>
      <c r="E316" s="6">
        <v>97.897036400000005</v>
      </c>
      <c r="F316" s="6">
        <v>99.754953506397797</v>
      </c>
      <c r="G316" s="6">
        <v>0.24504649360217001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4086.6748004999999</v>
      </c>
      <c r="E317" s="6">
        <v>5.4208753999999999</v>
      </c>
      <c r="F317" s="6">
        <v>99.867528136452805</v>
      </c>
      <c r="G317" s="6">
        <v>0.13247186354722201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7454.6459772999997</v>
      </c>
      <c r="E318" s="6">
        <v>10.242301400000001</v>
      </c>
      <c r="F318" s="6">
        <v>99.862793641142304</v>
      </c>
      <c r="G318" s="6">
        <v>0.13720635885770699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5587.6148160000002</v>
      </c>
      <c r="E319" s="6">
        <v>0</v>
      </c>
      <c r="F319" s="6">
        <v>100</v>
      </c>
      <c r="G319" s="6">
        <v>0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16702.119889500002</v>
      </c>
      <c r="E320" s="6">
        <v>0</v>
      </c>
      <c r="F320" s="6">
        <v>100</v>
      </c>
      <c r="G320" s="6">
        <v>0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1843.8463489999999</v>
      </c>
      <c r="E321" s="6">
        <v>0</v>
      </c>
      <c r="F321" s="6">
        <v>100</v>
      </c>
      <c r="G321" s="6">
        <v>0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8244.0468643999993</v>
      </c>
      <c r="E322" s="6">
        <v>0</v>
      </c>
      <c r="F322" s="6">
        <v>100</v>
      </c>
      <c r="G322" s="6">
        <v>0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16765.007564899999</v>
      </c>
      <c r="E323" s="6">
        <v>0</v>
      </c>
      <c r="F323" s="6">
        <v>100</v>
      </c>
      <c r="G323" s="6">
        <v>0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25903.399433099999</v>
      </c>
      <c r="E324" s="6">
        <v>0</v>
      </c>
      <c r="F324" s="6">
        <v>100</v>
      </c>
      <c r="G324" s="6">
        <v>0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10960.039538700001</v>
      </c>
      <c r="E325" s="6">
        <v>102.7610107</v>
      </c>
      <c r="F325" s="6">
        <v>99.071112145237294</v>
      </c>
      <c r="G325" s="6">
        <v>0.92888785476271896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8121.6528338999997</v>
      </c>
      <c r="E326" s="6">
        <v>11.6340638</v>
      </c>
      <c r="F326" s="6">
        <v>99.856957415294303</v>
      </c>
      <c r="G326" s="6">
        <v>0.143042584705699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7470.9493614000003</v>
      </c>
      <c r="E327" s="6">
        <v>28.126334499999999</v>
      </c>
      <c r="F327" s="6">
        <v>99.6249359835722</v>
      </c>
      <c r="G327" s="6">
        <v>0.375064016427753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13868.443565199999</v>
      </c>
      <c r="E328" s="6">
        <v>0</v>
      </c>
      <c r="F328" s="6">
        <v>100</v>
      </c>
      <c r="G328" s="6">
        <v>0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27269.9855054</v>
      </c>
      <c r="E329" s="6">
        <v>462.47953539999997</v>
      </c>
      <c r="F329" s="6">
        <v>98.332353309669401</v>
      </c>
      <c r="G329" s="6">
        <v>1.66764669033063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17261.2088931</v>
      </c>
      <c r="E330" s="6">
        <v>157.9568089</v>
      </c>
      <c r="F330" s="6">
        <v>99.093201065985298</v>
      </c>
      <c r="G330" s="6">
        <v>0.90679893401475598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3149.5025856000002</v>
      </c>
      <c r="E331" s="6">
        <v>0</v>
      </c>
      <c r="F331" s="6">
        <v>100</v>
      </c>
      <c r="G331" s="6">
        <v>0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6133.8915134999997</v>
      </c>
      <c r="E332" s="6">
        <v>0</v>
      </c>
      <c r="F332" s="6">
        <v>100</v>
      </c>
      <c r="G332" s="6">
        <v>0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22592.731871100001</v>
      </c>
      <c r="E333" s="6">
        <v>205.3719274</v>
      </c>
      <c r="F333" s="6">
        <v>99.099171013452803</v>
      </c>
      <c r="G333" s="6">
        <v>0.90082898654717203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39973.209487599997</v>
      </c>
      <c r="E334" s="6">
        <v>182.60669659999999</v>
      </c>
      <c r="F334" s="6">
        <v>99.545254675530998</v>
      </c>
      <c r="G334" s="6">
        <v>0.45474532446896099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38047.794684200002</v>
      </c>
      <c r="E335" s="6">
        <v>379.99742639999999</v>
      </c>
      <c r="F335" s="6">
        <v>99.011139059703694</v>
      </c>
      <c r="G335" s="6">
        <v>0.98886094029633498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40281.662373400002</v>
      </c>
      <c r="E336" s="6">
        <v>117.5789254</v>
      </c>
      <c r="F336" s="6">
        <v>99.708957590241994</v>
      </c>
      <c r="G336" s="6">
        <v>0.29104240975805801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19324.093234700002</v>
      </c>
      <c r="E337" s="6">
        <v>61.219318199999996</v>
      </c>
      <c r="F337" s="6">
        <v>99.684197414754394</v>
      </c>
      <c r="G337" s="6">
        <v>0.31580258524561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26374.007257199999</v>
      </c>
      <c r="E338" s="6">
        <v>0</v>
      </c>
      <c r="F338" s="6">
        <v>100</v>
      </c>
      <c r="G338" s="6">
        <v>0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13886.269202699999</v>
      </c>
      <c r="E339" s="6">
        <v>134.9087255</v>
      </c>
      <c r="F339" s="6">
        <v>99.037821742289793</v>
      </c>
      <c r="G339" s="6">
        <v>0.96217825771018695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20639.360124899998</v>
      </c>
      <c r="E340" s="6">
        <v>0</v>
      </c>
      <c r="F340" s="6">
        <v>100</v>
      </c>
      <c r="G340" s="6">
        <v>0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2172.1264366999999</v>
      </c>
      <c r="E341" s="6">
        <v>14.1714498</v>
      </c>
      <c r="F341" s="6">
        <v>99.351806087930399</v>
      </c>
      <c r="G341" s="6">
        <v>0.64819391206963095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3552.6323241</v>
      </c>
      <c r="E342" s="6">
        <v>7.5574045999999999</v>
      </c>
      <c r="F342" s="6">
        <v>99.787724667057006</v>
      </c>
      <c r="G342" s="6">
        <v>0.212275332942988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1123.0793919</v>
      </c>
      <c r="E343" s="6">
        <v>11.724278099999999</v>
      </c>
      <c r="F343" s="6">
        <v>98.966845242930901</v>
      </c>
      <c r="G343" s="6">
        <v>1.03315475706912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3742.8597110999999</v>
      </c>
      <c r="E344" s="6">
        <v>18.113144200000001</v>
      </c>
      <c r="F344" s="6">
        <v>99.518392051820499</v>
      </c>
      <c r="G344" s="6">
        <v>0.481607948179546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2594.1677991000001</v>
      </c>
      <c r="E345" s="6">
        <v>37.457542199999999</v>
      </c>
      <c r="F345" s="6">
        <v>98.5766384898279</v>
      </c>
      <c r="G345" s="6">
        <v>1.42336151017212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4963.8050223</v>
      </c>
      <c r="E346" s="6">
        <v>7.7648504000000003</v>
      </c>
      <c r="F346" s="6">
        <v>99.843814919656694</v>
      </c>
      <c r="G346" s="6">
        <v>0.156185080343304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2692.8021542000001</v>
      </c>
      <c r="E347" s="6">
        <v>94.891956800000003</v>
      </c>
      <c r="F347" s="6">
        <v>96.596041279222007</v>
      </c>
      <c r="G347" s="6">
        <v>3.40395872077803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4774.4589214999996</v>
      </c>
      <c r="E348" s="6">
        <v>45.480566899999999</v>
      </c>
      <c r="F348" s="6">
        <v>99.056407927745596</v>
      </c>
      <c r="G348" s="6">
        <v>0.94359207225436503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7090.5936277999999</v>
      </c>
      <c r="E349" s="6">
        <v>130.53628359999999</v>
      </c>
      <c r="F349" s="6">
        <v>98.192301132902699</v>
      </c>
      <c r="G349" s="6">
        <v>1.80769886709727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6461.8222635000002</v>
      </c>
      <c r="E350" s="6">
        <v>72.491081199999996</v>
      </c>
      <c r="F350" s="6">
        <v>98.890609045267198</v>
      </c>
      <c r="G350" s="6">
        <v>1.1093909547328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3363.7004864999999</v>
      </c>
      <c r="E351" s="6">
        <v>47.522688899999999</v>
      </c>
      <c r="F351" s="6">
        <v>98.606872477804799</v>
      </c>
      <c r="G351" s="6">
        <v>1.3931275221952499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14584.1461585</v>
      </c>
      <c r="E352" s="6">
        <v>14.4938646</v>
      </c>
      <c r="F352" s="6">
        <v>99.900717706738007</v>
      </c>
      <c r="G352" s="6">
        <v>9.9282293262014806E-2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2230.7303556000002</v>
      </c>
      <c r="E353" s="6">
        <v>26.6290117</v>
      </c>
      <c r="F353" s="6">
        <v>98.820346813814993</v>
      </c>
      <c r="G353" s="6">
        <v>1.1796531861849999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17445.046263600001</v>
      </c>
      <c r="E354" s="6">
        <v>0</v>
      </c>
      <c r="F354" s="6">
        <v>100</v>
      </c>
      <c r="G354" s="6">
        <v>0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1239.6105792999999</v>
      </c>
      <c r="E355" s="6">
        <v>0</v>
      </c>
      <c r="F355" s="6">
        <v>100</v>
      </c>
      <c r="G355" s="6">
        <v>0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14338.314210799999</v>
      </c>
      <c r="E356" s="6">
        <v>0</v>
      </c>
      <c r="F356" s="6">
        <v>100</v>
      </c>
      <c r="G356" s="6">
        <v>0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6688.6793361999999</v>
      </c>
      <c r="E357" s="6">
        <v>149.6683926</v>
      </c>
      <c r="F357" s="6">
        <v>97.811336911551507</v>
      </c>
      <c r="G357" s="6">
        <v>2.1886630884484699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8527.0948153999998</v>
      </c>
      <c r="E358" s="6">
        <v>52.378545299999999</v>
      </c>
      <c r="F358" s="6">
        <v>99.389489971028596</v>
      </c>
      <c r="G358" s="6">
        <v>0.61051002897136397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854.89389949999997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12602.5672364</v>
      </c>
      <c r="E360" s="6">
        <v>24.808693999999999</v>
      </c>
      <c r="F360" s="6">
        <v>99.803532466786905</v>
      </c>
      <c r="G360" s="6">
        <v>0.19646753321308699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175.36428889999999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10689.278654399999</v>
      </c>
      <c r="E362" s="6">
        <v>0</v>
      </c>
      <c r="F362" s="6">
        <v>100</v>
      </c>
      <c r="G362" s="6">
        <v>0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566.95851570000002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18531.194705900001</v>
      </c>
      <c r="E364" s="6">
        <v>0</v>
      </c>
      <c r="F364" s="6">
        <v>100</v>
      </c>
      <c r="G364" s="6">
        <v>0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499.13830430000002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19460.828038200001</v>
      </c>
      <c r="E366" s="6">
        <v>0</v>
      </c>
      <c r="F366" s="6">
        <v>100</v>
      </c>
      <c r="G366" s="6">
        <v>0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719.92098950000002</v>
      </c>
      <c r="E367" s="6">
        <v>0</v>
      </c>
      <c r="F367" s="6">
        <v>100</v>
      </c>
      <c r="G367" s="6">
        <v>0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16673.817561299998</v>
      </c>
      <c r="E368" s="6">
        <v>0</v>
      </c>
      <c r="F368" s="6">
        <v>100</v>
      </c>
      <c r="G368" s="6">
        <v>0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972.13799349999999</v>
      </c>
      <c r="E369" s="6">
        <v>0</v>
      </c>
      <c r="F369" s="6">
        <v>100</v>
      </c>
      <c r="G369" s="6">
        <v>0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3645.4576900000002</v>
      </c>
      <c r="E370" s="6">
        <v>4.2451974000000003</v>
      </c>
      <c r="F370" s="6">
        <v>99.883683753692495</v>
      </c>
      <c r="G370" s="6">
        <v>0.116316246307497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11607.559093399999</v>
      </c>
      <c r="E371" s="6">
        <v>0</v>
      </c>
      <c r="F371" s="6">
        <v>100</v>
      </c>
      <c r="G371" s="6">
        <v>0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61804.680262100002</v>
      </c>
      <c r="E372" s="6">
        <v>0</v>
      </c>
      <c r="F372" s="6">
        <v>100</v>
      </c>
      <c r="G372" s="6">
        <v>0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253.40993599999999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42749.027742799997</v>
      </c>
      <c r="E374" s="6">
        <v>34.978651900000003</v>
      </c>
      <c r="F374" s="6">
        <v>99.918243626888696</v>
      </c>
      <c r="G374" s="6">
        <v>8.1756373111268696E-2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1241.5050028000001</v>
      </c>
      <c r="E375" s="6">
        <v>0</v>
      </c>
      <c r="F375" s="6">
        <v>100</v>
      </c>
      <c r="G375" s="6">
        <v>0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12621.9839479</v>
      </c>
      <c r="E376" s="6">
        <v>19.861487799999999</v>
      </c>
      <c r="F376" s="6">
        <v>99.842890914138906</v>
      </c>
      <c r="G376" s="6">
        <v>0.15710908586108799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1652.7892569999999</v>
      </c>
      <c r="E377" s="6">
        <v>0</v>
      </c>
      <c r="F377" s="6">
        <v>100</v>
      </c>
      <c r="G377" s="6">
        <v>0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19270.5905518</v>
      </c>
      <c r="E378" s="6">
        <v>32.655780999999998</v>
      </c>
      <c r="F378" s="6">
        <v>99.830827517625806</v>
      </c>
      <c r="G378" s="6">
        <v>0.16917248237417701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3415.6113992000001</v>
      </c>
      <c r="E379" s="6">
        <v>139.7685122</v>
      </c>
      <c r="F379" s="6">
        <v>96.068816394224299</v>
      </c>
      <c r="G379" s="6">
        <v>3.9311836057757201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23206.347758700002</v>
      </c>
      <c r="E380" s="6">
        <v>0</v>
      </c>
      <c r="F380" s="6">
        <v>100</v>
      </c>
      <c r="G380" s="6">
        <v>0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396.51531349999999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17322.360970999998</v>
      </c>
      <c r="E382" s="6">
        <v>0</v>
      </c>
      <c r="F382" s="6">
        <v>100</v>
      </c>
      <c r="G382" s="6">
        <v>0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1163.1565828</v>
      </c>
      <c r="E383" s="6">
        <v>0</v>
      </c>
      <c r="F383" s="6">
        <v>100</v>
      </c>
      <c r="G383" s="6">
        <v>0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5666.5048559999996</v>
      </c>
      <c r="E384" s="6">
        <v>0</v>
      </c>
      <c r="F384" s="6">
        <v>100</v>
      </c>
      <c r="G384" s="6">
        <v>0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3752.6509018000002</v>
      </c>
      <c r="E385" s="6">
        <v>35.921533199999999</v>
      </c>
      <c r="F385" s="6">
        <v>99.051845152328497</v>
      </c>
      <c r="G385" s="6">
        <v>0.94815484767153502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24622.549142399999</v>
      </c>
      <c r="E386" s="6">
        <v>47.117793800000001</v>
      </c>
      <c r="F386" s="6">
        <v>99.809005148217594</v>
      </c>
      <c r="G386" s="6">
        <v>0.19099485178237199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15200.139204200001</v>
      </c>
      <c r="E387" s="6">
        <v>131.92925009999999</v>
      </c>
      <c r="F387" s="6">
        <v>99.139520864433706</v>
      </c>
      <c r="G387" s="6">
        <v>0.86047913556633904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9779.2847591999998</v>
      </c>
      <c r="E388" s="6">
        <v>37.429211500000001</v>
      </c>
      <c r="F388" s="6">
        <v>99.618719546971505</v>
      </c>
      <c r="G388" s="6">
        <v>0.38128045302852998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6826.6197165000003</v>
      </c>
      <c r="E389" s="6">
        <v>82.483973399999996</v>
      </c>
      <c r="F389" s="6">
        <v>98.806155225017406</v>
      </c>
      <c r="G389" s="6">
        <v>1.19384477498258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11974.1455642</v>
      </c>
      <c r="E390" s="6">
        <v>22.185700600000001</v>
      </c>
      <c r="F390" s="6">
        <v>99.815062621143994</v>
      </c>
      <c r="G390" s="6">
        <v>0.18493737885596701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643.69492639999999</v>
      </c>
      <c r="E391" s="6">
        <v>0</v>
      </c>
      <c r="F391" s="6">
        <v>100</v>
      </c>
      <c r="G391" s="6">
        <v>0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6165.9805452999999</v>
      </c>
      <c r="E392" s="6">
        <v>6.0401933999999997</v>
      </c>
      <c r="F392" s="6">
        <v>99.902135886191601</v>
      </c>
      <c r="G392" s="6">
        <v>9.7864113808409398E-2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1720.5042335999999</v>
      </c>
      <c r="E393" s="6">
        <v>31.314873599999999</v>
      </c>
      <c r="F393" s="6">
        <v>98.212436805187494</v>
      </c>
      <c r="G393" s="6">
        <v>1.7875631948124899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10717.9232484</v>
      </c>
      <c r="E394" s="6">
        <v>0</v>
      </c>
      <c r="F394" s="6">
        <v>100</v>
      </c>
      <c r="G394" s="6">
        <v>0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8557.5020468000002</v>
      </c>
      <c r="E395" s="6">
        <v>176.77549870000001</v>
      </c>
      <c r="F395" s="6">
        <v>97.976071887123894</v>
      </c>
      <c r="G395" s="6">
        <v>2.02392811287611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10032.8797603</v>
      </c>
      <c r="E396" s="6">
        <v>92.515468299999995</v>
      </c>
      <c r="F396" s="6">
        <v>99.086302645859405</v>
      </c>
      <c r="G396" s="6">
        <v>0.91369735414063202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2007.0137626999999</v>
      </c>
      <c r="E397" s="6">
        <v>0</v>
      </c>
      <c r="F397" s="6">
        <v>100</v>
      </c>
      <c r="G397" s="6">
        <v>0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35678.220590999998</v>
      </c>
      <c r="E398" s="6">
        <v>0</v>
      </c>
      <c r="F398" s="6">
        <v>100</v>
      </c>
      <c r="G398" s="6">
        <v>0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539.88342539999996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33680.278574900003</v>
      </c>
      <c r="E400" s="6">
        <v>0</v>
      </c>
      <c r="F400" s="6">
        <v>100</v>
      </c>
      <c r="G400" s="6">
        <v>0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575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467</v>
      </c>
      <c r="F410" s="5" t="s">
        <v>431</v>
      </c>
      <c r="G410" s="5" t="s">
        <v>468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78.664381599999999</v>
      </c>
      <c r="E411" s="6">
        <v>0</v>
      </c>
      <c r="F411" s="6">
        <v>100</v>
      </c>
      <c r="G411" s="6">
        <v>0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79.619571699999995</v>
      </c>
      <c r="E412" s="6">
        <v>0</v>
      </c>
      <c r="F412" s="6">
        <v>100</v>
      </c>
      <c r="G412" s="6">
        <v>0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103.6080425</v>
      </c>
      <c r="E413" s="6">
        <v>0</v>
      </c>
      <c r="F413" s="6">
        <v>100</v>
      </c>
      <c r="G413" s="6">
        <v>0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266.66332249999999</v>
      </c>
      <c r="E414" s="6">
        <v>0</v>
      </c>
      <c r="F414" s="6">
        <v>100</v>
      </c>
      <c r="G414" s="6">
        <v>0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105.9224131</v>
      </c>
      <c r="E415" s="6">
        <v>0</v>
      </c>
      <c r="F415" s="6">
        <v>100</v>
      </c>
      <c r="G415" s="6">
        <v>0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229.83616939999999</v>
      </c>
      <c r="E416" s="6">
        <v>0</v>
      </c>
      <c r="F416" s="6">
        <v>100</v>
      </c>
      <c r="G416" s="6">
        <v>0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12.6829272</v>
      </c>
      <c r="E417" s="6">
        <v>0</v>
      </c>
      <c r="F417" s="6">
        <v>100</v>
      </c>
      <c r="G417" s="6">
        <v>0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4.7560976999999998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1551.6368441</v>
      </c>
      <c r="E419" s="6">
        <v>0</v>
      </c>
      <c r="F419" s="6">
        <v>100</v>
      </c>
      <c r="G419" s="6">
        <v>0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1377.1735047</v>
      </c>
      <c r="E420" s="6">
        <v>0</v>
      </c>
      <c r="F420" s="6">
        <v>100</v>
      </c>
      <c r="G420" s="6">
        <v>0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331.67250610000002</v>
      </c>
      <c r="E421" s="6">
        <v>0</v>
      </c>
      <c r="F421" s="6">
        <v>100</v>
      </c>
      <c r="G421" s="6">
        <v>0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911.63764179999998</v>
      </c>
      <c r="E422" s="6">
        <v>4.4500717999999999</v>
      </c>
      <c r="F422" s="6">
        <v>99.514230817209395</v>
      </c>
      <c r="G422" s="6">
        <v>0.48576918279061998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1810.8992185</v>
      </c>
      <c r="E423" s="6">
        <v>6.4596887000000001</v>
      </c>
      <c r="F423" s="6">
        <v>99.644556247287895</v>
      </c>
      <c r="G423" s="6">
        <v>0.35544375271213902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1214.0181551000001</v>
      </c>
      <c r="E424" s="6">
        <v>0</v>
      </c>
      <c r="F424" s="6">
        <v>100</v>
      </c>
      <c r="G424" s="6">
        <v>0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586.50553000000002</v>
      </c>
      <c r="E425" s="6">
        <v>0</v>
      </c>
      <c r="F425" s="6">
        <v>100</v>
      </c>
      <c r="G425" s="6">
        <v>0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548.60824960000002</v>
      </c>
      <c r="E426" s="6">
        <v>0</v>
      </c>
      <c r="F426" s="6">
        <v>100</v>
      </c>
      <c r="G426" s="6">
        <v>0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576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467</v>
      </c>
      <c r="F436" s="5" t="s">
        <v>431</v>
      </c>
      <c r="G436" s="5" t="s">
        <v>468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4581.5918631000004</v>
      </c>
      <c r="E437" s="6">
        <v>6.4596887000000001</v>
      </c>
      <c r="F437" s="6">
        <v>99.859206274666505</v>
      </c>
      <c r="G437" s="6">
        <v>0.140793725333485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4632.3127125000001</v>
      </c>
      <c r="E438" s="6">
        <v>4.4500717999999999</v>
      </c>
      <c r="F438" s="6">
        <v>99.904026321659799</v>
      </c>
      <c r="G438" s="6">
        <v>9.5973678340152899E-2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2853.5484038</v>
      </c>
      <c r="E439" s="6">
        <v>14.605159</v>
      </c>
      <c r="F439" s="6">
        <v>99.490781832973298</v>
      </c>
      <c r="G439" s="6">
        <v>0.50921816702666001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5163.7637199000001</v>
      </c>
      <c r="E440" s="6">
        <v>29.357978800000001</v>
      </c>
      <c r="F440" s="6">
        <v>99.434675701758593</v>
      </c>
      <c r="G440" s="6">
        <v>0.56532429824144503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1012.7697713</v>
      </c>
      <c r="E441" s="6">
        <v>0</v>
      </c>
      <c r="F441" s="6">
        <v>100</v>
      </c>
      <c r="G441" s="6">
        <v>0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2762.2025758</v>
      </c>
      <c r="E442" s="6">
        <v>0</v>
      </c>
      <c r="F442" s="6">
        <v>100</v>
      </c>
      <c r="G442" s="6">
        <v>0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182.199997</v>
      </c>
      <c r="E443" s="6">
        <v>3.3950309999999999</v>
      </c>
      <c r="F443" s="6">
        <v>98.170731707317103</v>
      </c>
      <c r="G443" s="6">
        <v>1.82926829268293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439.09067599999997</v>
      </c>
      <c r="E444" s="6">
        <v>0</v>
      </c>
      <c r="F444" s="6">
        <v>100</v>
      </c>
      <c r="G444" s="6">
        <v>0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2576.6465552</v>
      </c>
      <c r="E445" s="6">
        <v>0</v>
      </c>
      <c r="F445" s="6">
        <v>100</v>
      </c>
      <c r="G445" s="6">
        <v>0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4326.4445010999998</v>
      </c>
      <c r="E446" s="6">
        <v>6.4418310999999999</v>
      </c>
      <c r="F446" s="6">
        <v>99.851327023002497</v>
      </c>
      <c r="G446" s="6">
        <v>0.148672976997511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358.5249589</v>
      </c>
      <c r="E447" s="6">
        <v>2.7482847000000001</v>
      </c>
      <c r="F447" s="6">
        <v>99.239278095268304</v>
      </c>
      <c r="G447" s="6">
        <v>0.76072190473172396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334.7625792</v>
      </c>
      <c r="E448" s="6">
        <v>1.4395777000000001</v>
      </c>
      <c r="F448" s="6">
        <v>99.571811878521601</v>
      </c>
      <c r="G448" s="6">
        <v>0.42818812147840801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789.49025400000005</v>
      </c>
      <c r="E449" s="6">
        <v>0</v>
      </c>
      <c r="F449" s="6">
        <v>100</v>
      </c>
      <c r="G449" s="6">
        <v>0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881.6302349</v>
      </c>
      <c r="E450" s="6">
        <v>0</v>
      </c>
      <c r="F450" s="6">
        <v>100</v>
      </c>
      <c r="G450" s="6">
        <v>0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1666.0157053</v>
      </c>
      <c r="E451" s="6">
        <v>0</v>
      </c>
      <c r="F451" s="6">
        <v>100</v>
      </c>
      <c r="G451" s="6">
        <v>0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1308.17607</v>
      </c>
      <c r="E452" s="6">
        <v>0</v>
      </c>
      <c r="F452" s="6">
        <v>100</v>
      </c>
      <c r="G452" s="6">
        <v>0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577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578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579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467</v>
      </c>
      <c r="F16" s="5" t="s">
        <v>431</v>
      </c>
      <c r="G16" s="5" t="s">
        <v>468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649241.30947009998</v>
      </c>
      <c r="E17" s="6">
        <v>98760.841998899996</v>
      </c>
      <c r="F17" s="6">
        <v>86.796716853695699</v>
      </c>
      <c r="G17" s="6">
        <v>13.203283146304299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1967951.1935701999</v>
      </c>
      <c r="E18" s="6">
        <v>94396.167696799996</v>
      </c>
      <c r="F18" s="6">
        <v>95.422877374119594</v>
      </c>
      <c r="G18" s="6">
        <v>4.5771226258804401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3835.2584603999999</v>
      </c>
      <c r="E19" s="6">
        <v>752.79309139999998</v>
      </c>
      <c r="F19" s="6">
        <v>83.592314016073701</v>
      </c>
      <c r="G19" s="6">
        <v>16.407685983926299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3955.8518634000002</v>
      </c>
      <c r="E20" s="6">
        <v>680.91092089999995</v>
      </c>
      <c r="F20" s="6">
        <v>85.314950266475705</v>
      </c>
      <c r="G20" s="6">
        <v>14.6850497335243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645406.05100970005</v>
      </c>
      <c r="E21" s="6">
        <v>98008.048907499993</v>
      </c>
      <c r="F21" s="6">
        <v>86.816493133717003</v>
      </c>
      <c r="G21" s="6">
        <v>13.183506866283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1963995.3417068</v>
      </c>
      <c r="E22" s="6">
        <v>93715.256775899994</v>
      </c>
      <c r="F22" s="6">
        <v>95.445654172894706</v>
      </c>
      <c r="G22" s="6">
        <v>4.5543458271052799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580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467</v>
      </c>
      <c r="F32" s="5" t="s">
        <v>431</v>
      </c>
      <c r="G32" s="5" t="s">
        <v>468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649241.30947009998</v>
      </c>
      <c r="E33" s="6">
        <v>98760.841998899996</v>
      </c>
      <c r="F33" s="6">
        <v>86.796716853695699</v>
      </c>
      <c r="G33" s="6">
        <v>13.203283146304299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1967951.1935701999</v>
      </c>
      <c r="E34" s="6">
        <v>94396.167696799996</v>
      </c>
      <c r="F34" s="6">
        <v>95.422877374119594</v>
      </c>
      <c r="G34" s="6">
        <v>4.5771226258804401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11650.645869800001</v>
      </c>
      <c r="E35" s="6">
        <v>1638.1505946</v>
      </c>
      <c r="F35" s="6">
        <v>87.672694069861606</v>
      </c>
      <c r="G35" s="6">
        <v>12.327305930138399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37895.229771099999</v>
      </c>
      <c r="E36" s="6">
        <v>1992.7190962</v>
      </c>
      <c r="F36" s="6">
        <v>95.004207654724397</v>
      </c>
      <c r="G36" s="6">
        <v>4.9957923452755502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2330.0096964999998</v>
      </c>
      <c r="E37" s="6">
        <v>513.27872119999995</v>
      </c>
      <c r="F37" s="6">
        <v>81.947708223874002</v>
      </c>
      <c r="G37" s="6">
        <v>18.052291776126001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8384.7316162999996</v>
      </c>
      <c r="E38" s="6">
        <v>845.53379319999999</v>
      </c>
      <c r="F38" s="6">
        <v>90.839550590498106</v>
      </c>
      <c r="G38" s="6">
        <v>9.16044940950189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4045.3768512000001</v>
      </c>
      <c r="E39" s="6">
        <v>614.59391170000004</v>
      </c>
      <c r="F39" s="6">
        <v>86.811206701272795</v>
      </c>
      <c r="G39" s="6">
        <v>13.1887932987272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33618.202363600001</v>
      </c>
      <c r="E40" s="6">
        <v>2054.3196979999998</v>
      </c>
      <c r="F40" s="6">
        <v>94.241170572541606</v>
      </c>
      <c r="G40" s="6">
        <v>5.7588294274583696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4249.6698843000004</v>
      </c>
      <c r="E41" s="6">
        <v>291.74715179999998</v>
      </c>
      <c r="F41" s="6">
        <v>93.575856401627803</v>
      </c>
      <c r="G41" s="6">
        <v>6.4241435983721402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8209.2310725999996</v>
      </c>
      <c r="E42" s="6">
        <v>493.4301112</v>
      </c>
      <c r="F42" s="6">
        <v>94.330123846272201</v>
      </c>
      <c r="G42" s="6">
        <v>5.6698761537277802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14548.7582898</v>
      </c>
      <c r="E43" s="6">
        <v>2030.2157021999999</v>
      </c>
      <c r="F43" s="6">
        <v>87.754274159669606</v>
      </c>
      <c r="G43" s="6">
        <v>12.245725840330399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32829.5094121</v>
      </c>
      <c r="E44" s="6">
        <v>1191.0163221</v>
      </c>
      <c r="F44" s="6">
        <v>96.499124289244307</v>
      </c>
      <c r="G44" s="6">
        <v>3.5008757107556998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86474.579215299993</v>
      </c>
      <c r="E45" s="6">
        <v>12051.945283900001</v>
      </c>
      <c r="F45" s="6">
        <v>87.767816488850301</v>
      </c>
      <c r="G45" s="6">
        <v>12.232183511149699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148918.99384169999</v>
      </c>
      <c r="E46" s="6">
        <v>11507.6579955</v>
      </c>
      <c r="F46" s="6">
        <v>92.826841510612695</v>
      </c>
      <c r="G46" s="6">
        <v>7.1731584893873501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3305.2543948000002</v>
      </c>
      <c r="E47" s="6">
        <v>369.87413709999998</v>
      </c>
      <c r="F47" s="6">
        <v>89.935749623734097</v>
      </c>
      <c r="G47" s="6">
        <v>10.0642503762659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5840.0547935000004</v>
      </c>
      <c r="E48" s="6">
        <v>248.98527290000001</v>
      </c>
      <c r="F48" s="6">
        <v>95.910927335263807</v>
      </c>
      <c r="G48" s="6">
        <v>4.0890726647362401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581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467</v>
      </c>
      <c r="F58" s="5" t="s">
        <v>431</v>
      </c>
      <c r="G58" s="5" t="s">
        <v>468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645406.05100970005</v>
      </c>
      <c r="E59" s="6">
        <v>98008.048907499993</v>
      </c>
      <c r="F59" s="6">
        <v>86.816493133717003</v>
      </c>
      <c r="G59" s="6">
        <v>13.183506866283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1963995.3417068</v>
      </c>
      <c r="E60" s="6">
        <v>93715.256775899994</v>
      </c>
      <c r="F60" s="6">
        <v>95.445654172894706</v>
      </c>
      <c r="G60" s="6">
        <v>4.5543458271052799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1073.2221724999999</v>
      </c>
      <c r="E61" s="6">
        <v>105.4737877</v>
      </c>
      <c r="F61" s="6">
        <v>91.0516544332515</v>
      </c>
      <c r="G61" s="6">
        <v>8.9483455667484701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2289.2773456999998</v>
      </c>
      <c r="E62" s="6">
        <v>147.43099939999999</v>
      </c>
      <c r="F62" s="6">
        <v>93.949583679291393</v>
      </c>
      <c r="G62" s="6">
        <v>6.0504163207086501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2811.6793065000002</v>
      </c>
      <c r="E63" s="6">
        <v>563.88489600000003</v>
      </c>
      <c r="F63" s="6">
        <v>83.295091955816503</v>
      </c>
      <c r="G63" s="6">
        <v>16.704908044183501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19287.444283100001</v>
      </c>
      <c r="E64" s="6">
        <v>1182.8190236999999</v>
      </c>
      <c r="F64" s="6">
        <v>94.2217693735914</v>
      </c>
      <c r="G64" s="6">
        <v>5.7782306264086003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9297.4057474000001</v>
      </c>
      <c r="E65" s="6">
        <v>1123.2371542000001</v>
      </c>
      <c r="F65" s="6">
        <v>89.221037849521394</v>
      </c>
      <c r="G65" s="6">
        <v>10.7789621504786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33180.592341199997</v>
      </c>
      <c r="E66" s="6">
        <v>1514.2348274000001</v>
      </c>
      <c r="F66" s="6">
        <v>95.635560252133402</v>
      </c>
      <c r="G66" s="6">
        <v>4.3644397478665997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1587.5256649</v>
      </c>
      <c r="E67" s="6">
        <v>242.99298150000001</v>
      </c>
      <c r="F67" s="6">
        <v>86.7254571824284</v>
      </c>
      <c r="G67" s="6">
        <v>13.2745428175716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6049.6241195000002</v>
      </c>
      <c r="E68" s="6">
        <v>418.43871419999999</v>
      </c>
      <c r="F68" s="6">
        <v>93.530694970682006</v>
      </c>
      <c r="G68" s="6">
        <v>6.4693050293179599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1280.1239636</v>
      </c>
      <c r="E69" s="6">
        <v>451.06751320000001</v>
      </c>
      <c r="F69" s="6">
        <v>73.944678029852</v>
      </c>
      <c r="G69" s="6">
        <v>26.055321970148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4828.6366228999996</v>
      </c>
      <c r="E70" s="6">
        <v>933.88551640000003</v>
      </c>
      <c r="F70" s="6">
        <v>83.793806013673006</v>
      </c>
      <c r="G70" s="6">
        <v>16.206193986327001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15920.2107277</v>
      </c>
      <c r="E71" s="6">
        <v>2287.1731952999999</v>
      </c>
      <c r="F71" s="6">
        <v>87.438210755742901</v>
      </c>
      <c r="G71" s="6">
        <v>12.561789244257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28048.490001099999</v>
      </c>
      <c r="E72" s="6">
        <v>2852.8850416</v>
      </c>
      <c r="F72" s="6">
        <v>90.767773156832504</v>
      </c>
      <c r="G72" s="6">
        <v>9.2322268431674601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3888.0737482</v>
      </c>
      <c r="E73" s="6">
        <v>586.30198670000004</v>
      </c>
      <c r="F73" s="6">
        <v>86.896451674210994</v>
      </c>
      <c r="G73" s="6">
        <v>13.103548325788999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33241.353922599999</v>
      </c>
      <c r="E74" s="6">
        <v>1992.0774630000001</v>
      </c>
      <c r="F74" s="6">
        <v>94.3460588859529</v>
      </c>
      <c r="G74" s="6">
        <v>5.6539411140470603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15343.745166999999</v>
      </c>
      <c r="E75" s="6">
        <v>2468.8649921000001</v>
      </c>
      <c r="F75" s="6">
        <v>86.139791024176603</v>
      </c>
      <c r="G75" s="6">
        <v>13.8602089758233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36850.999138400002</v>
      </c>
      <c r="E76" s="6">
        <v>1756.1430149</v>
      </c>
      <c r="F76" s="6">
        <v>95.451248352113794</v>
      </c>
      <c r="G76" s="6">
        <v>4.5487516478862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1096.8265847</v>
      </c>
      <c r="E77" s="6">
        <v>134.78401450000001</v>
      </c>
      <c r="F77" s="6">
        <v>89.0562800784964</v>
      </c>
      <c r="G77" s="6">
        <v>10.9437199215036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3321.6446620000002</v>
      </c>
      <c r="E78" s="6">
        <v>195.6869816</v>
      </c>
      <c r="F78" s="6">
        <v>94.4364933015042</v>
      </c>
      <c r="G78" s="6">
        <v>5.5635066984958401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1815.5961479</v>
      </c>
      <c r="E79" s="6">
        <v>149.17433299999999</v>
      </c>
      <c r="F79" s="6">
        <v>92.407544064298605</v>
      </c>
      <c r="G79" s="6">
        <v>7.5924559357013504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4127.0268723999998</v>
      </c>
      <c r="E80" s="6">
        <v>242.7479792</v>
      </c>
      <c r="F80" s="6">
        <v>94.444840124632094</v>
      </c>
      <c r="G80" s="6">
        <v>5.5551598753678899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8888.1604480000005</v>
      </c>
      <c r="E81" s="6">
        <v>1810.7809287</v>
      </c>
      <c r="F81" s="6">
        <v>83.075139259632806</v>
      </c>
      <c r="G81" s="6">
        <v>16.924860740367201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29931.3318439</v>
      </c>
      <c r="E82" s="6">
        <v>3386.0970112</v>
      </c>
      <c r="F82" s="6">
        <v>89.836859783129199</v>
      </c>
      <c r="G82" s="6">
        <v>10.163140216870801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14265.5057956</v>
      </c>
      <c r="E83" s="6">
        <v>1952.1949528</v>
      </c>
      <c r="F83" s="6">
        <v>87.962566438447794</v>
      </c>
      <c r="G83" s="6">
        <v>12.0374335615522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32535.6112092</v>
      </c>
      <c r="E84" s="6">
        <v>1148.7123681</v>
      </c>
      <c r="F84" s="6">
        <v>96.5897716026154</v>
      </c>
      <c r="G84" s="6">
        <v>3.4102283973845999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2163.6306371999999</v>
      </c>
      <c r="E85" s="6">
        <v>320.9908226</v>
      </c>
      <c r="F85" s="6">
        <v>87.080896313845798</v>
      </c>
      <c r="G85" s="6">
        <v>12.9191036861542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6497.9584482</v>
      </c>
      <c r="E86" s="6">
        <v>344.26953350000002</v>
      </c>
      <c r="F86" s="6">
        <v>94.968458601192907</v>
      </c>
      <c r="G86" s="6">
        <v>5.0315413988071196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85767.661731300002</v>
      </c>
      <c r="E87" s="6">
        <v>11969.3725139</v>
      </c>
      <c r="F87" s="6">
        <v>87.753493231775806</v>
      </c>
      <c r="G87" s="6">
        <v>12.246506768224201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148100.62452419999</v>
      </c>
      <c r="E88" s="6">
        <v>11444.397078100001</v>
      </c>
      <c r="F88" s="6">
        <v>92.826854161186205</v>
      </c>
      <c r="G88" s="6">
        <v>7.1731458388138201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1763.9907581</v>
      </c>
      <c r="E89" s="6">
        <v>245.12206850000001</v>
      </c>
      <c r="F89" s="6">
        <v>87.7994871539983</v>
      </c>
      <c r="G89" s="6">
        <v>12.2005128460017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4594.6681950000002</v>
      </c>
      <c r="E90" s="6">
        <v>186.19580139999999</v>
      </c>
      <c r="F90" s="6">
        <v>96.105394306547794</v>
      </c>
      <c r="G90" s="6">
        <v>3.89460569345218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902.64860499999998</v>
      </c>
      <c r="E91" s="6">
        <v>146.20474250000001</v>
      </c>
      <c r="F91" s="6">
        <v>86.060516196235895</v>
      </c>
      <c r="G91" s="6">
        <v>13.9394838037641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1933.7077073999999</v>
      </c>
      <c r="E92" s="6">
        <v>124.8897125</v>
      </c>
      <c r="F92" s="6">
        <v>93.933261972801503</v>
      </c>
      <c r="G92" s="6">
        <v>6.0667380271984799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578.30876890000002</v>
      </c>
      <c r="E93" s="6">
        <v>116.2765541</v>
      </c>
      <c r="F93" s="6">
        <v>83.259572258482606</v>
      </c>
      <c r="G93" s="6">
        <v>16.740427741517401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2041.557505</v>
      </c>
      <c r="E94" s="6">
        <v>146.6258977</v>
      </c>
      <c r="F94" s="6">
        <v>93.299195235688302</v>
      </c>
      <c r="G94" s="6">
        <v>6.7008047643117203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280.78065429999998</v>
      </c>
      <c r="E95" s="6">
        <v>30.3139489</v>
      </c>
      <c r="F95" s="6">
        <v>90.255713667745198</v>
      </c>
      <c r="G95" s="6">
        <v>9.7442863322548305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3276.1476125999998</v>
      </c>
      <c r="E96" s="6">
        <v>250.73719220000001</v>
      </c>
      <c r="F96" s="6">
        <v>92.890689487256495</v>
      </c>
      <c r="G96" s="6">
        <v>7.1093105127435097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883.60944119999999</v>
      </c>
      <c r="E97" s="6">
        <v>218.53192519999999</v>
      </c>
      <c r="F97" s="6">
        <v>80.172060330717301</v>
      </c>
      <c r="G97" s="6">
        <v>19.827939669282699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5631.0615067999997</v>
      </c>
      <c r="E98" s="6">
        <v>260.96026970000003</v>
      </c>
      <c r="F98" s="6">
        <v>95.570955444516102</v>
      </c>
      <c r="G98" s="6">
        <v>4.4290445554839204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248.58433389999999</v>
      </c>
      <c r="E99" s="6">
        <v>26.6562649</v>
      </c>
      <c r="F99" s="6">
        <v>90.315285965727199</v>
      </c>
      <c r="G99" s="6">
        <v>9.6847140342727691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276.78889529999998</v>
      </c>
      <c r="E100" s="6">
        <v>22.834971500000002</v>
      </c>
      <c r="F100" s="6">
        <v>92.378787529885798</v>
      </c>
      <c r="G100" s="6">
        <v>7.6212124701142097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13214.8773296</v>
      </c>
      <c r="E101" s="6">
        <v>1107.1708387000001</v>
      </c>
      <c r="F101" s="6">
        <v>92.269465751759</v>
      </c>
      <c r="G101" s="6">
        <v>7.7305342482409696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27572.6566829</v>
      </c>
      <c r="E102" s="6">
        <v>786.83854280000003</v>
      </c>
      <c r="F102" s="6">
        <v>97.225484669110202</v>
      </c>
      <c r="G102" s="6">
        <v>2.7745153308897699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582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467</v>
      </c>
      <c r="F112" s="5" t="s">
        <v>431</v>
      </c>
      <c r="G112" s="5" t="s">
        <v>468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21121.717794100001</v>
      </c>
      <c r="E113" s="6">
        <v>3258.9925441</v>
      </c>
      <c r="F113" s="6">
        <v>86.632905691046403</v>
      </c>
      <c r="G113" s="6">
        <v>13.3670943089536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201149.28990420001</v>
      </c>
      <c r="E114" s="6">
        <v>4558.7915980999996</v>
      </c>
      <c r="F114" s="6">
        <v>97.783853913367494</v>
      </c>
      <c r="G114" s="6">
        <v>2.2161460866324898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4112.6492988</v>
      </c>
      <c r="E115" s="6">
        <v>724.15381830000001</v>
      </c>
      <c r="F115" s="6">
        <v>85.028255218000695</v>
      </c>
      <c r="G115" s="6">
        <v>14.9717447819993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71846.332035800006</v>
      </c>
      <c r="E116" s="6">
        <v>1339.0201813000001</v>
      </c>
      <c r="F116" s="6">
        <v>98.170371336974796</v>
      </c>
      <c r="G116" s="6">
        <v>1.8296286630251899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10676.214159499999</v>
      </c>
      <c r="E117" s="6">
        <v>2325.1550532000001</v>
      </c>
      <c r="F117" s="6">
        <v>82.116075505887906</v>
      </c>
      <c r="G117" s="6">
        <v>17.883924494112101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24363.8606187</v>
      </c>
      <c r="E118" s="6">
        <v>1699.1244875</v>
      </c>
      <c r="F118" s="6">
        <v>93.480698850970001</v>
      </c>
      <c r="G118" s="6">
        <v>6.5193011490299497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45380.853473700001</v>
      </c>
      <c r="E119" s="6">
        <v>8591.7114896999992</v>
      </c>
      <c r="F119" s="6">
        <v>84.081335590542693</v>
      </c>
      <c r="G119" s="6">
        <v>15.9186644094573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76073.036467700003</v>
      </c>
      <c r="E120" s="6">
        <v>5625.4935286999998</v>
      </c>
      <c r="F120" s="6">
        <v>93.114327113415797</v>
      </c>
      <c r="G120" s="6">
        <v>6.8856728865842296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48442.203874600003</v>
      </c>
      <c r="E121" s="6">
        <v>9212.5649329000007</v>
      </c>
      <c r="F121" s="6">
        <v>84.021157098627398</v>
      </c>
      <c r="G121" s="6">
        <v>15.9788429013726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64675.493397400001</v>
      </c>
      <c r="E122" s="6">
        <v>6358.6589405000004</v>
      </c>
      <c r="F122" s="6">
        <v>91.048448202418598</v>
      </c>
      <c r="G122" s="6">
        <v>8.9515517975814003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28656.179015900001</v>
      </c>
      <c r="E123" s="6">
        <v>4104.1098582000004</v>
      </c>
      <c r="F123" s="6">
        <v>87.472302597903294</v>
      </c>
      <c r="G123" s="6">
        <v>12.527697402096701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34425.552547899999</v>
      </c>
      <c r="E124" s="6">
        <v>3246.0148777999998</v>
      </c>
      <c r="F124" s="6">
        <v>91.383382482817694</v>
      </c>
      <c r="G124" s="6">
        <v>8.6166175171822807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84632.229534700004</v>
      </c>
      <c r="E125" s="6">
        <v>13597.907844400001</v>
      </c>
      <c r="F125" s="6">
        <v>86.157091695879899</v>
      </c>
      <c r="G125" s="6">
        <v>13.842908304120099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125795.8680287</v>
      </c>
      <c r="E126" s="6">
        <v>9666.5002136999992</v>
      </c>
      <c r="F126" s="6">
        <v>92.864069675496495</v>
      </c>
      <c r="G126" s="6">
        <v>7.1359303245034802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103142.6302325</v>
      </c>
      <c r="E127" s="6">
        <v>12305.357724</v>
      </c>
      <c r="F127" s="6">
        <v>89.341210754892899</v>
      </c>
      <c r="G127" s="6">
        <v>10.6587892451071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239553.7280346</v>
      </c>
      <c r="E128" s="6">
        <v>10082.130335</v>
      </c>
      <c r="F128" s="6">
        <v>95.961265180071706</v>
      </c>
      <c r="G128" s="6">
        <v>4.0387348199283304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19039.635227499999</v>
      </c>
      <c r="E129" s="6">
        <v>2782.0035257999998</v>
      </c>
      <c r="F129" s="6">
        <v>87.251170467757404</v>
      </c>
      <c r="G129" s="6">
        <v>12.748829532242601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121816.32030570001</v>
      </c>
      <c r="E130" s="6">
        <v>3138.9415691999998</v>
      </c>
      <c r="F130" s="6">
        <v>97.487947668548301</v>
      </c>
      <c r="G130" s="6">
        <v>2.5120523314517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50312.699820900001</v>
      </c>
      <c r="E131" s="6">
        <v>4778.4262940999997</v>
      </c>
      <c r="F131" s="6">
        <v>91.326323074018703</v>
      </c>
      <c r="G131" s="6">
        <v>8.6736769259812796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232795.2124353</v>
      </c>
      <c r="E132" s="6">
        <v>9387.0640879000002</v>
      </c>
      <c r="F132" s="6">
        <v>96.1239673593535</v>
      </c>
      <c r="G132" s="6">
        <v>3.8760326406465002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64523.758339200002</v>
      </c>
      <c r="E133" s="6">
        <v>9019.8418048000003</v>
      </c>
      <c r="F133" s="6">
        <v>87.735381750228498</v>
      </c>
      <c r="G133" s="6">
        <v>12.2646182497715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358566.8827738</v>
      </c>
      <c r="E134" s="6">
        <v>14241.2967073</v>
      </c>
      <c r="F134" s="6">
        <v>96.179993495013406</v>
      </c>
      <c r="G134" s="6">
        <v>3.8200065049865599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7656.3132197000004</v>
      </c>
      <c r="E135" s="6">
        <v>573.31844490000003</v>
      </c>
      <c r="F135" s="6">
        <v>93.033485965524505</v>
      </c>
      <c r="G135" s="6">
        <v>6.9665140344755203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46773.793743100003</v>
      </c>
      <c r="E136" s="6">
        <v>1434.1273507000001</v>
      </c>
      <c r="F136" s="6">
        <v>97.025120938300603</v>
      </c>
      <c r="G136" s="6">
        <v>2.9748790616993501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4609.5464761000003</v>
      </c>
      <c r="E137" s="6">
        <v>314.19697239999999</v>
      </c>
      <c r="F137" s="6">
        <v>93.6187379442826</v>
      </c>
      <c r="G137" s="6">
        <v>6.38126205571736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71756.529628300006</v>
      </c>
      <c r="E138" s="6">
        <v>665.84640190000005</v>
      </c>
      <c r="F138" s="6">
        <v>99.080606798066995</v>
      </c>
      <c r="G138" s="6">
        <v>0.91939320193298202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10455.8917354</v>
      </c>
      <c r="E139" s="6">
        <v>2123.5099399000001</v>
      </c>
      <c r="F139" s="6">
        <v>83.119149903054904</v>
      </c>
      <c r="G139" s="6">
        <v>16.880850096945199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18937.349889900001</v>
      </c>
      <c r="E140" s="6">
        <v>1619.8430721</v>
      </c>
      <c r="F140" s="6">
        <v>92.120310029222907</v>
      </c>
      <c r="G140" s="6">
        <v>7.8796899707770498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7232.3644958000004</v>
      </c>
      <c r="E141" s="6">
        <v>955.19503299999997</v>
      </c>
      <c r="F141" s="6">
        <v>88.333580603108004</v>
      </c>
      <c r="G141" s="6">
        <v>11.666419396892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19064.261266500002</v>
      </c>
      <c r="E142" s="6">
        <v>965.83020869999996</v>
      </c>
      <c r="F142" s="6">
        <v>95.178103854913303</v>
      </c>
      <c r="G142" s="6">
        <v>4.8218961450866598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14683.9291997</v>
      </c>
      <c r="E143" s="6">
        <v>1444.7240569999999</v>
      </c>
      <c r="F143" s="6">
        <v>91.042500362515696</v>
      </c>
      <c r="G143" s="6">
        <v>8.9574996374842897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71056.181071500003</v>
      </c>
      <c r="E144" s="6">
        <v>2753.4026055999998</v>
      </c>
      <c r="F144" s="6">
        <v>96.269586592378701</v>
      </c>
      <c r="G144" s="6">
        <v>3.7304134076212998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2360.1628612</v>
      </c>
      <c r="E145" s="6">
        <v>271.46248009999999</v>
      </c>
      <c r="F145" s="6">
        <v>89.684607613411302</v>
      </c>
      <c r="G145" s="6">
        <v>10.3153923865887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4741.8537407000003</v>
      </c>
      <c r="E146" s="6">
        <v>229.71613199999999</v>
      </c>
      <c r="F146" s="6">
        <v>95.379404536554503</v>
      </c>
      <c r="G146" s="6">
        <v>4.6205954634455102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41683.918041999998</v>
      </c>
      <c r="E147" s="6">
        <v>6451.7331166000004</v>
      </c>
      <c r="F147" s="6">
        <v>86.596767756724702</v>
      </c>
      <c r="G147" s="6">
        <v>13.403232243275299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81926.654558099995</v>
      </c>
      <c r="E148" s="6">
        <v>6625.0487280999996</v>
      </c>
      <c r="F148" s="6">
        <v>92.518440095174896</v>
      </c>
      <c r="G148" s="6">
        <v>7.4815599048250698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80014.920229199997</v>
      </c>
      <c r="E149" s="6">
        <v>15843.4639751</v>
      </c>
      <c r="F149" s="6">
        <v>83.472010188140302</v>
      </c>
      <c r="G149" s="6">
        <v>16.527989811859701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102163.78869830001</v>
      </c>
      <c r="E150" s="6">
        <v>10679.9128451</v>
      </c>
      <c r="F150" s="6">
        <v>90.535658881242497</v>
      </c>
      <c r="G150" s="6">
        <v>9.4643411187575008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503.49243960000001</v>
      </c>
      <c r="E151" s="6">
        <v>83.013090399999996</v>
      </c>
      <c r="F151" s="6">
        <v>85.846153846153797</v>
      </c>
      <c r="G151" s="6">
        <v>14.153846153846199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469.20442400000002</v>
      </c>
      <c r="E152" s="6">
        <v>79.403825600000005</v>
      </c>
      <c r="F152" s="6">
        <v>85.526315789473699</v>
      </c>
      <c r="G152" s="6">
        <v>14.473684210526301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583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467</v>
      </c>
      <c r="F162" s="5" t="s">
        <v>431</v>
      </c>
      <c r="G162" s="5" t="s">
        <v>468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21059.020948000001</v>
      </c>
      <c r="E163" s="6">
        <v>3243.0250086000001</v>
      </c>
      <c r="F163" s="6">
        <v>86.655341635055805</v>
      </c>
      <c r="G163" s="6">
        <v>13.3446583649442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201082.7391483</v>
      </c>
      <c r="E164" s="6">
        <v>4545.7227823000003</v>
      </c>
      <c r="F164" s="6">
        <v>97.789351367207999</v>
      </c>
      <c r="G164" s="6">
        <v>2.2106486327919899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4022.6291962999999</v>
      </c>
      <c r="E165" s="6">
        <v>710.56587830000001</v>
      </c>
      <c r="F165" s="6">
        <v>84.987606318760299</v>
      </c>
      <c r="G165" s="6">
        <v>15.012393681239701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71589.859668300007</v>
      </c>
      <c r="E166" s="6">
        <v>1328.8292263000001</v>
      </c>
      <c r="F166" s="6">
        <v>98.1776561723144</v>
      </c>
      <c r="G166" s="6">
        <v>1.8223438276855899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10576.5587289</v>
      </c>
      <c r="E167" s="6">
        <v>2318.8880706999998</v>
      </c>
      <c r="F167" s="6">
        <v>82.017776454461995</v>
      </c>
      <c r="G167" s="6">
        <v>17.982223545538002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24165.0258087</v>
      </c>
      <c r="E168" s="6">
        <v>1668.1231281</v>
      </c>
      <c r="F168" s="6">
        <v>93.542703089813003</v>
      </c>
      <c r="G168" s="6">
        <v>6.4572969101870301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45374.512010099999</v>
      </c>
      <c r="E169" s="6">
        <v>8585.3700260999994</v>
      </c>
      <c r="F169" s="6">
        <v>84.089346191786802</v>
      </c>
      <c r="G169" s="6">
        <v>15.910653808213199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76068.280369999993</v>
      </c>
      <c r="E170" s="6">
        <v>5625.4935286999998</v>
      </c>
      <c r="F170" s="6">
        <v>93.113926239133505</v>
      </c>
      <c r="G170" s="6">
        <v>6.8860737608665197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47166.261248299998</v>
      </c>
      <c r="E171" s="6">
        <v>8936.8707150999999</v>
      </c>
      <c r="F171" s="6">
        <v>84.070638478917502</v>
      </c>
      <c r="G171" s="6">
        <v>15.9293615210825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63531.278900099998</v>
      </c>
      <c r="E172" s="6">
        <v>6125.6999330999997</v>
      </c>
      <c r="F172" s="6">
        <v>91.205906377638698</v>
      </c>
      <c r="G172" s="6">
        <v>8.7940936223613004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28656.179015900001</v>
      </c>
      <c r="E173" s="6">
        <v>4104.1098582000004</v>
      </c>
      <c r="F173" s="6">
        <v>87.472302597903294</v>
      </c>
      <c r="G173" s="6">
        <v>12.527697402096701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34425.552547899999</v>
      </c>
      <c r="E174" s="6">
        <v>3246.0148777999998</v>
      </c>
      <c r="F174" s="6">
        <v>91.383382482817694</v>
      </c>
      <c r="G174" s="6">
        <v>8.6166175171822807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84632.229534700004</v>
      </c>
      <c r="E175" s="6">
        <v>13597.907844400001</v>
      </c>
      <c r="F175" s="6">
        <v>86.157091695879899</v>
      </c>
      <c r="G175" s="6">
        <v>13.842908304120099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125795.8680287</v>
      </c>
      <c r="E176" s="6">
        <v>9666.5002136999992</v>
      </c>
      <c r="F176" s="6">
        <v>92.864069675496495</v>
      </c>
      <c r="G176" s="6">
        <v>7.1359303245034802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103142.6302325</v>
      </c>
      <c r="E177" s="6">
        <v>12305.357724</v>
      </c>
      <c r="F177" s="6">
        <v>89.341210754892899</v>
      </c>
      <c r="G177" s="6">
        <v>10.6587892451071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239553.7280346</v>
      </c>
      <c r="E178" s="6">
        <v>10082.130335</v>
      </c>
      <c r="F178" s="6">
        <v>95.961265180071706</v>
      </c>
      <c r="G178" s="6">
        <v>4.0387348199283304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19039.635227499999</v>
      </c>
      <c r="E179" s="6">
        <v>2782.0035257999998</v>
      </c>
      <c r="F179" s="6">
        <v>87.251170467757404</v>
      </c>
      <c r="G179" s="6">
        <v>12.748829532242601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121816.32030570001</v>
      </c>
      <c r="E180" s="6">
        <v>3138.9415691999998</v>
      </c>
      <c r="F180" s="6">
        <v>97.487947668548301</v>
      </c>
      <c r="G180" s="6">
        <v>2.5120523314517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50312.699820900001</v>
      </c>
      <c r="E181" s="6">
        <v>4778.4262940999997</v>
      </c>
      <c r="F181" s="6">
        <v>91.326323074018703</v>
      </c>
      <c r="G181" s="6">
        <v>8.6736769259812796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232795.2124353</v>
      </c>
      <c r="E182" s="6">
        <v>9387.0640879000002</v>
      </c>
      <c r="F182" s="6">
        <v>96.1239673593535</v>
      </c>
      <c r="G182" s="6">
        <v>3.8760326406465002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64264.330875</v>
      </c>
      <c r="E183" s="6">
        <v>8947.5967629000006</v>
      </c>
      <c r="F183" s="6">
        <v>87.778498597723001</v>
      </c>
      <c r="G183" s="6">
        <v>12.221501402276999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357755.9027417</v>
      </c>
      <c r="E184" s="6">
        <v>14136.1890258</v>
      </c>
      <c r="F184" s="6">
        <v>96.198846563632301</v>
      </c>
      <c r="G184" s="6">
        <v>3.8011534363676902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7656.3132197000004</v>
      </c>
      <c r="E185" s="6">
        <v>573.31844490000003</v>
      </c>
      <c r="F185" s="6">
        <v>93.033485965524505</v>
      </c>
      <c r="G185" s="6">
        <v>6.9665140344755203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46773.793743100003</v>
      </c>
      <c r="E186" s="6">
        <v>1434.1273507000001</v>
      </c>
      <c r="F186" s="6">
        <v>97.025120938300603</v>
      </c>
      <c r="G186" s="6">
        <v>2.9748790616993501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4609.5464761000003</v>
      </c>
      <c r="E187" s="6">
        <v>314.19697239999999</v>
      </c>
      <c r="F187" s="6">
        <v>93.6187379442826</v>
      </c>
      <c r="G187" s="6">
        <v>6.38126205571736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71756.529628300006</v>
      </c>
      <c r="E188" s="6">
        <v>665.84640190000005</v>
      </c>
      <c r="F188" s="6">
        <v>99.080606798066995</v>
      </c>
      <c r="G188" s="6">
        <v>0.91939320193298202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10455.8917354</v>
      </c>
      <c r="E189" s="6">
        <v>2123.5099399000001</v>
      </c>
      <c r="F189" s="6">
        <v>83.119149903054904</v>
      </c>
      <c r="G189" s="6">
        <v>16.880850096945199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18937.349889900001</v>
      </c>
      <c r="E190" s="6">
        <v>1619.8430721</v>
      </c>
      <c r="F190" s="6">
        <v>92.120310029222907</v>
      </c>
      <c r="G190" s="6">
        <v>7.8796899707770498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7232.3644958000004</v>
      </c>
      <c r="E191" s="6">
        <v>955.19503299999997</v>
      </c>
      <c r="F191" s="6">
        <v>88.333580603108004</v>
      </c>
      <c r="G191" s="6">
        <v>11.666419396892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19064.261266500002</v>
      </c>
      <c r="E192" s="6">
        <v>965.83020869999996</v>
      </c>
      <c r="F192" s="6">
        <v>95.178103854913303</v>
      </c>
      <c r="G192" s="6">
        <v>4.8218961450866598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14683.9291997</v>
      </c>
      <c r="E193" s="6">
        <v>1444.7240569999999</v>
      </c>
      <c r="F193" s="6">
        <v>91.042500362515696</v>
      </c>
      <c r="G193" s="6">
        <v>8.9574996374842897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71056.181071500003</v>
      </c>
      <c r="E194" s="6">
        <v>2753.4026055999998</v>
      </c>
      <c r="F194" s="6">
        <v>96.269586592378701</v>
      </c>
      <c r="G194" s="6">
        <v>3.7304134076212998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2360.1628612</v>
      </c>
      <c r="E195" s="6">
        <v>271.46248009999999</v>
      </c>
      <c r="F195" s="6">
        <v>89.684607613411302</v>
      </c>
      <c r="G195" s="6">
        <v>10.3153923865887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4741.8537407000003</v>
      </c>
      <c r="E196" s="6">
        <v>229.71613199999999</v>
      </c>
      <c r="F196" s="6">
        <v>95.379404536554503</v>
      </c>
      <c r="G196" s="6">
        <v>4.6205954634455102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41683.918041999998</v>
      </c>
      <c r="E197" s="6">
        <v>6451.7331166000004</v>
      </c>
      <c r="F197" s="6">
        <v>86.596767756724702</v>
      </c>
      <c r="G197" s="6">
        <v>13.403232243275299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81926.654558099995</v>
      </c>
      <c r="E198" s="6">
        <v>6625.0487280999996</v>
      </c>
      <c r="F198" s="6">
        <v>92.518440095174896</v>
      </c>
      <c r="G198" s="6">
        <v>7.4815599048250698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78477.2381417</v>
      </c>
      <c r="E199" s="6">
        <v>15563.787155399999</v>
      </c>
      <c r="F199" s="6">
        <v>83.450002691665702</v>
      </c>
      <c r="G199" s="6">
        <v>16.549997308334301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101158.9498194</v>
      </c>
      <c r="E200" s="6">
        <v>10470.733568899999</v>
      </c>
      <c r="F200" s="6">
        <v>90.620117113046106</v>
      </c>
      <c r="G200" s="6">
        <v>9.3798828869539204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584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467</v>
      </c>
      <c r="F210" s="5" t="s">
        <v>431</v>
      </c>
      <c r="G210" s="5" t="s">
        <v>468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10506.4274781</v>
      </c>
      <c r="E211" s="6">
        <v>1764.5305455</v>
      </c>
      <c r="F211" s="6">
        <v>85.620270706603506</v>
      </c>
      <c r="G211" s="6">
        <v>14.379729293396499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31530.142297499999</v>
      </c>
      <c r="E212" s="6">
        <v>1458.4763092999999</v>
      </c>
      <c r="F212" s="6">
        <v>95.578850006773706</v>
      </c>
      <c r="G212" s="6">
        <v>4.4211499932263401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4754.0306585999997</v>
      </c>
      <c r="E213" s="6">
        <v>892.33326169999998</v>
      </c>
      <c r="F213" s="6">
        <v>84.196320423275395</v>
      </c>
      <c r="G213" s="6">
        <v>15.803679576724599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18236.753287299998</v>
      </c>
      <c r="E214" s="6">
        <v>1630.8644607000001</v>
      </c>
      <c r="F214" s="6">
        <v>91.7913436759967</v>
      </c>
      <c r="G214" s="6">
        <v>8.2086563240032806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2790.2881699</v>
      </c>
      <c r="E215" s="6">
        <v>411.64661799999999</v>
      </c>
      <c r="F215" s="6">
        <v>87.143816308951799</v>
      </c>
      <c r="G215" s="6">
        <v>12.8561836910482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19190.306022299999</v>
      </c>
      <c r="E216" s="6">
        <v>565.40502300000003</v>
      </c>
      <c r="F216" s="6">
        <v>97.1380173474722</v>
      </c>
      <c r="G216" s="6">
        <v>2.8619826525277801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934.49908760000005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59603.658305700003</v>
      </c>
      <c r="E218" s="6">
        <v>145.46802120000001</v>
      </c>
      <c r="F218" s="6">
        <v>99.756535316677102</v>
      </c>
      <c r="G218" s="6">
        <v>0.24346468332292201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670.55445729999997</v>
      </c>
      <c r="E219" s="6">
        <v>82.820741100000006</v>
      </c>
      <c r="F219" s="6">
        <v>89.006707245487704</v>
      </c>
      <c r="G219" s="6">
        <v>10.9932927545123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17494.944446099998</v>
      </c>
      <c r="E220" s="6">
        <v>346.59192710000002</v>
      </c>
      <c r="F220" s="6">
        <v>98.057387436540395</v>
      </c>
      <c r="G220" s="6">
        <v>1.9426125634596101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3910.0339399999998</v>
      </c>
      <c r="E221" s="6">
        <v>295.95611489999999</v>
      </c>
      <c r="F221" s="6">
        <v>92.963461372068394</v>
      </c>
      <c r="G221" s="6">
        <v>7.0365386279316002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32009.494022300001</v>
      </c>
      <c r="E222" s="6">
        <v>846.23003470000003</v>
      </c>
      <c r="F222" s="6">
        <v>97.424406069298897</v>
      </c>
      <c r="G222" s="6">
        <v>2.5755939307011202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2732.8697834</v>
      </c>
      <c r="E223" s="6">
        <v>109.66248880000001</v>
      </c>
      <c r="F223" s="6">
        <v>96.142084652037198</v>
      </c>
      <c r="G223" s="6">
        <v>3.8579153479628201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38050.560100499999</v>
      </c>
      <c r="E224" s="6">
        <v>683.67976699999997</v>
      </c>
      <c r="F224" s="6">
        <v>98.234947247348302</v>
      </c>
      <c r="G224" s="6">
        <v>1.76505275265165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533.51807010000005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18655.6323515</v>
      </c>
      <c r="E226" s="6">
        <v>98.010593499999999</v>
      </c>
      <c r="F226" s="6">
        <v>99.477378375031194</v>
      </c>
      <c r="G226" s="6">
        <v>0.52262162496876996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1198.6181340999999</v>
      </c>
      <c r="E227" s="6">
        <v>64.410443700000002</v>
      </c>
      <c r="F227" s="6">
        <v>94.900317789151401</v>
      </c>
      <c r="G227" s="6">
        <v>5.0996822108485498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10246.635102099999</v>
      </c>
      <c r="E228" s="6">
        <v>156.29820989999999</v>
      </c>
      <c r="F228" s="6">
        <v>98.497556360188298</v>
      </c>
      <c r="G228" s="6">
        <v>1.50244363981173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610.67035139999996</v>
      </c>
      <c r="E229" s="6">
        <v>46.664060200000002</v>
      </c>
      <c r="F229" s="6">
        <v>92.901016685492493</v>
      </c>
      <c r="G229" s="6">
        <v>7.0989833145074899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21141.813413399999</v>
      </c>
      <c r="E230" s="6">
        <v>450.1324047</v>
      </c>
      <c r="F230" s="6">
        <v>97.915276332702405</v>
      </c>
      <c r="G230" s="6">
        <v>2.0847236672975802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2531.1176635000002</v>
      </c>
      <c r="E231" s="6">
        <v>405.62666389999998</v>
      </c>
      <c r="F231" s="6">
        <v>86.187879546902394</v>
      </c>
      <c r="G231" s="6">
        <v>13.812120453097601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27737.6232304</v>
      </c>
      <c r="E232" s="6">
        <v>607.68437659999995</v>
      </c>
      <c r="F232" s="6">
        <v>97.856137654156498</v>
      </c>
      <c r="G232" s="6">
        <v>2.1438623458435502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875.00201790000006</v>
      </c>
      <c r="E233" s="6">
        <v>44.759646199999999</v>
      </c>
      <c r="F233" s="6">
        <v>95.133560361662006</v>
      </c>
      <c r="G233" s="6">
        <v>4.8664396383380399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16174.1823568</v>
      </c>
      <c r="E234" s="6">
        <v>254.74779720000001</v>
      </c>
      <c r="F234" s="6">
        <v>98.449395092607503</v>
      </c>
      <c r="G234" s="6">
        <v>1.5506049073924399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6452.7511598999999</v>
      </c>
      <c r="E235" s="6">
        <v>521.80100189999996</v>
      </c>
      <c r="F235" s="6">
        <v>92.518501693084602</v>
      </c>
      <c r="G235" s="6">
        <v>7.4814983069154204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28630.225927</v>
      </c>
      <c r="E236" s="6">
        <v>1594.5612725999999</v>
      </c>
      <c r="F236" s="6">
        <v>94.724325891627402</v>
      </c>
      <c r="G236" s="6">
        <v>5.2756741083725602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10863.337091199999</v>
      </c>
      <c r="E237" s="6">
        <v>1205.0676317</v>
      </c>
      <c r="F237" s="6">
        <v>90.014689933182595</v>
      </c>
      <c r="G237" s="6">
        <v>9.9853100668173997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50711.163272199999</v>
      </c>
      <c r="E238" s="6">
        <v>1134.1361413</v>
      </c>
      <c r="F238" s="6">
        <v>97.812461005857998</v>
      </c>
      <c r="G238" s="6">
        <v>2.18753899414203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23489.842407299999</v>
      </c>
      <c r="E239" s="6">
        <v>3887.6832026000002</v>
      </c>
      <c r="F239" s="6">
        <v>85.799727637934595</v>
      </c>
      <c r="G239" s="6">
        <v>14.2002723620654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68221.658615599998</v>
      </c>
      <c r="E240" s="6">
        <v>4171.5546378999998</v>
      </c>
      <c r="F240" s="6">
        <v>94.237644040895901</v>
      </c>
      <c r="G240" s="6">
        <v>5.7623559591040996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9853.5862782000004</v>
      </c>
      <c r="E241" s="6">
        <v>774.11039740000001</v>
      </c>
      <c r="F241" s="6">
        <v>92.716103770845606</v>
      </c>
      <c r="G241" s="6">
        <v>7.2838962291544398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29013.323970199999</v>
      </c>
      <c r="E242" s="6">
        <v>1167.7662671000001</v>
      </c>
      <c r="F242" s="6">
        <v>96.130801578344602</v>
      </c>
      <c r="G242" s="6">
        <v>3.8691984216553901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7950.8096482999999</v>
      </c>
      <c r="E243" s="6">
        <v>590.12032060000001</v>
      </c>
      <c r="F243" s="6">
        <v>93.090678383398497</v>
      </c>
      <c r="G243" s="6">
        <v>6.9093216166014599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37365.442919000001</v>
      </c>
      <c r="E244" s="6">
        <v>1159.9712024</v>
      </c>
      <c r="F244" s="6">
        <v>96.9890753185813</v>
      </c>
      <c r="G244" s="6">
        <v>3.0109246814187101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15861.663803699999</v>
      </c>
      <c r="E245" s="6">
        <v>2580.4479710999999</v>
      </c>
      <c r="F245" s="6">
        <v>86.007849845991998</v>
      </c>
      <c r="G245" s="6">
        <v>13.992150154008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14202.5312247</v>
      </c>
      <c r="E246" s="6">
        <v>993.2205854</v>
      </c>
      <c r="F246" s="6">
        <v>93.4638272734894</v>
      </c>
      <c r="G246" s="6">
        <v>6.5361727265106202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3605.5318576999998</v>
      </c>
      <c r="E247" s="6">
        <v>533.80840250000006</v>
      </c>
      <c r="F247" s="6">
        <v>87.104022164290299</v>
      </c>
      <c r="G247" s="6">
        <v>12.895977835709701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11320.658513099999</v>
      </c>
      <c r="E248" s="6">
        <v>237.96119580000001</v>
      </c>
      <c r="F248" s="6">
        <v>97.941266329432295</v>
      </c>
      <c r="G248" s="6">
        <v>2.05873367056771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8808.0955049999993</v>
      </c>
      <c r="E249" s="6">
        <v>1571.6389428</v>
      </c>
      <c r="F249" s="6">
        <v>84.858582358693099</v>
      </c>
      <c r="G249" s="6">
        <v>15.1414176413069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15716.1200613</v>
      </c>
      <c r="E250" s="6">
        <v>811.91006100000004</v>
      </c>
      <c r="F250" s="6">
        <v>95.087677993129105</v>
      </c>
      <c r="G250" s="6">
        <v>4.9123220068709399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1804.3315075999999</v>
      </c>
      <c r="E251" s="6">
        <v>240.85700439999999</v>
      </c>
      <c r="F251" s="6">
        <v>88.223236978557793</v>
      </c>
      <c r="G251" s="6">
        <v>11.7767630214422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7025.6558244999997</v>
      </c>
      <c r="E252" s="6">
        <v>314.85258390000001</v>
      </c>
      <c r="F252" s="6">
        <v>95.710752356884399</v>
      </c>
      <c r="G252" s="6">
        <v>4.2892476431156101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4878.0016114999999</v>
      </c>
      <c r="E253" s="6">
        <v>377.4465055</v>
      </c>
      <c r="F253" s="6">
        <v>92.817995780815394</v>
      </c>
      <c r="G253" s="6">
        <v>7.18200421918465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12855.0604847</v>
      </c>
      <c r="E254" s="6">
        <v>392.62638659999999</v>
      </c>
      <c r="F254" s="6">
        <v>97.036264591589998</v>
      </c>
      <c r="G254" s="6">
        <v>2.9637354084099901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4925.9179517000002</v>
      </c>
      <c r="E255" s="6">
        <v>815.13599480000005</v>
      </c>
      <c r="F255" s="6">
        <v>85.801631505362494</v>
      </c>
      <c r="G255" s="6">
        <v>14.198368494637499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11048.6243798</v>
      </c>
      <c r="E256" s="6">
        <v>929.09522149999998</v>
      </c>
      <c r="F256" s="6">
        <v>92.243137655358396</v>
      </c>
      <c r="G256" s="6">
        <v>7.7568623446416396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5428.0329881999996</v>
      </c>
      <c r="E257" s="6">
        <v>714.33802860000003</v>
      </c>
      <c r="F257" s="6">
        <v>88.370321059307301</v>
      </c>
      <c r="G257" s="6">
        <v>11.629678940692701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12038.605442</v>
      </c>
      <c r="E258" s="6">
        <v>650.97762479999994</v>
      </c>
      <c r="F258" s="6">
        <v>94.869984132865895</v>
      </c>
      <c r="G258" s="6">
        <v>5.1300158671340803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9576.2876486999994</v>
      </c>
      <c r="E259" s="6">
        <v>1625.0510873000001</v>
      </c>
      <c r="F259" s="6">
        <v>85.492349391441493</v>
      </c>
      <c r="G259" s="6">
        <v>14.5076506085585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21672.770568299999</v>
      </c>
      <c r="E260" s="6">
        <v>1816.1083876</v>
      </c>
      <c r="F260" s="6">
        <v>92.268220245803505</v>
      </c>
      <c r="G260" s="6">
        <v>7.7317797541965101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5792.8747094</v>
      </c>
      <c r="E261" s="6">
        <v>372.85362079999999</v>
      </c>
      <c r="F261" s="6">
        <v>93.952804910755702</v>
      </c>
      <c r="G261" s="6">
        <v>6.0471950892443198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30244.471133700001</v>
      </c>
      <c r="E262" s="6">
        <v>659.05323759999999</v>
      </c>
      <c r="F262" s="6">
        <v>97.867384866264402</v>
      </c>
      <c r="G262" s="6">
        <v>2.1326151337355599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2681.4383011999998</v>
      </c>
      <c r="E263" s="6">
        <v>130.94744879999999</v>
      </c>
      <c r="F263" s="6">
        <v>95.343901568268194</v>
      </c>
      <c r="G263" s="6">
        <v>4.6560984317318503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17425.976667999999</v>
      </c>
      <c r="E264" s="6">
        <v>572.20575859999997</v>
      </c>
      <c r="F264" s="6">
        <v>96.820758090804105</v>
      </c>
      <c r="G264" s="6">
        <v>3.1792419091959099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21550.027721900002</v>
      </c>
      <c r="E265" s="6">
        <v>2345.4837311000001</v>
      </c>
      <c r="F265" s="6">
        <v>90.184417120707707</v>
      </c>
      <c r="G265" s="6">
        <v>9.8155828792923092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28988.911423099999</v>
      </c>
      <c r="E266" s="6">
        <v>2597.0653180999998</v>
      </c>
      <c r="F266" s="6">
        <v>91.777790063675795</v>
      </c>
      <c r="G266" s="6">
        <v>8.2222099363242105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5152.8373850999997</v>
      </c>
      <c r="E267" s="6">
        <v>834.54520860000002</v>
      </c>
      <c r="F267" s="6">
        <v>86.061602118459604</v>
      </c>
      <c r="G267" s="6">
        <v>13.9383978815404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18052.494097999999</v>
      </c>
      <c r="E268" s="6">
        <v>1188.8779251999999</v>
      </c>
      <c r="F268" s="6">
        <v>93.821241417885801</v>
      </c>
      <c r="G268" s="6">
        <v>6.1787585821142503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4146.9067655999997</v>
      </c>
      <c r="E269" s="6">
        <v>336.88848999999999</v>
      </c>
      <c r="F269" s="6">
        <v>92.486532707325395</v>
      </c>
      <c r="G269" s="6">
        <v>7.5134672926745703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26149.544894800001</v>
      </c>
      <c r="E270" s="6">
        <v>364.5409535</v>
      </c>
      <c r="F270" s="6">
        <v>98.625104574279007</v>
      </c>
      <c r="G270" s="6">
        <v>1.37489542572094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9525.2156548000003</v>
      </c>
      <c r="E271" s="6">
        <v>1156.5712185</v>
      </c>
      <c r="F271" s="6">
        <v>89.172493027445199</v>
      </c>
      <c r="G271" s="6">
        <v>10.827506972554801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18871.790986200001</v>
      </c>
      <c r="E272" s="6">
        <v>1337.0348878</v>
      </c>
      <c r="F272" s="6">
        <v>93.383906140137597</v>
      </c>
      <c r="G272" s="6">
        <v>6.6160938598624099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5550.9004441999996</v>
      </c>
      <c r="E273" s="6">
        <v>621.29605389999995</v>
      </c>
      <c r="F273" s="6">
        <v>89.933955374051095</v>
      </c>
      <c r="G273" s="6">
        <v>10.0660446259489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27005.796532100001</v>
      </c>
      <c r="E274" s="6">
        <v>717.95442649999995</v>
      </c>
      <c r="F274" s="6">
        <v>97.410327240451295</v>
      </c>
      <c r="G274" s="6">
        <v>2.5896727595487499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13318.5798039</v>
      </c>
      <c r="E275" s="6">
        <v>1131.3726466000001</v>
      </c>
      <c r="F275" s="6">
        <v>92.170405747177</v>
      </c>
      <c r="G275" s="6">
        <v>7.8295942528229698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31954.6336434</v>
      </c>
      <c r="E276" s="6">
        <v>1727.6478073000001</v>
      </c>
      <c r="F276" s="6">
        <v>94.870751822946701</v>
      </c>
      <c r="G276" s="6">
        <v>5.1292481770533298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3074.3964774999999</v>
      </c>
      <c r="E277" s="6">
        <v>523.35451139999998</v>
      </c>
      <c r="F277" s="6">
        <v>85.453286983599298</v>
      </c>
      <c r="G277" s="6">
        <v>14.5467130164007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7409.9031581999998</v>
      </c>
      <c r="E278" s="6">
        <v>484.0402191</v>
      </c>
      <c r="F278" s="6">
        <v>93.868207612282603</v>
      </c>
      <c r="G278" s="6">
        <v>6.1317923877173603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12094.2739379</v>
      </c>
      <c r="E279" s="6">
        <v>2719.5260508000001</v>
      </c>
      <c r="F279" s="6">
        <v>81.641941616098094</v>
      </c>
      <c r="G279" s="6">
        <v>18.358058383901898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16595.823927599999</v>
      </c>
      <c r="E280" s="6">
        <v>1606.6842297999999</v>
      </c>
      <c r="F280" s="6">
        <v>91.173281089030496</v>
      </c>
      <c r="G280" s="6">
        <v>8.8267189109695501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5004.9469058000004</v>
      </c>
      <c r="E281" s="6">
        <v>1179.9486589000001</v>
      </c>
      <c r="F281" s="6">
        <v>80.922092433791406</v>
      </c>
      <c r="G281" s="6">
        <v>19.077907566208602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18233.146643299999</v>
      </c>
      <c r="E282" s="6">
        <v>1975.7174567</v>
      </c>
      <c r="F282" s="6">
        <v>90.223510599489899</v>
      </c>
      <c r="G282" s="6">
        <v>9.7764894005101493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3036.2793104000002</v>
      </c>
      <c r="E283" s="6">
        <v>602.3700857</v>
      </c>
      <c r="F283" s="6">
        <v>83.445228706408599</v>
      </c>
      <c r="G283" s="6">
        <v>16.554771293591401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2753.1303932999999</v>
      </c>
      <c r="E284" s="6">
        <v>370.4548643</v>
      </c>
      <c r="F284" s="6">
        <v>88.140075146063495</v>
      </c>
      <c r="G284" s="6">
        <v>11.8599248539365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7323.0266852000004</v>
      </c>
      <c r="E285" s="6">
        <v>1054.7554316000001</v>
      </c>
      <c r="F285" s="6">
        <v>87.410087575745194</v>
      </c>
      <c r="G285" s="6">
        <v>12.5899124242548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9532.9880885999992</v>
      </c>
      <c r="E286" s="6">
        <v>417.40958119999999</v>
      </c>
      <c r="F286" s="6">
        <v>95.805096489089493</v>
      </c>
      <c r="G286" s="6">
        <v>4.1949035109105299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10499.997703700001</v>
      </c>
      <c r="E287" s="6">
        <v>1751.6584468000001</v>
      </c>
      <c r="F287" s="6">
        <v>85.702680312910104</v>
      </c>
      <c r="G287" s="6">
        <v>14.2973196870899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24146.8226693</v>
      </c>
      <c r="E288" s="6">
        <v>2297.5963907</v>
      </c>
      <c r="F288" s="6">
        <v>91.311601947136893</v>
      </c>
      <c r="G288" s="6">
        <v>8.6883980528631106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9406.6043929000007</v>
      </c>
      <c r="E289" s="6">
        <v>1642.8216454000001</v>
      </c>
      <c r="F289" s="6">
        <v>85.132063514379993</v>
      </c>
      <c r="G289" s="6">
        <v>14.86793648562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13719.0127472</v>
      </c>
      <c r="E290" s="6">
        <v>1701.307982</v>
      </c>
      <c r="F290" s="6">
        <v>88.967103785471906</v>
      </c>
      <c r="G290" s="6">
        <v>11.032896214528099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15378.2646764</v>
      </c>
      <c r="E291" s="6">
        <v>3394.5618717000002</v>
      </c>
      <c r="F291" s="6">
        <v>81.917683716927698</v>
      </c>
      <c r="G291" s="6">
        <v>18.082316283072299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22493.977393599998</v>
      </c>
      <c r="E292" s="6">
        <v>1525.9401697000001</v>
      </c>
      <c r="F292" s="6">
        <v>93.647188148424505</v>
      </c>
      <c r="G292" s="6">
        <v>6.3528118515755496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10245.651753599999</v>
      </c>
      <c r="E293" s="6">
        <v>1204.8321214</v>
      </c>
      <c r="F293" s="6">
        <v>89.477893383785002</v>
      </c>
      <c r="G293" s="6">
        <v>10.5221066162149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18871.814355800001</v>
      </c>
      <c r="E294" s="6">
        <v>1828.6164209999999</v>
      </c>
      <c r="F294" s="6">
        <v>91.166288080103996</v>
      </c>
      <c r="G294" s="6">
        <v>8.8337119198959897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7106.1512940000002</v>
      </c>
      <c r="E295" s="6">
        <v>1758.6261271000001</v>
      </c>
      <c r="F295" s="6">
        <v>80.161643732711099</v>
      </c>
      <c r="G295" s="6">
        <v>19.838356267288901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5436.6411248000004</v>
      </c>
      <c r="E296" s="6">
        <v>648.94955970000001</v>
      </c>
      <c r="F296" s="6">
        <v>89.336293001879397</v>
      </c>
      <c r="G296" s="6">
        <v>10.663706998120601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7155.0116525000003</v>
      </c>
      <c r="E297" s="6">
        <v>721.4157864</v>
      </c>
      <c r="F297" s="6">
        <v>90.840824828308797</v>
      </c>
      <c r="G297" s="6">
        <v>9.1591751716911798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18315.565570399998</v>
      </c>
      <c r="E298" s="6">
        <v>922.37352169999997</v>
      </c>
      <c r="F298" s="6">
        <v>95.205445254378802</v>
      </c>
      <c r="G298" s="6">
        <v>4.7945547456212196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8837.3493261000003</v>
      </c>
      <c r="E299" s="6">
        <v>1851.9714300999999</v>
      </c>
      <c r="F299" s="6">
        <v>82.6745639658551</v>
      </c>
      <c r="G299" s="6">
        <v>17.3254360341449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10487.825434099999</v>
      </c>
      <c r="E300" s="6">
        <v>1219.5560154</v>
      </c>
      <c r="F300" s="6">
        <v>89.5830163161542</v>
      </c>
      <c r="G300" s="6">
        <v>10.4169836838458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22527.600557000002</v>
      </c>
      <c r="E301" s="6">
        <v>4977.6765457000001</v>
      </c>
      <c r="F301" s="6">
        <v>81.902830765477503</v>
      </c>
      <c r="G301" s="6">
        <v>18.0971692345225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23295.482423900001</v>
      </c>
      <c r="E302" s="6">
        <v>3443.3849863</v>
      </c>
      <c r="F302" s="6">
        <v>87.122173376025401</v>
      </c>
      <c r="G302" s="6">
        <v>12.877826623974601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18989.219259199999</v>
      </c>
      <c r="E303" s="6">
        <v>3862.8342056000001</v>
      </c>
      <c r="F303" s="6">
        <v>83.096336565332805</v>
      </c>
      <c r="G303" s="6">
        <v>16.903663434667202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27932.0462763</v>
      </c>
      <c r="E304" s="6">
        <v>2227.7520677000002</v>
      </c>
      <c r="F304" s="6">
        <v>92.6135047645529</v>
      </c>
      <c r="G304" s="6">
        <v>7.3864952354470601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13261.6851959</v>
      </c>
      <c r="E305" s="6">
        <v>3121.9837931000002</v>
      </c>
      <c r="F305" s="6">
        <v>80.944538154450598</v>
      </c>
      <c r="G305" s="6">
        <v>19.055461845549399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11923.016494</v>
      </c>
      <c r="E306" s="6">
        <v>1737.2853699</v>
      </c>
      <c r="F306" s="6">
        <v>87.282232946175895</v>
      </c>
      <c r="G306" s="6">
        <v>12.717767053824099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17144.578818800001</v>
      </c>
      <c r="E307" s="6">
        <v>2872.7484290000002</v>
      </c>
      <c r="F307" s="6">
        <v>85.648691289114396</v>
      </c>
      <c r="G307" s="6">
        <v>14.351308710885601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66042.256556699998</v>
      </c>
      <c r="E308" s="6">
        <v>5598.2857623999998</v>
      </c>
      <c r="F308" s="6">
        <v>92.185589917139097</v>
      </c>
      <c r="G308" s="6">
        <v>7.8144100828609302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3065.3452306999998</v>
      </c>
      <c r="E309" s="6">
        <v>68.986886100000007</v>
      </c>
      <c r="F309" s="6">
        <v>97.798992463809697</v>
      </c>
      <c r="G309" s="6">
        <v>2.2010075361902701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28338.9882277</v>
      </c>
      <c r="E310" s="6">
        <v>202.64738270000001</v>
      </c>
      <c r="F310" s="6">
        <v>99.289993799002303</v>
      </c>
      <c r="G310" s="6">
        <v>0.71000620099767298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10027.1633396</v>
      </c>
      <c r="E311" s="6">
        <v>1017.1058903000001</v>
      </c>
      <c r="F311" s="6">
        <v>90.790645635961098</v>
      </c>
      <c r="G311" s="6">
        <v>9.2093543640388908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46841.095448400003</v>
      </c>
      <c r="E312" s="6">
        <v>1337.2671435</v>
      </c>
      <c r="F312" s="6">
        <v>97.224340821153504</v>
      </c>
      <c r="G312" s="6">
        <v>2.77565917884646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8545.2041738999997</v>
      </c>
      <c r="E313" s="6">
        <v>1463.4313596</v>
      </c>
      <c r="F313" s="6">
        <v>85.378313010782193</v>
      </c>
      <c r="G313" s="6">
        <v>14.6216869892178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34656.1336524</v>
      </c>
      <c r="E314" s="6">
        <v>3555.4832866000002</v>
      </c>
      <c r="F314" s="6">
        <v>90.695281771834303</v>
      </c>
      <c r="G314" s="6">
        <v>9.3047182281657399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8259.3518289999993</v>
      </c>
      <c r="E315" s="6">
        <v>1452.8636965000001</v>
      </c>
      <c r="F315" s="6">
        <v>85.040862276115902</v>
      </c>
      <c r="G315" s="6">
        <v>14.959137723884099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38448.183069400002</v>
      </c>
      <c r="E316" s="6">
        <v>1502.2095932</v>
      </c>
      <c r="F316" s="6">
        <v>96.239812694991798</v>
      </c>
      <c r="G316" s="6">
        <v>3.76018730500817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3369.4556846999999</v>
      </c>
      <c r="E317" s="6">
        <v>722.63999120000005</v>
      </c>
      <c r="F317" s="6">
        <v>82.340589066479595</v>
      </c>
      <c r="G317" s="6">
        <v>17.659410933520402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7006.1190702000004</v>
      </c>
      <c r="E318" s="6">
        <v>458.76920849999999</v>
      </c>
      <c r="F318" s="6">
        <v>93.854305766249297</v>
      </c>
      <c r="G318" s="6">
        <v>6.1456942337507297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5022.2411912999996</v>
      </c>
      <c r="E319" s="6">
        <v>565.37362470000005</v>
      </c>
      <c r="F319" s="6">
        <v>89.881664300104106</v>
      </c>
      <c r="G319" s="6">
        <v>10.1183356998959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16124.728917300001</v>
      </c>
      <c r="E320" s="6">
        <v>577.39097219999996</v>
      </c>
      <c r="F320" s="6">
        <v>96.543007857565499</v>
      </c>
      <c r="G320" s="6">
        <v>3.4569921424344701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1677.1195755000001</v>
      </c>
      <c r="E321" s="6">
        <v>166.72677350000001</v>
      </c>
      <c r="F321" s="6">
        <v>90.957664471856702</v>
      </c>
      <c r="G321" s="6">
        <v>9.0423355281432904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8102.0327428999999</v>
      </c>
      <c r="E322" s="6">
        <v>142.01412149999999</v>
      </c>
      <c r="F322" s="6">
        <v>98.277373675381995</v>
      </c>
      <c r="G322" s="6">
        <v>1.72262632461801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15900.369275700001</v>
      </c>
      <c r="E323" s="6">
        <v>864.63828920000003</v>
      </c>
      <c r="F323" s="6">
        <v>94.842601258288497</v>
      </c>
      <c r="G323" s="6">
        <v>5.1573987417115603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25507.0106786</v>
      </c>
      <c r="E324" s="6">
        <v>396.3887545</v>
      </c>
      <c r="F324" s="6">
        <v>98.469742338167805</v>
      </c>
      <c r="G324" s="6">
        <v>1.5302576618321599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9671.3356832999998</v>
      </c>
      <c r="E325" s="6">
        <v>1391.4648661000001</v>
      </c>
      <c r="F325" s="6">
        <v>87.422128240615606</v>
      </c>
      <c r="G325" s="6">
        <v>12.577871759384401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7275.3703836000004</v>
      </c>
      <c r="E326" s="6">
        <v>857.91651409999997</v>
      </c>
      <c r="F326" s="6">
        <v>89.451785915204695</v>
      </c>
      <c r="G326" s="6">
        <v>10.548214084795299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6393.7540677999996</v>
      </c>
      <c r="E327" s="6">
        <v>1105.3216281</v>
      </c>
      <c r="F327" s="6">
        <v>85.260561795578099</v>
      </c>
      <c r="G327" s="6">
        <v>14.7394382044219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12683.373320000001</v>
      </c>
      <c r="E328" s="6">
        <v>1185.0702452</v>
      </c>
      <c r="F328" s="6">
        <v>91.454915328972504</v>
      </c>
      <c r="G328" s="6">
        <v>8.5450846710274604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23168.124299800002</v>
      </c>
      <c r="E329" s="6">
        <v>4564.340741</v>
      </c>
      <c r="F329" s="6">
        <v>83.541525305143495</v>
      </c>
      <c r="G329" s="6">
        <v>16.458474694856498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15359.0729266</v>
      </c>
      <c r="E330" s="6">
        <v>2060.0927753999999</v>
      </c>
      <c r="F330" s="6">
        <v>88.173413063270502</v>
      </c>
      <c r="G330" s="6">
        <v>11.8265869367295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2866.3112602000001</v>
      </c>
      <c r="E331" s="6">
        <v>283.19132539999998</v>
      </c>
      <c r="F331" s="6">
        <v>91.008379332825697</v>
      </c>
      <c r="G331" s="6">
        <v>8.9916206671743506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6035.3890411000002</v>
      </c>
      <c r="E332" s="6">
        <v>98.502472400000002</v>
      </c>
      <c r="F332" s="6">
        <v>98.394127574913796</v>
      </c>
      <c r="G332" s="6">
        <v>1.60587242508622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19259.7902884</v>
      </c>
      <c r="E333" s="6">
        <v>3538.3135100999998</v>
      </c>
      <c r="F333" s="6">
        <v>84.479790330927401</v>
      </c>
      <c r="G333" s="6">
        <v>15.520209669072599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35933.556262099999</v>
      </c>
      <c r="E334" s="6">
        <v>4222.2599221</v>
      </c>
      <c r="F334" s="6">
        <v>89.485309169830003</v>
      </c>
      <c r="G334" s="6">
        <v>10.51469083017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32279.887257900002</v>
      </c>
      <c r="E335" s="6">
        <v>6147.9048527000004</v>
      </c>
      <c r="F335" s="6">
        <v>84.001410138252098</v>
      </c>
      <c r="G335" s="6">
        <v>15.998589861747901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38613.121189700003</v>
      </c>
      <c r="E336" s="6">
        <v>1786.1201091</v>
      </c>
      <c r="F336" s="6">
        <v>95.578827592603702</v>
      </c>
      <c r="G336" s="6">
        <v>4.4211724073963099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16831.6089641</v>
      </c>
      <c r="E337" s="6">
        <v>2553.7035888</v>
      </c>
      <c r="F337" s="6">
        <v>86.826606061515506</v>
      </c>
      <c r="G337" s="6">
        <v>13.1733939384845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24131.313450900001</v>
      </c>
      <c r="E338" s="6">
        <v>2242.6938062999998</v>
      </c>
      <c r="F338" s="6">
        <v>91.496575456170902</v>
      </c>
      <c r="G338" s="6">
        <v>8.5034245438290501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13186.5465468</v>
      </c>
      <c r="E339" s="6">
        <v>834.63138140000001</v>
      </c>
      <c r="F339" s="6">
        <v>94.047351901002898</v>
      </c>
      <c r="G339" s="6">
        <v>5.95264809899711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19707.973967800001</v>
      </c>
      <c r="E340" s="6">
        <v>931.38615709999999</v>
      </c>
      <c r="F340" s="6">
        <v>95.487330268653295</v>
      </c>
      <c r="G340" s="6">
        <v>4.5126697313466897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1707.1931053000001</v>
      </c>
      <c r="E341" s="6">
        <v>479.10478119999999</v>
      </c>
      <c r="F341" s="6">
        <v>78.086024591690503</v>
      </c>
      <c r="G341" s="6">
        <v>21.913975408309501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3169.3408343999999</v>
      </c>
      <c r="E342" s="6">
        <v>390.84889429999998</v>
      </c>
      <c r="F342" s="6">
        <v>89.021683559468102</v>
      </c>
      <c r="G342" s="6">
        <v>10.9783164405319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966.37726299999997</v>
      </c>
      <c r="E343" s="6">
        <v>168.42640700000001</v>
      </c>
      <c r="F343" s="6">
        <v>85.158101665286296</v>
      </c>
      <c r="G343" s="6">
        <v>14.841898334713701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3642.6641915999999</v>
      </c>
      <c r="E344" s="6">
        <v>118.3086637</v>
      </c>
      <c r="F344" s="6">
        <v>96.854306897395503</v>
      </c>
      <c r="G344" s="6">
        <v>3.1456931026045098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2360.1628612</v>
      </c>
      <c r="E345" s="6">
        <v>271.46248009999999</v>
      </c>
      <c r="F345" s="6">
        <v>89.684607613411302</v>
      </c>
      <c r="G345" s="6">
        <v>10.3153923865887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4741.8537407000003</v>
      </c>
      <c r="E346" s="6">
        <v>229.71613199999999</v>
      </c>
      <c r="F346" s="6">
        <v>95.379404536554503</v>
      </c>
      <c r="G346" s="6">
        <v>4.6205954634455102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2341.3356998999998</v>
      </c>
      <c r="E347" s="6">
        <v>446.35841110000001</v>
      </c>
      <c r="F347" s="6">
        <v>83.988257200145895</v>
      </c>
      <c r="G347" s="6">
        <v>16.011742799854101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4384.0020203000004</v>
      </c>
      <c r="E348" s="6">
        <v>435.93746809999999</v>
      </c>
      <c r="F348" s="6">
        <v>90.955540642176999</v>
      </c>
      <c r="G348" s="6">
        <v>9.0444593578229995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5779.3321165999996</v>
      </c>
      <c r="E349" s="6">
        <v>1441.7977948</v>
      </c>
      <c r="F349" s="6">
        <v>80.033626143135393</v>
      </c>
      <c r="G349" s="6">
        <v>19.9663738568646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5698.8005432</v>
      </c>
      <c r="E350" s="6">
        <v>835.51280150000002</v>
      </c>
      <c r="F350" s="6">
        <v>87.213456756283506</v>
      </c>
      <c r="G350" s="6">
        <v>12.7865432437164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3253.1432467</v>
      </c>
      <c r="E351" s="6">
        <v>158.07992870000001</v>
      </c>
      <c r="F351" s="6">
        <v>95.365887232474506</v>
      </c>
      <c r="G351" s="6">
        <v>4.6341127675255001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13962.718496</v>
      </c>
      <c r="E352" s="6">
        <v>635.92152710000005</v>
      </c>
      <c r="F352" s="6">
        <v>95.643967341521105</v>
      </c>
      <c r="G352" s="6">
        <v>4.35603265847885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1988.8552231000001</v>
      </c>
      <c r="E353" s="6">
        <v>268.50414419999998</v>
      </c>
      <c r="F353" s="6">
        <v>88.105387733582106</v>
      </c>
      <c r="G353" s="6">
        <v>11.8946122664179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17173.082974199999</v>
      </c>
      <c r="E354" s="6">
        <v>271.96328940000001</v>
      </c>
      <c r="F354" s="6">
        <v>98.441028557387895</v>
      </c>
      <c r="G354" s="6">
        <v>1.5589714426121399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1193.9177511</v>
      </c>
      <c r="E355" s="6">
        <v>45.692828200000001</v>
      </c>
      <c r="F355" s="6">
        <v>96.313936895746494</v>
      </c>
      <c r="G355" s="6">
        <v>3.6860631042534702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14218.909736</v>
      </c>
      <c r="E356" s="6">
        <v>119.4044748</v>
      </c>
      <c r="F356" s="6">
        <v>99.167234913083007</v>
      </c>
      <c r="G356" s="6">
        <v>0.83276508691699203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5529.9737837000002</v>
      </c>
      <c r="E357" s="6">
        <v>1308.3739450999999</v>
      </c>
      <c r="F357" s="6">
        <v>80.867104204284203</v>
      </c>
      <c r="G357" s="6">
        <v>19.1328957957158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7888.7255101000001</v>
      </c>
      <c r="E358" s="6">
        <v>690.74785059999999</v>
      </c>
      <c r="F358" s="6">
        <v>91.9488315708968</v>
      </c>
      <c r="G358" s="6">
        <v>8.0511684291032299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854.89389949999997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12559.8275201</v>
      </c>
      <c r="E360" s="6">
        <v>67.5484103</v>
      </c>
      <c r="F360" s="6">
        <v>99.465063757725105</v>
      </c>
      <c r="G360" s="6">
        <v>0.53493624227484504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175.36428889999999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10630.468720499999</v>
      </c>
      <c r="E362" s="6">
        <v>58.809933899999997</v>
      </c>
      <c r="F362" s="6">
        <v>99.449823175151394</v>
      </c>
      <c r="G362" s="6">
        <v>0.55017682484862795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566.95851570000002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18465.435142099999</v>
      </c>
      <c r="E364" s="6">
        <v>65.759563799999995</v>
      </c>
      <c r="F364" s="6">
        <v>99.6451412612968</v>
      </c>
      <c r="G364" s="6">
        <v>0.35485873870324902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499.13830430000002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19182.069808100001</v>
      </c>
      <c r="E366" s="6">
        <v>278.75823009999999</v>
      </c>
      <c r="F366" s="6">
        <v>98.5675931694539</v>
      </c>
      <c r="G366" s="6">
        <v>1.43240683054606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719.92098950000002</v>
      </c>
      <c r="E367" s="6">
        <v>0</v>
      </c>
      <c r="F367" s="6">
        <v>100</v>
      </c>
      <c r="G367" s="6">
        <v>0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16579.964050800001</v>
      </c>
      <c r="E368" s="6">
        <v>93.853510499999999</v>
      </c>
      <c r="F368" s="6">
        <v>99.437120442544398</v>
      </c>
      <c r="G368" s="6">
        <v>0.56287955745560303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939.63404070000001</v>
      </c>
      <c r="E369" s="6">
        <v>32.5039528</v>
      </c>
      <c r="F369" s="6">
        <v>96.656446613821203</v>
      </c>
      <c r="G369" s="6">
        <v>3.3435533861788098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3574.9660764999999</v>
      </c>
      <c r="E370" s="6">
        <v>74.736810899999995</v>
      </c>
      <c r="F370" s="6">
        <v>97.952249451372694</v>
      </c>
      <c r="G370" s="6">
        <v>2.0477505486273002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10924.0134017</v>
      </c>
      <c r="E371" s="6">
        <v>683.54569170000002</v>
      </c>
      <c r="F371" s="6">
        <v>94.111202138194102</v>
      </c>
      <c r="G371" s="6">
        <v>5.8887978618059398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60609.712885300003</v>
      </c>
      <c r="E372" s="6">
        <v>1194.9673768</v>
      </c>
      <c r="F372" s="6">
        <v>98.066542255809097</v>
      </c>
      <c r="G372" s="6">
        <v>1.9334577441909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253.40993599999999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42641.552973700003</v>
      </c>
      <c r="E374" s="6">
        <v>142.45342099999999</v>
      </c>
      <c r="F374" s="6">
        <v>99.667040483105296</v>
      </c>
      <c r="G374" s="6">
        <v>0.33295951689472197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1149.8111604999999</v>
      </c>
      <c r="E375" s="6">
        <v>91.6938423</v>
      </c>
      <c r="F375" s="6">
        <v>92.614299411343495</v>
      </c>
      <c r="G375" s="6">
        <v>7.3857005886565403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12385.381815700001</v>
      </c>
      <c r="E376" s="6">
        <v>256.46361999999999</v>
      </c>
      <c r="F376" s="6">
        <v>97.971311852336399</v>
      </c>
      <c r="G376" s="6">
        <v>2.0286881476636198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1573.3607314000001</v>
      </c>
      <c r="E377" s="6">
        <v>79.4285256</v>
      </c>
      <c r="F377" s="6">
        <v>95.194273845646094</v>
      </c>
      <c r="G377" s="6">
        <v>4.8057261543538701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19011.5188223</v>
      </c>
      <c r="E378" s="6">
        <v>291.72751049999999</v>
      </c>
      <c r="F378" s="6">
        <v>98.488712699043305</v>
      </c>
      <c r="G378" s="6">
        <v>1.51128730095672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3204.5518388999999</v>
      </c>
      <c r="E379" s="6">
        <v>350.82807250000002</v>
      </c>
      <c r="F379" s="6">
        <v>90.132473005905695</v>
      </c>
      <c r="G379" s="6">
        <v>9.8675269940942698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22564.440145</v>
      </c>
      <c r="E380" s="6">
        <v>641.90761369999996</v>
      </c>
      <c r="F380" s="6">
        <v>97.233913667180303</v>
      </c>
      <c r="G380" s="6">
        <v>2.7660863328196501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396.51531349999999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17174.240677500002</v>
      </c>
      <c r="E382" s="6">
        <v>148.1202935</v>
      </c>
      <c r="F382" s="6">
        <v>99.144918560766797</v>
      </c>
      <c r="G382" s="6">
        <v>0.855081439233218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1056.778804</v>
      </c>
      <c r="E383" s="6">
        <v>106.3777788</v>
      </c>
      <c r="F383" s="6">
        <v>90.854388792270498</v>
      </c>
      <c r="G383" s="6">
        <v>9.1456112077294804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5333.2391717999999</v>
      </c>
      <c r="E384" s="6">
        <v>333.26568420000001</v>
      </c>
      <c r="F384" s="6">
        <v>94.118672926802105</v>
      </c>
      <c r="G384" s="6">
        <v>5.8813270731978697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3478.2059496000002</v>
      </c>
      <c r="E385" s="6">
        <v>310.36648539999999</v>
      </c>
      <c r="F385" s="6">
        <v>91.807824959799106</v>
      </c>
      <c r="G385" s="6">
        <v>8.1921750402008602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24375.036214100001</v>
      </c>
      <c r="E386" s="6">
        <v>294.63072210000001</v>
      </c>
      <c r="F386" s="6">
        <v>98.805696392813203</v>
      </c>
      <c r="G386" s="6">
        <v>1.1943036071867801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12646.577246000001</v>
      </c>
      <c r="E387" s="6">
        <v>2685.4912082999999</v>
      </c>
      <c r="F387" s="6">
        <v>82.484482010339406</v>
      </c>
      <c r="G387" s="6">
        <v>17.515517989660601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8385.4857061000002</v>
      </c>
      <c r="E388" s="6">
        <v>1431.2282646000001</v>
      </c>
      <c r="F388" s="6">
        <v>85.4204954033316</v>
      </c>
      <c r="G388" s="6">
        <v>14.5795045966684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5859.4882619</v>
      </c>
      <c r="E389" s="6">
        <v>1049.6154280000001</v>
      </c>
      <c r="F389" s="6">
        <v>84.808225855194905</v>
      </c>
      <c r="G389" s="6">
        <v>15.1917741448051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11026.871051300001</v>
      </c>
      <c r="E390" s="6">
        <v>969.46021350000001</v>
      </c>
      <c r="F390" s="6">
        <v>91.918694206581094</v>
      </c>
      <c r="G390" s="6">
        <v>8.0813057934188599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602.568713</v>
      </c>
      <c r="E391" s="6">
        <v>41.126213399999997</v>
      </c>
      <c r="F391" s="6">
        <v>93.610915402113406</v>
      </c>
      <c r="G391" s="6">
        <v>6.3890845978866198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6009.8202478000003</v>
      </c>
      <c r="E392" s="6">
        <v>162.20049090000001</v>
      </c>
      <c r="F392" s="6">
        <v>97.372003469091297</v>
      </c>
      <c r="G392" s="6">
        <v>2.6279965309086801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1489.5136494000001</v>
      </c>
      <c r="E393" s="6">
        <v>262.3054578</v>
      </c>
      <c r="F393" s="6">
        <v>85.026681309621495</v>
      </c>
      <c r="G393" s="6">
        <v>14.9733186903785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10439.5590536</v>
      </c>
      <c r="E394" s="6">
        <v>278.36419480000001</v>
      </c>
      <c r="F394" s="6">
        <v>97.402815934126494</v>
      </c>
      <c r="G394" s="6">
        <v>2.5971840658735399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7706.3721509999996</v>
      </c>
      <c r="E395" s="6">
        <v>1027.9053945000001</v>
      </c>
      <c r="F395" s="6">
        <v>88.231363279386599</v>
      </c>
      <c r="G395" s="6">
        <v>11.768636720613401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9205.0136206999996</v>
      </c>
      <c r="E396" s="6">
        <v>920.38160789999995</v>
      </c>
      <c r="F396" s="6">
        <v>90.9101661009705</v>
      </c>
      <c r="G396" s="6">
        <v>9.0898338990295198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1775.5526656</v>
      </c>
      <c r="E397" s="6">
        <v>231.46109709999999</v>
      </c>
      <c r="F397" s="6">
        <v>88.467388644678806</v>
      </c>
      <c r="G397" s="6">
        <v>11.532611355321199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35013.581277899997</v>
      </c>
      <c r="E398" s="6">
        <v>664.63931309999998</v>
      </c>
      <c r="F398" s="6">
        <v>98.137128752245999</v>
      </c>
      <c r="G398" s="6">
        <v>1.8628712477540399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539.88342539999996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33406.937555999997</v>
      </c>
      <c r="E400" s="6">
        <v>273.34101889999999</v>
      </c>
      <c r="F400" s="6">
        <v>99.188424115043702</v>
      </c>
      <c r="G400" s="6">
        <v>0.81157588495632405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585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467</v>
      </c>
      <c r="F410" s="5" t="s">
        <v>431</v>
      </c>
      <c r="G410" s="5" t="s">
        <v>468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62.696846100000002</v>
      </c>
      <c r="E411" s="6">
        <v>15.9675355</v>
      </c>
      <c r="F411" s="6">
        <v>79.701695767223796</v>
      </c>
      <c r="G411" s="6">
        <v>20.2983042327762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66.550755899999999</v>
      </c>
      <c r="E412" s="6">
        <v>13.068815799999999</v>
      </c>
      <c r="F412" s="6">
        <v>83.585925519365702</v>
      </c>
      <c r="G412" s="6">
        <v>16.414074480634302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90.020102499999993</v>
      </c>
      <c r="E413" s="6">
        <v>13.58794</v>
      </c>
      <c r="F413" s="6">
        <v>86.885245901639294</v>
      </c>
      <c r="G413" s="6">
        <v>13.1147540983607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256.47236750000002</v>
      </c>
      <c r="E414" s="6">
        <v>10.190955000000001</v>
      </c>
      <c r="F414" s="6">
        <v>96.178343949044603</v>
      </c>
      <c r="G414" s="6">
        <v>3.8216560509554101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99.655430600000003</v>
      </c>
      <c r="E415" s="6">
        <v>6.2669825000000001</v>
      </c>
      <c r="F415" s="6">
        <v>94.083421707846298</v>
      </c>
      <c r="G415" s="6">
        <v>5.91657829215373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198.83481</v>
      </c>
      <c r="E416" s="6">
        <v>31.001359399999998</v>
      </c>
      <c r="F416" s="6">
        <v>86.511540163182005</v>
      </c>
      <c r="G416" s="6">
        <v>13.488459836818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6.3414636</v>
      </c>
      <c r="E417" s="6">
        <v>6.3414636</v>
      </c>
      <c r="F417" s="6">
        <v>50</v>
      </c>
      <c r="G417" s="6">
        <v>50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4.7560976999999998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1275.9426263</v>
      </c>
      <c r="E419" s="6">
        <v>275.69421779999999</v>
      </c>
      <c r="F419" s="6">
        <v>82.232039742526794</v>
      </c>
      <c r="G419" s="6">
        <v>17.767960257473199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1144.2144972999999</v>
      </c>
      <c r="E420" s="6">
        <v>232.95900739999999</v>
      </c>
      <c r="F420" s="6">
        <v>83.0842659545104</v>
      </c>
      <c r="G420" s="6">
        <v>16.9157340454896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259.42746419999997</v>
      </c>
      <c r="E421" s="6">
        <v>72.245041900000004</v>
      </c>
      <c r="F421" s="6">
        <v>78.217958808374107</v>
      </c>
      <c r="G421" s="6">
        <v>21.7820411916259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810.98003210000002</v>
      </c>
      <c r="E422" s="6">
        <v>105.1076815</v>
      </c>
      <c r="F422" s="6">
        <v>88.5264609556925</v>
      </c>
      <c r="G422" s="6">
        <v>11.4735390443075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1537.6820875000001</v>
      </c>
      <c r="E423" s="6">
        <v>279.67681970000001</v>
      </c>
      <c r="F423" s="6">
        <v>84.610809752989496</v>
      </c>
      <c r="G423" s="6">
        <v>15.3891902470106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1004.8388789000001</v>
      </c>
      <c r="E424" s="6">
        <v>209.1792762</v>
      </c>
      <c r="F424" s="6">
        <v>82.769674792650093</v>
      </c>
      <c r="G424" s="6">
        <v>17.2303252073499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503.49243960000001</v>
      </c>
      <c r="E425" s="6">
        <v>83.013090399999996</v>
      </c>
      <c r="F425" s="6">
        <v>85.846153846153797</v>
      </c>
      <c r="G425" s="6">
        <v>14.153846153846199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469.20442400000002</v>
      </c>
      <c r="E426" s="6">
        <v>79.403825600000005</v>
      </c>
      <c r="F426" s="6">
        <v>85.526315789473699</v>
      </c>
      <c r="G426" s="6">
        <v>14.473684210526301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586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467</v>
      </c>
      <c r="F436" s="5" t="s">
        <v>431</v>
      </c>
      <c r="G436" s="5" t="s">
        <v>468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3835.2584603999999</v>
      </c>
      <c r="E437" s="6">
        <v>752.79309139999998</v>
      </c>
      <c r="F437" s="6">
        <v>83.592314016073701</v>
      </c>
      <c r="G437" s="6">
        <v>16.407685983926299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3955.8518634000002</v>
      </c>
      <c r="E438" s="6">
        <v>680.91092089999995</v>
      </c>
      <c r="F438" s="6">
        <v>85.314950266475705</v>
      </c>
      <c r="G438" s="6">
        <v>14.6850497335243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2353.2401224</v>
      </c>
      <c r="E439" s="6">
        <v>514.91344040000001</v>
      </c>
      <c r="F439" s="6">
        <v>82.0472150766808</v>
      </c>
      <c r="G439" s="6">
        <v>17.9527849233192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4714.6374298999999</v>
      </c>
      <c r="E440" s="6">
        <v>478.4842688</v>
      </c>
      <c r="F440" s="6">
        <v>90.786191879158594</v>
      </c>
      <c r="G440" s="6">
        <v>9.2138081208414508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742.48403159999998</v>
      </c>
      <c r="E441" s="6">
        <v>270.28573970000002</v>
      </c>
      <c r="F441" s="6">
        <v>73.312222840827999</v>
      </c>
      <c r="G441" s="6">
        <v>26.687777159172001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2335.1074967999998</v>
      </c>
      <c r="E442" s="6">
        <v>427.095079</v>
      </c>
      <c r="F442" s="6">
        <v>84.5378799244547</v>
      </c>
      <c r="G442" s="6">
        <v>15.4621200755453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157.30310299999999</v>
      </c>
      <c r="E443" s="6">
        <v>28.291924999999999</v>
      </c>
      <c r="F443" s="6">
        <v>84.756097560975604</v>
      </c>
      <c r="G443" s="6">
        <v>15.243902439024399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376.84844099999998</v>
      </c>
      <c r="E444" s="6">
        <v>62.242235000000001</v>
      </c>
      <c r="F444" s="6">
        <v>85.824742268041206</v>
      </c>
      <c r="G444" s="6">
        <v>14.1752577319588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2434.0737364000001</v>
      </c>
      <c r="E445" s="6">
        <v>142.57281879999999</v>
      </c>
      <c r="F445" s="6">
        <v>94.466729691262103</v>
      </c>
      <c r="G445" s="6">
        <v>5.5332703087379196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4082.2042001999998</v>
      </c>
      <c r="E446" s="6">
        <v>250.682132</v>
      </c>
      <c r="F446" s="6">
        <v>94.214430917860795</v>
      </c>
      <c r="G446" s="6">
        <v>5.78556908213924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283.2524942</v>
      </c>
      <c r="E447" s="6">
        <v>78.0207494</v>
      </c>
      <c r="F447" s="6">
        <v>78.403950255894301</v>
      </c>
      <c r="G447" s="6">
        <v>21.596049744105699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293.8982029</v>
      </c>
      <c r="E448" s="6">
        <v>42.303953999999997</v>
      </c>
      <c r="F448" s="6">
        <v>87.417108090539998</v>
      </c>
      <c r="G448" s="6">
        <v>12.582891909460001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706.91748399999994</v>
      </c>
      <c r="E449" s="6">
        <v>82.572770000000006</v>
      </c>
      <c r="F449" s="6">
        <v>89.541001984300607</v>
      </c>
      <c r="G449" s="6">
        <v>10.4589980156994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818.36931749999997</v>
      </c>
      <c r="E450" s="6">
        <v>63.260917399999997</v>
      </c>
      <c r="F450" s="6">
        <v>92.824552188007104</v>
      </c>
      <c r="G450" s="6">
        <v>7.1754478119929104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1541.2636367</v>
      </c>
      <c r="E451" s="6">
        <v>124.7520686</v>
      </c>
      <c r="F451" s="6">
        <v>92.511951225721702</v>
      </c>
      <c r="G451" s="6">
        <v>7.4880487742782602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1245.3865985</v>
      </c>
      <c r="E452" s="6">
        <v>62.789471499999998</v>
      </c>
      <c r="F452" s="6">
        <v>95.2002277873803</v>
      </c>
      <c r="G452" s="6">
        <v>4.7997722126196702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587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588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589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467</v>
      </c>
      <c r="F16" s="5" t="s">
        <v>431</v>
      </c>
      <c r="G16" s="5" t="s">
        <v>468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745840.07788710005</v>
      </c>
      <c r="E17" s="6">
        <v>2162.0735819000001</v>
      </c>
      <c r="F17" s="6">
        <v>99.710953561075499</v>
      </c>
      <c r="G17" s="6">
        <v>0.28904643892452803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2061490.4882588</v>
      </c>
      <c r="E18" s="6">
        <v>856.87300819999996</v>
      </c>
      <c r="F18" s="6">
        <v>99.958451567165994</v>
      </c>
      <c r="G18" s="6">
        <v>4.15484328340101E-2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4412.1398098999998</v>
      </c>
      <c r="E19" s="6">
        <v>175.91174190000001</v>
      </c>
      <c r="F19" s="6">
        <v>96.165872595067398</v>
      </c>
      <c r="G19" s="6">
        <v>3.8341274049326199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4604.3878807000001</v>
      </c>
      <c r="E20" s="6">
        <v>32.374903600000003</v>
      </c>
      <c r="F20" s="6">
        <v>99.3017778759435</v>
      </c>
      <c r="G20" s="6">
        <v>0.69822212405648298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741427.93807719997</v>
      </c>
      <c r="E21" s="6">
        <v>1986.16184</v>
      </c>
      <c r="F21" s="6">
        <v>99.732832368901597</v>
      </c>
      <c r="G21" s="6">
        <v>0.267167631098363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2056886.1003781001</v>
      </c>
      <c r="E22" s="6">
        <v>824.49810460000003</v>
      </c>
      <c r="F22" s="6">
        <v>99.959931289404494</v>
      </c>
      <c r="G22" s="6">
        <v>4.0068710595550297E-2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590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467</v>
      </c>
      <c r="F32" s="5" t="s">
        <v>431</v>
      </c>
      <c r="G32" s="5" t="s">
        <v>468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745840.07788710005</v>
      </c>
      <c r="E33" s="6">
        <v>2162.0735819000001</v>
      </c>
      <c r="F33" s="6">
        <v>99.710953561075499</v>
      </c>
      <c r="G33" s="6">
        <v>0.28904643892452803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2061490.4882588</v>
      </c>
      <c r="E34" s="6">
        <v>856.87300819999996</v>
      </c>
      <c r="F34" s="6">
        <v>99.958451567165994</v>
      </c>
      <c r="G34" s="6">
        <v>4.15484328340101E-2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13126.8544544</v>
      </c>
      <c r="E35" s="6">
        <v>161.94201000000001</v>
      </c>
      <c r="F35" s="6">
        <v>98.781364358812795</v>
      </c>
      <c r="G35" s="6">
        <v>1.2186356411871799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39878.1932791</v>
      </c>
      <c r="E36" s="6">
        <v>9.7555882</v>
      </c>
      <c r="F36" s="6">
        <v>99.975542517283998</v>
      </c>
      <c r="G36" s="6">
        <v>2.44574827160331E-2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2830.1629928000002</v>
      </c>
      <c r="E37" s="6">
        <v>13.125424900000001</v>
      </c>
      <c r="F37" s="6">
        <v>99.538371667879602</v>
      </c>
      <c r="G37" s="6">
        <v>0.46162833212036403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9198.9756576</v>
      </c>
      <c r="E38" s="6">
        <v>31.289751899999999</v>
      </c>
      <c r="F38" s="6">
        <v>99.661009185415196</v>
      </c>
      <c r="G38" s="6">
        <v>0.33899081458476699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4656.5757319000004</v>
      </c>
      <c r="E39" s="6">
        <v>3.3950309999999999</v>
      </c>
      <c r="F39" s="6">
        <v>99.927144800413103</v>
      </c>
      <c r="G39" s="6">
        <v>7.2855199586857503E-2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35671.390384600003</v>
      </c>
      <c r="E40" s="6">
        <v>1.131677</v>
      </c>
      <c r="F40" s="6">
        <v>99.996827594645396</v>
      </c>
      <c r="G40" s="6">
        <v>3.1724053545914102E-3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4526.6785361000002</v>
      </c>
      <c r="E41" s="6">
        <v>14.7385</v>
      </c>
      <c r="F41" s="6">
        <v>99.675464730879298</v>
      </c>
      <c r="G41" s="6">
        <v>0.32453526912068997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8684.5897784000008</v>
      </c>
      <c r="E42" s="6">
        <v>18.0714054</v>
      </c>
      <c r="F42" s="6">
        <v>99.792346214355206</v>
      </c>
      <c r="G42" s="6">
        <v>0.20765378564478501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16564.360097100001</v>
      </c>
      <c r="E43" s="6">
        <v>14.6138949</v>
      </c>
      <c r="F43" s="6">
        <v>99.911852838981105</v>
      </c>
      <c r="G43" s="6">
        <v>8.8147161018840903E-2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34016.686860299997</v>
      </c>
      <c r="E44" s="6">
        <v>3.8388738999999998</v>
      </c>
      <c r="F44" s="6">
        <v>99.988716006536805</v>
      </c>
      <c r="G44" s="6">
        <v>1.1283993463219399E-2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96622.777256000001</v>
      </c>
      <c r="E45" s="6">
        <v>1903.7472432</v>
      </c>
      <c r="F45" s="6">
        <v>98.067781997917294</v>
      </c>
      <c r="G45" s="6">
        <v>1.93221800208274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160350.32486190001</v>
      </c>
      <c r="E46" s="6">
        <v>76.326975300000001</v>
      </c>
      <c r="F46" s="6">
        <v>99.952422509336202</v>
      </c>
      <c r="G46" s="6">
        <v>4.7577490663743401E-2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3666.6065463999998</v>
      </c>
      <c r="E47" s="6">
        <v>8.5219854999999995</v>
      </c>
      <c r="F47" s="6">
        <v>99.768117348113705</v>
      </c>
      <c r="G47" s="6">
        <v>0.231882651886306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6089.0400663999999</v>
      </c>
      <c r="E48" s="6">
        <v>0</v>
      </c>
      <c r="F48" s="6">
        <v>100</v>
      </c>
      <c r="G48" s="6">
        <v>0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591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467</v>
      </c>
      <c r="F58" s="5" t="s">
        <v>431</v>
      </c>
      <c r="G58" s="5" t="s">
        <v>468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741427.93807719997</v>
      </c>
      <c r="E59" s="6">
        <v>1986.16184</v>
      </c>
      <c r="F59" s="6">
        <v>99.732832368901597</v>
      </c>
      <c r="G59" s="6">
        <v>0.267167631098363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2056886.1003781001</v>
      </c>
      <c r="E60" s="6">
        <v>824.49810460000003</v>
      </c>
      <c r="F60" s="6">
        <v>99.959931289404494</v>
      </c>
      <c r="G60" s="6">
        <v>4.0068710595550297E-2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1170.3932153000001</v>
      </c>
      <c r="E61" s="6">
        <v>8.3027449000000004</v>
      </c>
      <c r="F61" s="6">
        <v>99.295599104404204</v>
      </c>
      <c r="G61" s="6">
        <v>0.70440089559577301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2436.7083450999999</v>
      </c>
      <c r="E62" s="6">
        <v>0</v>
      </c>
      <c r="F62" s="6">
        <v>100</v>
      </c>
      <c r="G62" s="6">
        <v>0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3375.5642025000002</v>
      </c>
      <c r="E63" s="6">
        <v>0</v>
      </c>
      <c r="F63" s="6">
        <v>100</v>
      </c>
      <c r="G63" s="6">
        <v>0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20470.2633068</v>
      </c>
      <c r="E64" s="6">
        <v>0</v>
      </c>
      <c r="F64" s="6">
        <v>100</v>
      </c>
      <c r="G64" s="6">
        <v>0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10267.194083599999</v>
      </c>
      <c r="E65" s="6">
        <v>153.44881799999999</v>
      </c>
      <c r="F65" s="6">
        <v>98.5274534455409</v>
      </c>
      <c r="G65" s="6">
        <v>1.4725465544591201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34694.827168600001</v>
      </c>
      <c r="E66" s="6">
        <v>0</v>
      </c>
      <c r="F66" s="6">
        <v>100</v>
      </c>
      <c r="G66" s="6">
        <v>0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1830.5186464000001</v>
      </c>
      <c r="E67" s="6">
        <v>0</v>
      </c>
      <c r="F67" s="6">
        <v>100</v>
      </c>
      <c r="G67" s="6">
        <v>0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6468.0628336999998</v>
      </c>
      <c r="E68" s="6">
        <v>0</v>
      </c>
      <c r="F68" s="6">
        <v>100</v>
      </c>
      <c r="G68" s="6">
        <v>0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1731.1914767999999</v>
      </c>
      <c r="E69" s="6">
        <v>0</v>
      </c>
      <c r="F69" s="6">
        <v>100</v>
      </c>
      <c r="G69" s="6">
        <v>0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5762.5221393000002</v>
      </c>
      <c r="E70" s="6">
        <v>0</v>
      </c>
      <c r="F70" s="6">
        <v>100</v>
      </c>
      <c r="G70" s="6">
        <v>0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18065.5219512</v>
      </c>
      <c r="E71" s="6">
        <v>141.86197179999999</v>
      </c>
      <c r="F71" s="6">
        <v>99.2208547235564</v>
      </c>
      <c r="G71" s="6">
        <v>0.77914527644356701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30901.375042700001</v>
      </c>
      <c r="E72" s="6">
        <v>0</v>
      </c>
      <c r="F72" s="6">
        <v>100</v>
      </c>
      <c r="G72" s="6">
        <v>0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4474.3757348999998</v>
      </c>
      <c r="E73" s="6">
        <v>0</v>
      </c>
      <c r="F73" s="6">
        <v>100</v>
      </c>
      <c r="G73" s="6">
        <v>0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35233.431385600001</v>
      </c>
      <c r="E74" s="6">
        <v>0</v>
      </c>
      <c r="F74" s="6">
        <v>100</v>
      </c>
      <c r="G74" s="6">
        <v>0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17425.865591599999</v>
      </c>
      <c r="E75" s="6">
        <v>386.74456750000002</v>
      </c>
      <c r="F75" s="6">
        <v>97.828815855477401</v>
      </c>
      <c r="G75" s="6">
        <v>2.1711841445225901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38607.142153300003</v>
      </c>
      <c r="E76" s="6">
        <v>0</v>
      </c>
      <c r="F76" s="6">
        <v>100</v>
      </c>
      <c r="G76" s="6">
        <v>0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1231.6105992</v>
      </c>
      <c r="E77" s="6">
        <v>0</v>
      </c>
      <c r="F77" s="6">
        <v>100</v>
      </c>
      <c r="G77" s="6">
        <v>0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3517.3316436</v>
      </c>
      <c r="E78" s="6">
        <v>0</v>
      </c>
      <c r="F78" s="6">
        <v>100</v>
      </c>
      <c r="G78" s="6">
        <v>0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1950.0319809</v>
      </c>
      <c r="E79" s="6">
        <v>14.7385</v>
      </c>
      <c r="F79" s="6">
        <v>99.249861490526399</v>
      </c>
      <c r="G79" s="6">
        <v>0.75013850947357197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4360.2341974999999</v>
      </c>
      <c r="E80" s="6">
        <v>9.5406540999999994</v>
      </c>
      <c r="F80" s="6">
        <v>99.781667147072696</v>
      </c>
      <c r="G80" s="6">
        <v>0.218332852927346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10698.941376700001</v>
      </c>
      <c r="E81" s="6">
        <v>0</v>
      </c>
      <c r="F81" s="6">
        <v>100</v>
      </c>
      <c r="G81" s="6">
        <v>0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33317.428855099999</v>
      </c>
      <c r="E82" s="6">
        <v>0</v>
      </c>
      <c r="F82" s="6">
        <v>100</v>
      </c>
      <c r="G82" s="6">
        <v>0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16217.700748400001</v>
      </c>
      <c r="E83" s="6">
        <v>0</v>
      </c>
      <c r="F83" s="6">
        <v>100</v>
      </c>
      <c r="G83" s="6">
        <v>0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33684.323577299998</v>
      </c>
      <c r="E84" s="6">
        <v>0</v>
      </c>
      <c r="F84" s="6">
        <v>100</v>
      </c>
      <c r="G84" s="6">
        <v>0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2484.6214598000001</v>
      </c>
      <c r="E85" s="6">
        <v>0</v>
      </c>
      <c r="F85" s="6">
        <v>100</v>
      </c>
      <c r="G85" s="6">
        <v>0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6842.2279816999999</v>
      </c>
      <c r="E86" s="6">
        <v>0</v>
      </c>
      <c r="F86" s="6">
        <v>100</v>
      </c>
      <c r="G86" s="6">
        <v>0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95906.065772300004</v>
      </c>
      <c r="E87" s="6">
        <v>1830.9684729000001</v>
      </c>
      <c r="F87" s="6">
        <v>98.126637986265806</v>
      </c>
      <c r="G87" s="6">
        <v>1.8733620137342399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159545.0216023</v>
      </c>
      <c r="E88" s="6">
        <v>0</v>
      </c>
      <c r="F88" s="6">
        <v>100</v>
      </c>
      <c r="G88" s="6">
        <v>0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2009.1128266000001</v>
      </c>
      <c r="E89" s="6">
        <v>0</v>
      </c>
      <c r="F89" s="6">
        <v>100</v>
      </c>
      <c r="G89" s="6">
        <v>0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4780.8639964000004</v>
      </c>
      <c r="E90" s="6">
        <v>0</v>
      </c>
      <c r="F90" s="6">
        <v>100</v>
      </c>
      <c r="G90" s="6">
        <v>0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1048.8533474999999</v>
      </c>
      <c r="E91" s="6">
        <v>0</v>
      </c>
      <c r="F91" s="6">
        <v>100</v>
      </c>
      <c r="G91" s="6">
        <v>0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2058.5974199000002</v>
      </c>
      <c r="E92" s="6">
        <v>0</v>
      </c>
      <c r="F92" s="6">
        <v>100</v>
      </c>
      <c r="G92" s="6">
        <v>0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690.14690489999998</v>
      </c>
      <c r="E93" s="6">
        <v>4.4384180999999998</v>
      </c>
      <c r="F93" s="6">
        <v>99.360997424934098</v>
      </c>
      <c r="G93" s="6">
        <v>0.63900257506592895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2188.1834027</v>
      </c>
      <c r="E94" s="6">
        <v>0</v>
      </c>
      <c r="F94" s="6">
        <v>100</v>
      </c>
      <c r="G94" s="6">
        <v>0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298.27642029999998</v>
      </c>
      <c r="E95" s="6">
        <v>12.8181829</v>
      </c>
      <c r="F95" s="6">
        <v>95.879651151724005</v>
      </c>
      <c r="G95" s="6">
        <v>4.1203488482759996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3519.4469373000002</v>
      </c>
      <c r="E96" s="6">
        <v>7.4378675000000003</v>
      </c>
      <c r="F96" s="6">
        <v>99.789109429095106</v>
      </c>
      <c r="G96" s="6">
        <v>0.21089057090487501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1102.1413663999999</v>
      </c>
      <c r="E97" s="6">
        <v>0</v>
      </c>
      <c r="F97" s="6">
        <v>100</v>
      </c>
      <c r="G97" s="6">
        <v>0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5892.0217764999998</v>
      </c>
      <c r="E98" s="6">
        <v>0</v>
      </c>
      <c r="F98" s="6">
        <v>100</v>
      </c>
      <c r="G98" s="6">
        <v>0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261.91711750000002</v>
      </c>
      <c r="E99" s="6">
        <v>13.323481299999999</v>
      </c>
      <c r="F99" s="6">
        <v>95.159332831679606</v>
      </c>
      <c r="G99" s="6">
        <v>4.8406671683203699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298.24203</v>
      </c>
      <c r="E100" s="6">
        <v>1.3818368000000001</v>
      </c>
      <c r="F100" s="6">
        <v>99.538809503142005</v>
      </c>
      <c r="G100" s="6">
        <v>0.46119049685797597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14261.1914466</v>
      </c>
      <c r="E101" s="6">
        <v>60.856721700000001</v>
      </c>
      <c r="F101" s="6">
        <v>99.5750836683073</v>
      </c>
      <c r="G101" s="6">
        <v>0.424916331692687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28359.4952257</v>
      </c>
      <c r="E102" s="6">
        <v>0</v>
      </c>
      <c r="F102" s="6">
        <v>100</v>
      </c>
      <c r="G102" s="6">
        <v>0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592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467</v>
      </c>
      <c r="F112" s="5" t="s">
        <v>431</v>
      </c>
      <c r="G112" s="5" t="s">
        <v>468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24359.468653200001</v>
      </c>
      <c r="E113" s="6">
        <v>21.241685</v>
      </c>
      <c r="F113" s="6">
        <v>99.912875036431103</v>
      </c>
      <c r="G113" s="6">
        <v>8.7124963568917302E-2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205685.13644279999</v>
      </c>
      <c r="E114" s="6">
        <v>22.945059499999999</v>
      </c>
      <c r="F114" s="6">
        <v>99.9888458152288</v>
      </c>
      <c r="G114" s="6">
        <v>1.11541847711722E-2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4813.1036292999997</v>
      </c>
      <c r="E115" s="6">
        <v>23.6994878</v>
      </c>
      <c r="F115" s="6">
        <v>99.510017521362101</v>
      </c>
      <c r="G115" s="6">
        <v>0.48998247863786298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73155.161351899995</v>
      </c>
      <c r="E116" s="6">
        <v>30.190865200000001</v>
      </c>
      <c r="F116" s="6">
        <v>99.958747393726497</v>
      </c>
      <c r="G116" s="6">
        <v>4.1252606273507603E-2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12992.0344824</v>
      </c>
      <c r="E117" s="6">
        <v>9.3347303000000004</v>
      </c>
      <c r="F117" s="6">
        <v>99.928201944370002</v>
      </c>
      <c r="G117" s="6">
        <v>7.17980556300305E-2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26049.095863300001</v>
      </c>
      <c r="E118" s="6">
        <v>13.889242899999999</v>
      </c>
      <c r="F118" s="6">
        <v>99.946708932827903</v>
      </c>
      <c r="G118" s="6">
        <v>5.3291067172102101E-2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53784.573382499999</v>
      </c>
      <c r="E119" s="6">
        <v>187.9915809</v>
      </c>
      <c r="F119" s="6">
        <v>99.651690481955995</v>
      </c>
      <c r="G119" s="6">
        <v>0.34830951804399402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81557.458058599994</v>
      </c>
      <c r="E120" s="6">
        <v>141.0719378</v>
      </c>
      <c r="F120" s="6">
        <v>99.827326222630703</v>
      </c>
      <c r="G120" s="6">
        <v>0.17267377736933101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57136.5844019</v>
      </c>
      <c r="E121" s="6">
        <v>518.18440559999999</v>
      </c>
      <c r="F121" s="6">
        <v>99.101228889963707</v>
      </c>
      <c r="G121" s="6">
        <v>0.89877111003624799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70920.949651799994</v>
      </c>
      <c r="E122" s="6">
        <v>113.20268609999999</v>
      </c>
      <c r="F122" s="6">
        <v>99.840636254007094</v>
      </c>
      <c r="G122" s="6">
        <v>0.15936374599292699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32738.0245798</v>
      </c>
      <c r="E123" s="6">
        <v>22.2642943</v>
      </c>
      <c r="F123" s="6">
        <v>99.932038772962102</v>
      </c>
      <c r="G123" s="6">
        <v>6.7961227037903096E-2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37657.037083900002</v>
      </c>
      <c r="E124" s="6">
        <v>14.5303418</v>
      </c>
      <c r="F124" s="6">
        <v>99.961428889762402</v>
      </c>
      <c r="G124" s="6">
        <v>3.8571110237603803E-2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98074.605289300001</v>
      </c>
      <c r="E125" s="6">
        <v>155.53208979999999</v>
      </c>
      <c r="F125" s="6">
        <v>99.841665608997602</v>
      </c>
      <c r="G125" s="6">
        <v>0.158334391002381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135423.41834120001</v>
      </c>
      <c r="E126" s="6">
        <v>38.949901199999999</v>
      </c>
      <c r="F126" s="6">
        <v>99.971246699946704</v>
      </c>
      <c r="G126" s="6">
        <v>2.87533000532679E-2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115296.9860278</v>
      </c>
      <c r="E127" s="6">
        <v>151.00192870000001</v>
      </c>
      <c r="F127" s="6">
        <v>99.869203499019093</v>
      </c>
      <c r="G127" s="6">
        <v>0.13079650098094101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249561.12395460001</v>
      </c>
      <c r="E128" s="6">
        <v>74.734414999999998</v>
      </c>
      <c r="F128" s="6">
        <v>99.970062628226501</v>
      </c>
      <c r="G128" s="6">
        <v>2.99373717734699E-2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21816.367500299999</v>
      </c>
      <c r="E129" s="6">
        <v>5.2712529999999997</v>
      </c>
      <c r="F129" s="6">
        <v>99.975843917775407</v>
      </c>
      <c r="G129" s="6">
        <v>2.4156082224589301E-2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124955.2618749</v>
      </c>
      <c r="E130" s="6">
        <v>0</v>
      </c>
      <c r="F130" s="6">
        <v>100</v>
      </c>
      <c r="G130" s="6">
        <v>0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55039.560833399999</v>
      </c>
      <c r="E131" s="6">
        <v>51.565281599999999</v>
      </c>
      <c r="F131" s="6">
        <v>99.906400022587405</v>
      </c>
      <c r="G131" s="6">
        <v>9.3599977412623603E-2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242182.27652320001</v>
      </c>
      <c r="E132" s="6">
        <v>0</v>
      </c>
      <c r="F132" s="6">
        <v>100</v>
      </c>
      <c r="G132" s="6">
        <v>0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73539.496752100007</v>
      </c>
      <c r="E133" s="6">
        <v>4.1033919000000001</v>
      </c>
      <c r="F133" s="6">
        <v>99.994420463654293</v>
      </c>
      <c r="G133" s="6">
        <v>5.5795363457397601E-3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372734.27340030001</v>
      </c>
      <c r="E134" s="6">
        <v>73.906080799999998</v>
      </c>
      <c r="F134" s="6">
        <v>99.980175842465997</v>
      </c>
      <c r="G134" s="6">
        <v>1.9824157534007899E-2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8229.6316645999996</v>
      </c>
      <c r="E135" s="6">
        <v>0</v>
      </c>
      <c r="F135" s="6">
        <v>100</v>
      </c>
      <c r="G135" s="6">
        <v>0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48207.921093800003</v>
      </c>
      <c r="E136" s="6">
        <v>0</v>
      </c>
      <c r="F136" s="6">
        <v>100</v>
      </c>
      <c r="G136" s="6">
        <v>0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4923.7434485000003</v>
      </c>
      <c r="E137" s="6">
        <v>0</v>
      </c>
      <c r="F137" s="6">
        <v>100</v>
      </c>
      <c r="G137" s="6">
        <v>0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72411.842938100002</v>
      </c>
      <c r="E138" s="6">
        <v>10.533092099999999</v>
      </c>
      <c r="F138" s="6">
        <v>99.985456025226796</v>
      </c>
      <c r="G138" s="6">
        <v>1.4543974773221601E-2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12579.4016753</v>
      </c>
      <c r="E139" s="6">
        <v>0</v>
      </c>
      <c r="F139" s="6">
        <v>100</v>
      </c>
      <c r="G139" s="6">
        <v>0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20534.124919099999</v>
      </c>
      <c r="E140" s="6">
        <v>23.068042899999998</v>
      </c>
      <c r="F140" s="6">
        <v>99.887786027291597</v>
      </c>
      <c r="G140" s="6">
        <v>0.11221397270844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8187.5595288000004</v>
      </c>
      <c r="E141" s="6">
        <v>0</v>
      </c>
      <c r="F141" s="6">
        <v>100</v>
      </c>
      <c r="G141" s="6">
        <v>0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20030.091475199999</v>
      </c>
      <c r="E142" s="6">
        <v>0</v>
      </c>
      <c r="F142" s="6">
        <v>100</v>
      </c>
      <c r="G142" s="6">
        <v>0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16128.653256699999</v>
      </c>
      <c r="E143" s="6">
        <v>0</v>
      </c>
      <c r="F143" s="6">
        <v>100</v>
      </c>
      <c r="G143" s="6">
        <v>0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73809.583677100003</v>
      </c>
      <c r="E144" s="6">
        <v>0</v>
      </c>
      <c r="F144" s="6">
        <v>100</v>
      </c>
      <c r="G144" s="6">
        <v>0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2631.6253412999999</v>
      </c>
      <c r="E145" s="6">
        <v>0</v>
      </c>
      <c r="F145" s="6">
        <v>100</v>
      </c>
      <c r="G145" s="6">
        <v>0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4971.5698726999999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48010.243706499998</v>
      </c>
      <c r="E147" s="6">
        <v>125.4074521</v>
      </c>
      <c r="F147" s="6">
        <v>99.739470747602894</v>
      </c>
      <c r="G147" s="6">
        <v>0.26052925239714902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88473.401018799996</v>
      </c>
      <c r="E148" s="6">
        <v>78.302267400000005</v>
      </c>
      <c r="F148" s="6">
        <v>99.911574521444393</v>
      </c>
      <c r="G148" s="6">
        <v>8.8425478555648196E-2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94975.517468200007</v>
      </c>
      <c r="E149" s="6">
        <v>882.86673610000003</v>
      </c>
      <c r="F149" s="6">
        <v>99.078988506400904</v>
      </c>
      <c r="G149" s="6">
        <v>0.92101149359911305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112625.7617327</v>
      </c>
      <c r="E150" s="6">
        <v>217.93981070000001</v>
      </c>
      <c r="F150" s="6">
        <v>99.806865772994698</v>
      </c>
      <c r="G150" s="6">
        <v>0.19313422700528801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582.89626520000002</v>
      </c>
      <c r="E151" s="6">
        <v>3.6092648000000001</v>
      </c>
      <c r="F151" s="6">
        <v>99.384615384615401</v>
      </c>
      <c r="G151" s="6">
        <v>0.61538461538461497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544.99898480000002</v>
      </c>
      <c r="E152" s="6">
        <v>3.6092648000000001</v>
      </c>
      <c r="F152" s="6">
        <v>99.342105263157904</v>
      </c>
      <c r="G152" s="6">
        <v>0.65789473684210498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593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467</v>
      </c>
      <c r="F162" s="5" t="s">
        <v>431</v>
      </c>
      <c r="G162" s="5" t="s">
        <v>468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24280.804271600002</v>
      </c>
      <c r="E163" s="6">
        <v>21.241685</v>
      </c>
      <c r="F163" s="6">
        <v>99.912593017732206</v>
      </c>
      <c r="G163" s="6">
        <v>8.7406982267808395E-2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205608.21280159999</v>
      </c>
      <c r="E164" s="6">
        <v>20.249129</v>
      </c>
      <c r="F164" s="6">
        <v>99.990152565063298</v>
      </c>
      <c r="G164" s="6">
        <v>9.8474349367229704E-3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4716.2895568000004</v>
      </c>
      <c r="E165" s="6">
        <v>16.905517799999998</v>
      </c>
      <c r="F165" s="6">
        <v>99.642830740471297</v>
      </c>
      <c r="G165" s="6">
        <v>0.35716925952874801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72891.895014399997</v>
      </c>
      <c r="E166" s="6">
        <v>26.7938802</v>
      </c>
      <c r="F166" s="6">
        <v>99.963255126215003</v>
      </c>
      <c r="G166" s="6">
        <v>3.6744873785003303E-2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12886.112069299999</v>
      </c>
      <c r="E167" s="6">
        <v>9.3347303000000004</v>
      </c>
      <c r="F167" s="6">
        <v>99.927612199522301</v>
      </c>
      <c r="G167" s="6">
        <v>7.2387800477681397E-2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25819.2596939</v>
      </c>
      <c r="E168" s="6">
        <v>13.889242899999999</v>
      </c>
      <c r="F168" s="6">
        <v>99.946234805002007</v>
      </c>
      <c r="G168" s="6">
        <v>5.3765194998022098E-2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53773.475821200002</v>
      </c>
      <c r="E169" s="6">
        <v>186.406215</v>
      </c>
      <c r="F169" s="6">
        <v>99.654546659544295</v>
      </c>
      <c r="G169" s="6">
        <v>0.34545334045568499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81552.701960899998</v>
      </c>
      <c r="E170" s="6">
        <v>141.0719378</v>
      </c>
      <c r="F170" s="6">
        <v>99.827316169803893</v>
      </c>
      <c r="G170" s="6">
        <v>0.172683830196079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55662.489160700003</v>
      </c>
      <c r="E171" s="6">
        <v>440.6428027</v>
      </c>
      <c r="F171" s="6">
        <v>99.214584307009005</v>
      </c>
      <c r="G171" s="6">
        <v>0.78541569299101199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69552.029611299993</v>
      </c>
      <c r="E172" s="6">
        <v>104.9492219</v>
      </c>
      <c r="F172" s="6">
        <v>99.849334232322505</v>
      </c>
      <c r="G172" s="6">
        <v>0.150665767677508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32738.0245798</v>
      </c>
      <c r="E173" s="6">
        <v>22.2642943</v>
      </c>
      <c r="F173" s="6">
        <v>99.932038772962102</v>
      </c>
      <c r="G173" s="6">
        <v>6.7961227037903096E-2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37657.037083900002</v>
      </c>
      <c r="E174" s="6">
        <v>14.5303418</v>
      </c>
      <c r="F174" s="6">
        <v>99.961428889762402</v>
      </c>
      <c r="G174" s="6">
        <v>3.8571110237603803E-2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98074.605289300001</v>
      </c>
      <c r="E175" s="6">
        <v>155.53208979999999</v>
      </c>
      <c r="F175" s="6">
        <v>99.841665608997602</v>
      </c>
      <c r="G175" s="6">
        <v>0.158334391002381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135423.41834120001</v>
      </c>
      <c r="E176" s="6">
        <v>38.949901199999999</v>
      </c>
      <c r="F176" s="6">
        <v>99.971246699946704</v>
      </c>
      <c r="G176" s="6">
        <v>2.87533000532679E-2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115296.9860278</v>
      </c>
      <c r="E177" s="6">
        <v>151.00192870000001</v>
      </c>
      <c r="F177" s="6">
        <v>99.869203499019093</v>
      </c>
      <c r="G177" s="6">
        <v>0.13079650098094101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249561.12395460001</v>
      </c>
      <c r="E178" s="6">
        <v>74.734414999999998</v>
      </c>
      <c r="F178" s="6">
        <v>99.970062628226501</v>
      </c>
      <c r="G178" s="6">
        <v>2.99373717734699E-2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21816.367500299999</v>
      </c>
      <c r="E179" s="6">
        <v>5.2712529999999997</v>
      </c>
      <c r="F179" s="6">
        <v>99.975843917775407</v>
      </c>
      <c r="G179" s="6">
        <v>2.4156082224589301E-2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124955.2618749</v>
      </c>
      <c r="E180" s="6">
        <v>0</v>
      </c>
      <c r="F180" s="6">
        <v>100</v>
      </c>
      <c r="G180" s="6">
        <v>0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55039.560833399999</v>
      </c>
      <c r="E181" s="6">
        <v>51.565281599999999</v>
      </c>
      <c r="F181" s="6">
        <v>99.906400022587405</v>
      </c>
      <c r="G181" s="6">
        <v>9.3599977412623603E-2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242182.27652320001</v>
      </c>
      <c r="E182" s="6">
        <v>0</v>
      </c>
      <c r="F182" s="6">
        <v>100</v>
      </c>
      <c r="G182" s="6">
        <v>0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73211.927637899993</v>
      </c>
      <c r="E183" s="6">
        <v>0</v>
      </c>
      <c r="F183" s="6">
        <v>100</v>
      </c>
      <c r="G183" s="6">
        <v>0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371818.18568669999</v>
      </c>
      <c r="E184" s="6">
        <v>73.906080799999998</v>
      </c>
      <c r="F184" s="6">
        <v>99.980127009302905</v>
      </c>
      <c r="G184" s="6">
        <v>1.9872990697044599E-2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8229.6316645999996</v>
      </c>
      <c r="E185" s="6">
        <v>0</v>
      </c>
      <c r="F185" s="6">
        <v>100</v>
      </c>
      <c r="G185" s="6">
        <v>0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48207.921093800003</v>
      </c>
      <c r="E186" s="6">
        <v>0</v>
      </c>
      <c r="F186" s="6">
        <v>100</v>
      </c>
      <c r="G186" s="6">
        <v>0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4923.7434485000003</v>
      </c>
      <c r="E187" s="6">
        <v>0</v>
      </c>
      <c r="F187" s="6">
        <v>100</v>
      </c>
      <c r="G187" s="6">
        <v>0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72411.842938100002</v>
      </c>
      <c r="E188" s="6">
        <v>10.533092099999999</v>
      </c>
      <c r="F188" s="6">
        <v>99.985456025226796</v>
      </c>
      <c r="G188" s="6">
        <v>1.4543974773221601E-2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12579.4016753</v>
      </c>
      <c r="E189" s="6">
        <v>0</v>
      </c>
      <c r="F189" s="6">
        <v>100</v>
      </c>
      <c r="G189" s="6">
        <v>0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20534.124919099999</v>
      </c>
      <c r="E190" s="6">
        <v>23.068042899999998</v>
      </c>
      <c r="F190" s="6">
        <v>99.887786027291597</v>
      </c>
      <c r="G190" s="6">
        <v>0.11221397270844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8187.5595288000004</v>
      </c>
      <c r="E191" s="6">
        <v>0</v>
      </c>
      <c r="F191" s="6">
        <v>100</v>
      </c>
      <c r="G191" s="6">
        <v>0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20030.091475199999</v>
      </c>
      <c r="E192" s="6">
        <v>0</v>
      </c>
      <c r="F192" s="6">
        <v>100</v>
      </c>
      <c r="G192" s="6">
        <v>0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16128.653256699999</v>
      </c>
      <c r="E193" s="6">
        <v>0</v>
      </c>
      <c r="F193" s="6">
        <v>100</v>
      </c>
      <c r="G193" s="6">
        <v>0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73809.583677100003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2631.6253412999999</v>
      </c>
      <c r="E195" s="6">
        <v>0</v>
      </c>
      <c r="F195" s="6">
        <v>100</v>
      </c>
      <c r="G195" s="6">
        <v>0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4971.5698726999999</v>
      </c>
      <c r="E196" s="6">
        <v>0</v>
      </c>
      <c r="F196" s="6">
        <v>100</v>
      </c>
      <c r="G196" s="6">
        <v>0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48010.243706499998</v>
      </c>
      <c r="E197" s="6">
        <v>125.4074521</v>
      </c>
      <c r="F197" s="6">
        <v>99.739470747602894</v>
      </c>
      <c r="G197" s="6">
        <v>0.26052925239714902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88473.401018799996</v>
      </c>
      <c r="E198" s="6">
        <v>78.302267400000005</v>
      </c>
      <c r="F198" s="6">
        <v>99.911574521444393</v>
      </c>
      <c r="G198" s="6">
        <v>8.8425478555648196E-2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93240.436707400004</v>
      </c>
      <c r="E199" s="6">
        <v>800.58858970000006</v>
      </c>
      <c r="F199" s="6">
        <v>99.148681559807798</v>
      </c>
      <c r="G199" s="6">
        <v>0.85131844019217495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111426.16283669999</v>
      </c>
      <c r="E200" s="6">
        <v>203.5205516</v>
      </c>
      <c r="F200" s="6">
        <v>99.817682407203407</v>
      </c>
      <c r="G200" s="6">
        <v>0.18231759279658699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594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467</v>
      </c>
      <c r="F210" s="5" t="s">
        <v>431</v>
      </c>
      <c r="G210" s="5" t="s">
        <v>468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12270.9580236</v>
      </c>
      <c r="E211" s="6">
        <v>0</v>
      </c>
      <c r="F211" s="6">
        <v>100</v>
      </c>
      <c r="G211" s="6">
        <v>0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32988.618606800002</v>
      </c>
      <c r="E212" s="6">
        <v>0</v>
      </c>
      <c r="F212" s="6">
        <v>100</v>
      </c>
      <c r="G212" s="6">
        <v>0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5646.3639203000002</v>
      </c>
      <c r="E213" s="6">
        <v>0</v>
      </c>
      <c r="F213" s="6">
        <v>100</v>
      </c>
      <c r="G213" s="6">
        <v>0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19847.368619000001</v>
      </c>
      <c r="E214" s="6">
        <v>20.249129</v>
      </c>
      <c r="F214" s="6">
        <v>99.898079733278394</v>
      </c>
      <c r="G214" s="6">
        <v>0.101920266721653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3201.9347879000002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19755.711045299999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934.49908760000005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59749.126326899997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732.13351339999997</v>
      </c>
      <c r="E219" s="6">
        <v>21.241685</v>
      </c>
      <c r="F219" s="6">
        <v>97.180463991234006</v>
      </c>
      <c r="G219" s="6">
        <v>2.8195360087659598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17841.536373200001</v>
      </c>
      <c r="E220" s="6">
        <v>0</v>
      </c>
      <c r="F220" s="6">
        <v>100</v>
      </c>
      <c r="G220" s="6">
        <v>0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4205.9900549000004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32855.724056999999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2842.5322722000001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38734.2398675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533.51807010000005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18753.642945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1263.0285778</v>
      </c>
      <c r="E227" s="6">
        <v>0</v>
      </c>
      <c r="F227" s="6">
        <v>100</v>
      </c>
      <c r="G227" s="6">
        <v>0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10402.933311999999</v>
      </c>
      <c r="E228" s="6">
        <v>0</v>
      </c>
      <c r="F228" s="6">
        <v>100</v>
      </c>
      <c r="G228" s="6">
        <v>0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657.33441159999995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21591.945818100001</v>
      </c>
      <c r="E230" s="6">
        <v>0</v>
      </c>
      <c r="F230" s="6">
        <v>100</v>
      </c>
      <c r="G230" s="6">
        <v>0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2936.7443274000002</v>
      </c>
      <c r="E231" s="6">
        <v>0</v>
      </c>
      <c r="F231" s="6">
        <v>100</v>
      </c>
      <c r="G231" s="6">
        <v>0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28345.307606999999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919.76166409999996</v>
      </c>
      <c r="E233" s="6">
        <v>0</v>
      </c>
      <c r="F233" s="6">
        <v>100</v>
      </c>
      <c r="G233" s="6">
        <v>0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16428.930154000001</v>
      </c>
      <c r="E234" s="6">
        <v>0</v>
      </c>
      <c r="F234" s="6">
        <v>100</v>
      </c>
      <c r="G234" s="6">
        <v>0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6974.5521618000002</v>
      </c>
      <c r="E235" s="6">
        <v>0</v>
      </c>
      <c r="F235" s="6">
        <v>100</v>
      </c>
      <c r="G235" s="6">
        <v>0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30224.787199599999</v>
      </c>
      <c r="E236" s="6">
        <v>0</v>
      </c>
      <c r="F236" s="6">
        <v>100</v>
      </c>
      <c r="G236" s="6">
        <v>0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12068.404722900001</v>
      </c>
      <c r="E237" s="6">
        <v>0</v>
      </c>
      <c r="F237" s="6">
        <v>100</v>
      </c>
      <c r="G237" s="6">
        <v>0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51845.299413499997</v>
      </c>
      <c r="E238" s="6">
        <v>0</v>
      </c>
      <c r="F238" s="6">
        <v>100</v>
      </c>
      <c r="G238" s="6">
        <v>0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27377.5256099</v>
      </c>
      <c r="E239" s="6">
        <v>0</v>
      </c>
      <c r="F239" s="6">
        <v>100</v>
      </c>
      <c r="G239" s="6">
        <v>0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72319.307172700006</v>
      </c>
      <c r="E240" s="6">
        <v>73.906080799999998</v>
      </c>
      <c r="F240" s="6">
        <v>99.897910208045005</v>
      </c>
      <c r="G240" s="6">
        <v>0.10208979195494799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10627.6966756</v>
      </c>
      <c r="E241" s="6">
        <v>0</v>
      </c>
      <c r="F241" s="6">
        <v>100</v>
      </c>
      <c r="G241" s="6">
        <v>0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30181.090237299999</v>
      </c>
      <c r="E242" s="6">
        <v>0</v>
      </c>
      <c r="F242" s="6">
        <v>100</v>
      </c>
      <c r="G242" s="6">
        <v>0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8540.9299688999999</v>
      </c>
      <c r="E243" s="6">
        <v>0</v>
      </c>
      <c r="F243" s="6">
        <v>100</v>
      </c>
      <c r="G243" s="6">
        <v>0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38525.414121399997</v>
      </c>
      <c r="E244" s="6">
        <v>0</v>
      </c>
      <c r="F244" s="6">
        <v>100</v>
      </c>
      <c r="G244" s="6">
        <v>0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18350.286104399998</v>
      </c>
      <c r="E245" s="6">
        <v>91.825670400000007</v>
      </c>
      <c r="F245" s="6">
        <v>99.502087008682594</v>
      </c>
      <c r="G245" s="6">
        <v>0.49791299131737199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15129.8306992</v>
      </c>
      <c r="E246" s="6">
        <v>65.921110900000002</v>
      </c>
      <c r="F246" s="6">
        <v>99.566187236249903</v>
      </c>
      <c r="G246" s="6">
        <v>0.43381276375009598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4099.1580242</v>
      </c>
      <c r="E247" s="6">
        <v>40.182236000000003</v>
      </c>
      <c r="F247" s="6">
        <v>99.029259894714301</v>
      </c>
      <c r="G247" s="6">
        <v>0.97074010528572796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11558.6197089</v>
      </c>
      <c r="E248" s="6">
        <v>0</v>
      </c>
      <c r="F248" s="6">
        <v>100</v>
      </c>
      <c r="G248" s="6">
        <v>0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10379.7344478</v>
      </c>
      <c r="E249" s="6">
        <v>0</v>
      </c>
      <c r="F249" s="6">
        <v>100</v>
      </c>
      <c r="G249" s="6">
        <v>0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16528.030122299999</v>
      </c>
      <c r="E250" s="6">
        <v>0</v>
      </c>
      <c r="F250" s="6">
        <v>100</v>
      </c>
      <c r="G250" s="6">
        <v>0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2045.1885119999999</v>
      </c>
      <c r="E251" s="6">
        <v>0</v>
      </c>
      <c r="F251" s="6">
        <v>100</v>
      </c>
      <c r="G251" s="6">
        <v>0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7340.5084084</v>
      </c>
      <c r="E252" s="6">
        <v>0</v>
      </c>
      <c r="F252" s="6">
        <v>100</v>
      </c>
      <c r="G252" s="6">
        <v>0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5255.4481169999999</v>
      </c>
      <c r="E253" s="6">
        <v>0</v>
      </c>
      <c r="F253" s="6">
        <v>100</v>
      </c>
      <c r="G253" s="6">
        <v>0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13247.6868713</v>
      </c>
      <c r="E254" s="6">
        <v>0</v>
      </c>
      <c r="F254" s="6">
        <v>100</v>
      </c>
      <c r="G254" s="6">
        <v>0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5741.0539465000002</v>
      </c>
      <c r="E255" s="6">
        <v>0</v>
      </c>
      <c r="F255" s="6">
        <v>100</v>
      </c>
      <c r="G255" s="6">
        <v>0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11954.651558400001</v>
      </c>
      <c r="E256" s="6">
        <v>23.068042899999998</v>
      </c>
      <c r="F256" s="6">
        <v>99.807408724967203</v>
      </c>
      <c r="G256" s="6">
        <v>0.192591275032823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6142.3710167999998</v>
      </c>
      <c r="E257" s="6">
        <v>0</v>
      </c>
      <c r="F257" s="6">
        <v>100</v>
      </c>
      <c r="G257" s="6">
        <v>0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12689.5830668</v>
      </c>
      <c r="E258" s="6">
        <v>0</v>
      </c>
      <c r="F258" s="6">
        <v>100</v>
      </c>
      <c r="G258" s="6">
        <v>0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11201.338736</v>
      </c>
      <c r="E259" s="6">
        <v>0</v>
      </c>
      <c r="F259" s="6">
        <v>100</v>
      </c>
      <c r="G259" s="6">
        <v>0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23488.8789559</v>
      </c>
      <c r="E260" s="6">
        <v>0</v>
      </c>
      <c r="F260" s="6">
        <v>100</v>
      </c>
      <c r="G260" s="6">
        <v>0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6165.7283301999996</v>
      </c>
      <c r="E261" s="6">
        <v>0</v>
      </c>
      <c r="F261" s="6">
        <v>100</v>
      </c>
      <c r="G261" s="6">
        <v>0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30903.524371300002</v>
      </c>
      <c r="E262" s="6">
        <v>0</v>
      </c>
      <c r="F262" s="6">
        <v>100</v>
      </c>
      <c r="G262" s="6">
        <v>0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2812.3857499999999</v>
      </c>
      <c r="E263" s="6">
        <v>0</v>
      </c>
      <c r="F263" s="6">
        <v>100</v>
      </c>
      <c r="G263" s="6">
        <v>0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17998.1824266</v>
      </c>
      <c r="E264" s="6">
        <v>0</v>
      </c>
      <c r="F264" s="6">
        <v>100</v>
      </c>
      <c r="G264" s="6">
        <v>0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23895.511452999999</v>
      </c>
      <c r="E265" s="6">
        <v>0</v>
      </c>
      <c r="F265" s="6">
        <v>100</v>
      </c>
      <c r="G265" s="6">
        <v>0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31585.9767412</v>
      </c>
      <c r="E266" s="6">
        <v>0</v>
      </c>
      <c r="F266" s="6">
        <v>100</v>
      </c>
      <c r="G266" s="6">
        <v>0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5987.3825937000001</v>
      </c>
      <c r="E267" s="6">
        <v>0</v>
      </c>
      <c r="F267" s="6">
        <v>100</v>
      </c>
      <c r="G267" s="6">
        <v>0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19241.372023200001</v>
      </c>
      <c r="E268" s="6">
        <v>0</v>
      </c>
      <c r="F268" s="6">
        <v>100</v>
      </c>
      <c r="G268" s="6">
        <v>0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4483.7952556</v>
      </c>
      <c r="E269" s="6">
        <v>0</v>
      </c>
      <c r="F269" s="6">
        <v>100</v>
      </c>
      <c r="G269" s="6">
        <v>0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26514.085848300001</v>
      </c>
      <c r="E270" s="6">
        <v>0</v>
      </c>
      <c r="F270" s="6">
        <v>100</v>
      </c>
      <c r="G270" s="6">
        <v>0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10681.7868733</v>
      </c>
      <c r="E271" s="6">
        <v>0</v>
      </c>
      <c r="F271" s="6">
        <v>100</v>
      </c>
      <c r="G271" s="6">
        <v>0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20208.825873999998</v>
      </c>
      <c r="E272" s="6">
        <v>0</v>
      </c>
      <c r="F272" s="6">
        <v>100</v>
      </c>
      <c r="G272" s="6">
        <v>0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6172.1964981000001</v>
      </c>
      <c r="E273" s="6">
        <v>0</v>
      </c>
      <c r="F273" s="6">
        <v>100</v>
      </c>
      <c r="G273" s="6">
        <v>0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27723.750958600001</v>
      </c>
      <c r="E274" s="6">
        <v>0</v>
      </c>
      <c r="F274" s="6">
        <v>100</v>
      </c>
      <c r="G274" s="6">
        <v>0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14449.952450500001</v>
      </c>
      <c r="E275" s="6">
        <v>0</v>
      </c>
      <c r="F275" s="6">
        <v>100</v>
      </c>
      <c r="G275" s="6">
        <v>0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33682.2814507</v>
      </c>
      <c r="E276" s="6">
        <v>0</v>
      </c>
      <c r="F276" s="6">
        <v>100</v>
      </c>
      <c r="G276" s="6">
        <v>0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3585.2172111999998</v>
      </c>
      <c r="E277" s="6">
        <v>12.5337777</v>
      </c>
      <c r="F277" s="6">
        <v>99.651621867698196</v>
      </c>
      <c r="G277" s="6">
        <v>0.34837813230181802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7883.087442</v>
      </c>
      <c r="E278" s="6">
        <v>10.855935300000001</v>
      </c>
      <c r="F278" s="6">
        <v>99.862477664443105</v>
      </c>
      <c r="G278" s="6">
        <v>0.13752233555687199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14759.4016801</v>
      </c>
      <c r="E279" s="6">
        <v>54.3983086</v>
      </c>
      <c r="F279" s="6">
        <v>99.632786262528896</v>
      </c>
      <c r="G279" s="6">
        <v>0.36721373747110903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18151.3811202</v>
      </c>
      <c r="E280" s="6">
        <v>51.127037199999997</v>
      </c>
      <c r="F280" s="6">
        <v>99.719120921370305</v>
      </c>
      <c r="G280" s="6">
        <v>0.28087907862969402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6184.8955647000003</v>
      </c>
      <c r="E281" s="6">
        <v>0</v>
      </c>
      <c r="F281" s="6">
        <v>100</v>
      </c>
      <c r="G281" s="6">
        <v>0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20184.840310299998</v>
      </c>
      <c r="E282" s="6">
        <v>24.023789699999998</v>
      </c>
      <c r="F282" s="6">
        <v>99.881122513461804</v>
      </c>
      <c r="G282" s="6">
        <v>0.11887748653819701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3559.4948123999998</v>
      </c>
      <c r="E283" s="6">
        <v>79.154583700000003</v>
      </c>
      <c r="F283" s="6">
        <v>97.824616359442601</v>
      </c>
      <c r="G283" s="6">
        <v>2.1753836405574001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3107.6505185000001</v>
      </c>
      <c r="E284" s="6">
        <v>15.9347391</v>
      </c>
      <c r="F284" s="6">
        <v>99.489857398281998</v>
      </c>
      <c r="G284" s="6">
        <v>0.51014260171798298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8377.7821167999991</v>
      </c>
      <c r="E285" s="6">
        <v>0</v>
      </c>
      <c r="F285" s="6">
        <v>100</v>
      </c>
      <c r="G285" s="6">
        <v>0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9950.3976698000006</v>
      </c>
      <c r="E286" s="6">
        <v>0</v>
      </c>
      <c r="F286" s="6">
        <v>100</v>
      </c>
      <c r="G286" s="6">
        <v>0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12251.656150500001</v>
      </c>
      <c r="E287" s="6">
        <v>0</v>
      </c>
      <c r="F287" s="6">
        <v>100</v>
      </c>
      <c r="G287" s="6">
        <v>0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26444.41906</v>
      </c>
      <c r="E288" s="6">
        <v>0</v>
      </c>
      <c r="F288" s="6">
        <v>100</v>
      </c>
      <c r="G288" s="6">
        <v>0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10924.0185862</v>
      </c>
      <c r="E289" s="6">
        <v>125.4074521</v>
      </c>
      <c r="F289" s="6">
        <v>98.8650319784457</v>
      </c>
      <c r="G289" s="6">
        <v>1.1349680215543101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15342.0184618</v>
      </c>
      <c r="E290" s="6">
        <v>78.302267400000005</v>
      </c>
      <c r="F290" s="6">
        <v>99.492213756282496</v>
      </c>
      <c r="G290" s="6">
        <v>0.50778624371752801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18772.826548100002</v>
      </c>
      <c r="E291" s="6">
        <v>0</v>
      </c>
      <c r="F291" s="6">
        <v>100</v>
      </c>
      <c r="G291" s="6">
        <v>0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24019.917563300001</v>
      </c>
      <c r="E292" s="6">
        <v>0</v>
      </c>
      <c r="F292" s="6">
        <v>100</v>
      </c>
      <c r="G292" s="6">
        <v>0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11346.9082194</v>
      </c>
      <c r="E293" s="6">
        <v>103.5756556</v>
      </c>
      <c r="F293" s="6">
        <v>99.095447347634504</v>
      </c>
      <c r="G293" s="6">
        <v>0.90455265236553195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20632.402675199999</v>
      </c>
      <c r="E294" s="6">
        <v>68.028101599999999</v>
      </c>
      <c r="F294" s="6">
        <v>99.671368666992905</v>
      </c>
      <c r="G294" s="6">
        <v>0.32863133300705299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8842.5131268000005</v>
      </c>
      <c r="E295" s="6">
        <v>22.2642943</v>
      </c>
      <c r="F295" s="6">
        <v>99.748845422255002</v>
      </c>
      <c r="G295" s="6">
        <v>0.25115457774502498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6071.0603426999996</v>
      </c>
      <c r="E296" s="6">
        <v>14.5303418</v>
      </c>
      <c r="F296" s="6">
        <v>99.761233665665202</v>
      </c>
      <c r="G296" s="6">
        <v>0.238766334334788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7876.4274389000002</v>
      </c>
      <c r="E297" s="6">
        <v>0</v>
      </c>
      <c r="F297" s="6">
        <v>100</v>
      </c>
      <c r="G297" s="6">
        <v>0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19237.939092100001</v>
      </c>
      <c r="E298" s="6">
        <v>0</v>
      </c>
      <c r="F298" s="6">
        <v>100</v>
      </c>
      <c r="G298" s="6">
        <v>0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10600.5789234</v>
      </c>
      <c r="E299" s="6">
        <v>88.741832799999997</v>
      </c>
      <c r="F299" s="6">
        <v>99.169808495562904</v>
      </c>
      <c r="G299" s="6">
        <v>0.83019150443706302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11639.891028</v>
      </c>
      <c r="E300" s="6">
        <v>67.490421499999997</v>
      </c>
      <c r="F300" s="6">
        <v>99.423522486295298</v>
      </c>
      <c r="G300" s="6">
        <v>0.57647751370467504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27376.539892299999</v>
      </c>
      <c r="E301" s="6">
        <v>128.73721040000001</v>
      </c>
      <c r="F301" s="6">
        <v>99.531954504878001</v>
      </c>
      <c r="G301" s="6">
        <v>0.46804549512196297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26667.800495700001</v>
      </c>
      <c r="E302" s="6">
        <v>71.066914499999996</v>
      </c>
      <c r="F302" s="6">
        <v>99.734218680956999</v>
      </c>
      <c r="G302" s="6">
        <v>0.26578131904304297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22490.955452599999</v>
      </c>
      <c r="E303" s="6">
        <v>361.09801220000003</v>
      </c>
      <c r="F303" s="6">
        <v>98.419844357723804</v>
      </c>
      <c r="G303" s="6">
        <v>1.58015564227615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30094.835128399998</v>
      </c>
      <c r="E304" s="6">
        <v>64.963215599999998</v>
      </c>
      <c r="F304" s="6">
        <v>99.784603282624602</v>
      </c>
      <c r="G304" s="6">
        <v>0.21539671737534599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16257.7161856</v>
      </c>
      <c r="E305" s="6">
        <v>125.95280339999999</v>
      </c>
      <c r="F305" s="6">
        <v>99.231229564729603</v>
      </c>
      <c r="G305" s="6">
        <v>0.76877043527041899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13660.3018639</v>
      </c>
      <c r="E306" s="6">
        <v>0</v>
      </c>
      <c r="F306" s="6">
        <v>100</v>
      </c>
      <c r="G306" s="6">
        <v>0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20017.3272478</v>
      </c>
      <c r="E307" s="6">
        <v>0</v>
      </c>
      <c r="F307" s="6">
        <v>100</v>
      </c>
      <c r="G307" s="6">
        <v>0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71640.542319100001</v>
      </c>
      <c r="E308" s="6">
        <v>0</v>
      </c>
      <c r="F308" s="6">
        <v>100</v>
      </c>
      <c r="G308" s="6">
        <v>0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3134.3321168000002</v>
      </c>
      <c r="E309" s="6">
        <v>0</v>
      </c>
      <c r="F309" s="6">
        <v>100</v>
      </c>
      <c r="G309" s="6">
        <v>0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28541.635610400001</v>
      </c>
      <c r="E310" s="6">
        <v>0</v>
      </c>
      <c r="F310" s="6">
        <v>100</v>
      </c>
      <c r="G310" s="6">
        <v>0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11044.269229899999</v>
      </c>
      <c r="E311" s="6">
        <v>0</v>
      </c>
      <c r="F311" s="6">
        <v>100</v>
      </c>
      <c r="G311" s="6">
        <v>0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48178.362591899997</v>
      </c>
      <c r="E312" s="6">
        <v>0</v>
      </c>
      <c r="F312" s="6">
        <v>100</v>
      </c>
      <c r="G312" s="6">
        <v>0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9957.0702519000006</v>
      </c>
      <c r="E313" s="6">
        <v>51.565281599999999</v>
      </c>
      <c r="F313" s="6">
        <v>99.484792093513605</v>
      </c>
      <c r="G313" s="6">
        <v>0.51520790648640702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38211.616939</v>
      </c>
      <c r="E314" s="6">
        <v>0</v>
      </c>
      <c r="F314" s="6">
        <v>100</v>
      </c>
      <c r="G314" s="6">
        <v>0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9712.2155254999998</v>
      </c>
      <c r="E315" s="6">
        <v>0</v>
      </c>
      <c r="F315" s="6">
        <v>100</v>
      </c>
      <c r="G315" s="6">
        <v>0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39950.392662600003</v>
      </c>
      <c r="E316" s="6">
        <v>0</v>
      </c>
      <c r="F316" s="6">
        <v>100</v>
      </c>
      <c r="G316" s="6">
        <v>0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4092.0956759000001</v>
      </c>
      <c r="E317" s="6">
        <v>0</v>
      </c>
      <c r="F317" s="6">
        <v>100</v>
      </c>
      <c r="G317" s="6">
        <v>0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7464.8882787000002</v>
      </c>
      <c r="E318" s="6">
        <v>0</v>
      </c>
      <c r="F318" s="6">
        <v>100</v>
      </c>
      <c r="G318" s="6">
        <v>0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5587.6148160000002</v>
      </c>
      <c r="E319" s="6">
        <v>0</v>
      </c>
      <c r="F319" s="6">
        <v>100</v>
      </c>
      <c r="G319" s="6">
        <v>0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16702.119889500002</v>
      </c>
      <c r="E320" s="6">
        <v>0</v>
      </c>
      <c r="F320" s="6">
        <v>100</v>
      </c>
      <c r="G320" s="6">
        <v>0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1843.8463489999999</v>
      </c>
      <c r="E321" s="6">
        <v>0</v>
      </c>
      <c r="F321" s="6">
        <v>100</v>
      </c>
      <c r="G321" s="6">
        <v>0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8244.0468643999993</v>
      </c>
      <c r="E322" s="6">
        <v>0</v>
      </c>
      <c r="F322" s="6">
        <v>100</v>
      </c>
      <c r="G322" s="6">
        <v>0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16765.007564899999</v>
      </c>
      <c r="E323" s="6">
        <v>0</v>
      </c>
      <c r="F323" s="6">
        <v>100</v>
      </c>
      <c r="G323" s="6">
        <v>0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25828.6650181</v>
      </c>
      <c r="E324" s="6">
        <v>74.734414999999998</v>
      </c>
      <c r="F324" s="6">
        <v>99.711488002981994</v>
      </c>
      <c r="G324" s="6">
        <v>0.28851199701805402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11050.233903599999</v>
      </c>
      <c r="E325" s="6">
        <v>12.5666458</v>
      </c>
      <c r="F325" s="6">
        <v>99.886406287956802</v>
      </c>
      <c r="G325" s="6">
        <v>0.11359371204320901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8133.2868976999998</v>
      </c>
      <c r="E326" s="6">
        <v>0</v>
      </c>
      <c r="F326" s="6">
        <v>100</v>
      </c>
      <c r="G326" s="6">
        <v>0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7455.4670742999997</v>
      </c>
      <c r="E327" s="6">
        <v>43.608621599999999</v>
      </c>
      <c r="F327" s="6">
        <v>99.418480045162894</v>
      </c>
      <c r="G327" s="6">
        <v>0.58151995483713204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13868.443565199999</v>
      </c>
      <c r="E328" s="6">
        <v>0</v>
      </c>
      <c r="F328" s="6">
        <v>100</v>
      </c>
      <c r="G328" s="6">
        <v>0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27637.6383795</v>
      </c>
      <c r="E329" s="6">
        <v>94.826661299999998</v>
      </c>
      <c r="F329" s="6">
        <v>99.658066236951896</v>
      </c>
      <c r="G329" s="6">
        <v>0.34193376304807699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17419.165701999998</v>
      </c>
      <c r="E330" s="6">
        <v>0</v>
      </c>
      <c r="F330" s="6">
        <v>100</v>
      </c>
      <c r="G330" s="6">
        <v>0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3149.5025856000002</v>
      </c>
      <c r="E331" s="6">
        <v>0</v>
      </c>
      <c r="F331" s="6">
        <v>100</v>
      </c>
      <c r="G331" s="6">
        <v>0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6133.8915134999997</v>
      </c>
      <c r="E332" s="6">
        <v>0</v>
      </c>
      <c r="F332" s="6">
        <v>100</v>
      </c>
      <c r="G332" s="6">
        <v>0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22741.681403499999</v>
      </c>
      <c r="E333" s="6">
        <v>56.422395000000002</v>
      </c>
      <c r="F333" s="6">
        <v>99.752512772559101</v>
      </c>
      <c r="G333" s="6">
        <v>0.24748722744087301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40155.816184199997</v>
      </c>
      <c r="E334" s="6">
        <v>0</v>
      </c>
      <c r="F334" s="6">
        <v>100</v>
      </c>
      <c r="G334" s="6">
        <v>0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38427.792110599999</v>
      </c>
      <c r="E335" s="6">
        <v>0</v>
      </c>
      <c r="F335" s="6">
        <v>100</v>
      </c>
      <c r="G335" s="6">
        <v>0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40399.2412988</v>
      </c>
      <c r="E336" s="6">
        <v>0</v>
      </c>
      <c r="F336" s="6">
        <v>100</v>
      </c>
      <c r="G336" s="6">
        <v>0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19337.695778199999</v>
      </c>
      <c r="E337" s="6">
        <v>47.616774700000001</v>
      </c>
      <c r="F337" s="6">
        <v>99.754366742501304</v>
      </c>
      <c r="G337" s="6">
        <v>0.24563325749873799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26374.007257199999</v>
      </c>
      <c r="E338" s="6">
        <v>0</v>
      </c>
      <c r="F338" s="6">
        <v>100</v>
      </c>
      <c r="G338" s="6">
        <v>0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13982.2187858</v>
      </c>
      <c r="E339" s="6">
        <v>38.959142399999998</v>
      </c>
      <c r="F339" s="6">
        <v>99.722140731688199</v>
      </c>
      <c r="G339" s="6">
        <v>0.27785926831185598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20611.266158999999</v>
      </c>
      <c r="E340" s="6">
        <v>28.093965900000001</v>
      </c>
      <c r="F340" s="6">
        <v>99.863881604226194</v>
      </c>
      <c r="G340" s="6">
        <v>0.13611839577384199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2169.3923687000001</v>
      </c>
      <c r="E341" s="6">
        <v>16.905517799999998</v>
      </c>
      <c r="F341" s="6">
        <v>99.226751399963007</v>
      </c>
      <c r="G341" s="6">
        <v>0.77324860003701101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3560.1897287000002</v>
      </c>
      <c r="E342" s="6">
        <v>0</v>
      </c>
      <c r="F342" s="6">
        <v>100</v>
      </c>
      <c r="G342" s="6">
        <v>0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1129.6505525</v>
      </c>
      <c r="E343" s="6">
        <v>5.1531174999999996</v>
      </c>
      <c r="F343" s="6">
        <v>99.545902288102397</v>
      </c>
      <c r="G343" s="6">
        <v>0.45409771189760101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3760.9728553</v>
      </c>
      <c r="E344" s="6">
        <v>0</v>
      </c>
      <c r="F344" s="6">
        <v>100</v>
      </c>
      <c r="G344" s="6">
        <v>0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2631.6253412999999</v>
      </c>
      <c r="E345" s="6">
        <v>0</v>
      </c>
      <c r="F345" s="6">
        <v>100</v>
      </c>
      <c r="G345" s="6">
        <v>0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4971.5698726999999</v>
      </c>
      <c r="E346" s="6">
        <v>0</v>
      </c>
      <c r="F346" s="6">
        <v>100</v>
      </c>
      <c r="G346" s="6">
        <v>0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2783.5124982000002</v>
      </c>
      <c r="E347" s="6">
        <v>4.1816127999999999</v>
      </c>
      <c r="F347" s="6">
        <v>99.849997430367296</v>
      </c>
      <c r="G347" s="6">
        <v>0.15000256963271999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4819.9394884000003</v>
      </c>
      <c r="E348" s="6">
        <v>0</v>
      </c>
      <c r="F348" s="6">
        <v>100</v>
      </c>
      <c r="G348" s="6">
        <v>0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7221.1299114000003</v>
      </c>
      <c r="E349" s="6">
        <v>0</v>
      </c>
      <c r="F349" s="6">
        <v>100</v>
      </c>
      <c r="G349" s="6">
        <v>0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6534.3133447</v>
      </c>
      <c r="E350" s="6">
        <v>0</v>
      </c>
      <c r="F350" s="6">
        <v>100</v>
      </c>
      <c r="G350" s="6">
        <v>0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3411.2231753999999</v>
      </c>
      <c r="E351" s="6">
        <v>0</v>
      </c>
      <c r="F351" s="6">
        <v>100</v>
      </c>
      <c r="G351" s="6">
        <v>0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14598.640023100001</v>
      </c>
      <c r="E352" s="6">
        <v>0</v>
      </c>
      <c r="F352" s="6">
        <v>100</v>
      </c>
      <c r="G352" s="6">
        <v>0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2257.3593673</v>
      </c>
      <c r="E353" s="6">
        <v>0</v>
      </c>
      <c r="F353" s="6">
        <v>100</v>
      </c>
      <c r="G353" s="6">
        <v>0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17434.513171499999</v>
      </c>
      <c r="E354" s="6">
        <v>10.533092099999999</v>
      </c>
      <c r="F354" s="6">
        <v>99.939621300277196</v>
      </c>
      <c r="G354" s="6">
        <v>6.0378699722785201E-2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1239.6105792999999</v>
      </c>
      <c r="E355" s="6">
        <v>0</v>
      </c>
      <c r="F355" s="6">
        <v>100</v>
      </c>
      <c r="G355" s="6">
        <v>0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14338.314210799999</v>
      </c>
      <c r="E356" s="6">
        <v>0</v>
      </c>
      <c r="F356" s="6">
        <v>100</v>
      </c>
      <c r="G356" s="6">
        <v>0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6838.3477288000004</v>
      </c>
      <c r="E357" s="6">
        <v>0</v>
      </c>
      <c r="F357" s="6">
        <v>100</v>
      </c>
      <c r="G357" s="6">
        <v>0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8579.4733606999998</v>
      </c>
      <c r="E358" s="6">
        <v>0</v>
      </c>
      <c r="F358" s="6">
        <v>100</v>
      </c>
      <c r="G358" s="6">
        <v>0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854.89389949999997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12627.3759304</v>
      </c>
      <c r="E360" s="6">
        <v>0</v>
      </c>
      <c r="F360" s="6">
        <v>100</v>
      </c>
      <c r="G360" s="6">
        <v>0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175.36428889999999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10689.278654399999</v>
      </c>
      <c r="E362" s="6">
        <v>0</v>
      </c>
      <c r="F362" s="6">
        <v>100</v>
      </c>
      <c r="G362" s="6">
        <v>0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566.95851570000002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18531.194705900001</v>
      </c>
      <c r="E364" s="6">
        <v>0</v>
      </c>
      <c r="F364" s="6">
        <v>100</v>
      </c>
      <c r="G364" s="6">
        <v>0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499.13830430000002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19460.828038200001</v>
      </c>
      <c r="E366" s="6">
        <v>0</v>
      </c>
      <c r="F366" s="6">
        <v>100</v>
      </c>
      <c r="G366" s="6">
        <v>0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719.92098950000002</v>
      </c>
      <c r="E367" s="6">
        <v>0</v>
      </c>
      <c r="F367" s="6">
        <v>100</v>
      </c>
      <c r="G367" s="6">
        <v>0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16673.817561299998</v>
      </c>
      <c r="E368" s="6">
        <v>0</v>
      </c>
      <c r="F368" s="6">
        <v>100</v>
      </c>
      <c r="G368" s="6">
        <v>0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972.13799349999999</v>
      </c>
      <c r="E369" s="6">
        <v>0</v>
      </c>
      <c r="F369" s="6">
        <v>100</v>
      </c>
      <c r="G369" s="6">
        <v>0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3649.7028873999998</v>
      </c>
      <c r="E370" s="6">
        <v>0</v>
      </c>
      <c r="F370" s="6">
        <v>100</v>
      </c>
      <c r="G370" s="6">
        <v>0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11607.559093399999</v>
      </c>
      <c r="E371" s="6">
        <v>0</v>
      </c>
      <c r="F371" s="6">
        <v>100</v>
      </c>
      <c r="G371" s="6">
        <v>0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61804.680262100002</v>
      </c>
      <c r="E372" s="6">
        <v>0</v>
      </c>
      <c r="F372" s="6">
        <v>100</v>
      </c>
      <c r="G372" s="6">
        <v>0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253.40993599999999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42784.006394700002</v>
      </c>
      <c r="E374" s="6">
        <v>0</v>
      </c>
      <c r="F374" s="6">
        <v>100</v>
      </c>
      <c r="G374" s="6">
        <v>0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1241.5050028000001</v>
      </c>
      <c r="E375" s="6">
        <v>0</v>
      </c>
      <c r="F375" s="6">
        <v>100</v>
      </c>
      <c r="G375" s="6">
        <v>0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12641.845435699999</v>
      </c>
      <c r="E376" s="6">
        <v>0</v>
      </c>
      <c r="F376" s="6">
        <v>100</v>
      </c>
      <c r="G376" s="6">
        <v>0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1652.7892569999999</v>
      </c>
      <c r="E377" s="6">
        <v>0</v>
      </c>
      <c r="F377" s="6">
        <v>100</v>
      </c>
      <c r="G377" s="6">
        <v>0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19303.246332800001</v>
      </c>
      <c r="E378" s="6">
        <v>0</v>
      </c>
      <c r="F378" s="6">
        <v>100</v>
      </c>
      <c r="G378" s="6">
        <v>0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3555.3799113999999</v>
      </c>
      <c r="E379" s="6">
        <v>0</v>
      </c>
      <c r="F379" s="6">
        <v>100</v>
      </c>
      <c r="G379" s="6">
        <v>0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23206.347758700002</v>
      </c>
      <c r="E380" s="6">
        <v>0</v>
      </c>
      <c r="F380" s="6">
        <v>100</v>
      </c>
      <c r="G380" s="6">
        <v>0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396.51531349999999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17322.360970999998</v>
      </c>
      <c r="E382" s="6">
        <v>0</v>
      </c>
      <c r="F382" s="6">
        <v>100</v>
      </c>
      <c r="G382" s="6">
        <v>0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1163.1565828</v>
      </c>
      <c r="E383" s="6">
        <v>0</v>
      </c>
      <c r="F383" s="6">
        <v>100</v>
      </c>
      <c r="G383" s="6">
        <v>0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5666.5048559999996</v>
      </c>
      <c r="E384" s="6">
        <v>0</v>
      </c>
      <c r="F384" s="6">
        <v>100</v>
      </c>
      <c r="G384" s="6">
        <v>0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3788.572435</v>
      </c>
      <c r="E385" s="6">
        <v>0</v>
      </c>
      <c r="F385" s="6">
        <v>100</v>
      </c>
      <c r="G385" s="6">
        <v>0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24669.666936199999</v>
      </c>
      <c r="E386" s="6">
        <v>0</v>
      </c>
      <c r="F386" s="6">
        <v>100</v>
      </c>
      <c r="G386" s="6">
        <v>0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15099.3237403</v>
      </c>
      <c r="E387" s="6">
        <v>232.74471399999999</v>
      </c>
      <c r="F387" s="6">
        <v>98.481974466173696</v>
      </c>
      <c r="G387" s="6">
        <v>1.51802553382629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9795.7275895000002</v>
      </c>
      <c r="E388" s="6">
        <v>20.9863812</v>
      </c>
      <c r="F388" s="6">
        <v>99.786217860043195</v>
      </c>
      <c r="G388" s="6">
        <v>0.21378213995679399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6883.9358405000003</v>
      </c>
      <c r="E389" s="6">
        <v>25.167849400000001</v>
      </c>
      <c r="F389" s="6">
        <v>99.635729169374201</v>
      </c>
      <c r="G389" s="6">
        <v>0.36427083062584997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11996.331264799999</v>
      </c>
      <c r="E390" s="6">
        <v>0</v>
      </c>
      <c r="F390" s="6">
        <v>100</v>
      </c>
      <c r="G390" s="6">
        <v>0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638.42367339999998</v>
      </c>
      <c r="E391" s="6">
        <v>5.2712529999999997</v>
      </c>
      <c r="F391" s="6">
        <v>99.181094524159107</v>
      </c>
      <c r="G391" s="6">
        <v>0.81890547584095397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6172.0207387</v>
      </c>
      <c r="E392" s="6">
        <v>0</v>
      </c>
      <c r="F392" s="6">
        <v>100</v>
      </c>
      <c r="G392" s="6">
        <v>0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1751.8191072</v>
      </c>
      <c r="E393" s="6">
        <v>0</v>
      </c>
      <c r="F393" s="6">
        <v>100</v>
      </c>
      <c r="G393" s="6">
        <v>0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10704.0340055</v>
      </c>
      <c r="E394" s="6">
        <v>13.889242899999999</v>
      </c>
      <c r="F394" s="6">
        <v>99.870411062123694</v>
      </c>
      <c r="G394" s="6">
        <v>0.12958893787631301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8638.2188146000008</v>
      </c>
      <c r="E395" s="6">
        <v>96.0587309</v>
      </c>
      <c r="F395" s="6">
        <v>98.900209772364207</v>
      </c>
      <c r="G395" s="6">
        <v>1.09979022763583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10125.3952286</v>
      </c>
      <c r="E396" s="6">
        <v>0</v>
      </c>
      <c r="F396" s="6">
        <v>100</v>
      </c>
      <c r="G396" s="6">
        <v>0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2007.0137626999999</v>
      </c>
      <c r="E397" s="6">
        <v>0</v>
      </c>
      <c r="F397" s="6">
        <v>100</v>
      </c>
      <c r="G397" s="6">
        <v>0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35678.220590999998</v>
      </c>
      <c r="E398" s="6">
        <v>0</v>
      </c>
      <c r="F398" s="6">
        <v>100</v>
      </c>
      <c r="G398" s="6">
        <v>0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539.88342539999996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33653.484694699997</v>
      </c>
      <c r="E400" s="6">
        <v>26.7938802</v>
      </c>
      <c r="F400" s="6">
        <v>99.920446381877696</v>
      </c>
      <c r="G400" s="6">
        <v>7.9553618122291794E-2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595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467</v>
      </c>
      <c r="F410" s="5" t="s">
        <v>431</v>
      </c>
      <c r="G410" s="5" t="s">
        <v>468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78.664381599999999</v>
      </c>
      <c r="E411" s="6">
        <v>0</v>
      </c>
      <c r="F411" s="6">
        <v>100</v>
      </c>
      <c r="G411" s="6">
        <v>0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76.923641200000006</v>
      </c>
      <c r="E412" s="6">
        <v>2.6959304999999998</v>
      </c>
      <c r="F412" s="6">
        <v>96.613985176712504</v>
      </c>
      <c r="G412" s="6">
        <v>3.3860148232874798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96.814072499999995</v>
      </c>
      <c r="E413" s="6">
        <v>6.7939699999999998</v>
      </c>
      <c r="F413" s="6">
        <v>93.442622950819697</v>
      </c>
      <c r="G413" s="6">
        <v>6.5573770491803298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263.26633750000002</v>
      </c>
      <c r="E414" s="6">
        <v>3.3969849999999999</v>
      </c>
      <c r="F414" s="6">
        <v>98.726114649681506</v>
      </c>
      <c r="G414" s="6">
        <v>1.2738853503184699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105.9224131</v>
      </c>
      <c r="E415" s="6">
        <v>0</v>
      </c>
      <c r="F415" s="6">
        <v>100</v>
      </c>
      <c r="G415" s="6">
        <v>0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229.83616939999999</v>
      </c>
      <c r="E416" s="6">
        <v>0</v>
      </c>
      <c r="F416" s="6">
        <v>100</v>
      </c>
      <c r="G416" s="6">
        <v>0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11.097561300000001</v>
      </c>
      <c r="E417" s="6">
        <v>1.5853659</v>
      </c>
      <c r="F417" s="6">
        <v>87.5</v>
      </c>
      <c r="G417" s="6">
        <v>12.5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4.7560976999999998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1474.0952411999999</v>
      </c>
      <c r="E419" s="6">
        <v>77.541602900000001</v>
      </c>
      <c r="F419" s="6">
        <v>95.002593345546899</v>
      </c>
      <c r="G419" s="6">
        <v>4.9974066544531297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1368.9200404999999</v>
      </c>
      <c r="E420" s="6">
        <v>8.2534641999999998</v>
      </c>
      <c r="F420" s="6">
        <v>99.400695397360394</v>
      </c>
      <c r="G420" s="6">
        <v>0.59930460263958596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327.5691142</v>
      </c>
      <c r="E421" s="6">
        <v>4.1033919000000001</v>
      </c>
      <c r="F421" s="6">
        <v>98.762818194293502</v>
      </c>
      <c r="G421" s="6">
        <v>1.23718180570651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916.08771360000003</v>
      </c>
      <c r="E422" s="6">
        <v>0</v>
      </c>
      <c r="F422" s="6">
        <v>100</v>
      </c>
      <c r="G422" s="6">
        <v>0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1735.0807608</v>
      </c>
      <c r="E423" s="6">
        <v>82.278146399999997</v>
      </c>
      <c r="F423" s="6">
        <v>95.472652865978702</v>
      </c>
      <c r="G423" s="6">
        <v>4.5273471340212996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1199.598896</v>
      </c>
      <c r="E424" s="6">
        <v>14.4192591</v>
      </c>
      <c r="F424" s="6">
        <v>98.812269895682704</v>
      </c>
      <c r="G424" s="6">
        <v>1.1877301043172801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582.89626520000002</v>
      </c>
      <c r="E425" s="6">
        <v>3.6092648000000001</v>
      </c>
      <c r="F425" s="6">
        <v>99.384615384615401</v>
      </c>
      <c r="G425" s="6">
        <v>0.61538461538461497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544.99898480000002</v>
      </c>
      <c r="E426" s="6">
        <v>3.6092648000000001</v>
      </c>
      <c r="F426" s="6">
        <v>99.342105263157904</v>
      </c>
      <c r="G426" s="6">
        <v>0.65789473684210498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596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467</v>
      </c>
      <c r="F436" s="5" t="s">
        <v>431</v>
      </c>
      <c r="G436" s="5" t="s">
        <v>468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4412.1398098999998</v>
      </c>
      <c r="E437" s="6">
        <v>175.91174190000001</v>
      </c>
      <c r="F437" s="6">
        <v>96.165872595067398</v>
      </c>
      <c r="G437" s="6">
        <v>3.8341274049326199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4604.3878807000001</v>
      </c>
      <c r="E438" s="6">
        <v>32.374903600000003</v>
      </c>
      <c r="F438" s="6">
        <v>99.3017778759435</v>
      </c>
      <c r="G438" s="6">
        <v>0.69822212405648298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2859.6603707999998</v>
      </c>
      <c r="E439" s="6">
        <v>8.4931920000000005</v>
      </c>
      <c r="F439" s="6">
        <v>99.703879453661202</v>
      </c>
      <c r="G439" s="6">
        <v>0.296120546338831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5183.3661105000001</v>
      </c>
      <c r="E440" s="6">
        <v>9.7555882</v>
      </c>
      <c r="F440" s="6">
        <v>99.812144048108095</v>
      </c>
      <c r="G440" s="6">
        <v>0.18785595189194401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999.64434640000002</v>
      </c>
      <c r="E441" s="6">
        <v>13.125424900000001</v>
      </c>
      <c r="F441" s="6">
        <v>98.704007043658905</v>
      </c>
      <c r="G441" s="6">
        <v>1.2959929563411099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2730.9128239000001</v>
      </c>
      <c r="E442" s="6">
        <v>31.289751899999999</v>
      </c>
      <c r="F442" s="6">
        <v>98.867217336840795</v>
      </c>
      <c r="G442" s="6">
        <v>1.1327826631592299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182.199997</v>
      </c>
      <c r="E443" s="6">
        <v>3.3950309999999999</v>
      </c>
      <c r="F443" s="6">
        <v>98.170731707317103</v>
      </c>
      <c r="G443" s="6">
        <v>1.82926829268293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437.95899900000001</v>
      </c>
      <c r="E444" s="6">
        <v>1.131677</v>
      </c>
      <c r="F444" s="6">
        <v>99.742268041237097</v>
      </c>
      <c r="G444" s="6">
        <v>0.25773195876288701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2576.6465552</v>
      </c>
      <c r="E445" s="6">
        <v>0</v>
      </c>
      <c r="F445" s="6">
        <v>100</v>
      </c>
      <c r="G445" s="6">
        <v>0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4324.3555808999999</v>
      </c>
      <c r="E446" s="6">
        <v>8.5307513000000004</v>
      </c>
      <c r="F446" s="6">
        <v>99.803116199088706</v>
      </c>
      <c r="G446" s="6">
        <v>0.19688380091126401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346.65934870000001</v>
      </c>
      <c r="E447" s="6">
        <v>14.6138949</v>
      </c>
      <c r="F447" s="6">
        <v>95.954891440512995</v>
      </c>
      <c r="G447" s="6">
        <v>4.0451085594870202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332.36328300000002</v>
      </c>
      <c r="E448" s="6">
        <v>3.8388738999999998</v>
      </c>
      <c r="F448" s="6">
        <v>98.858164999476202</v>
      </c>
      <c r="G448" s="6">
        <v>1.1418350005237601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716.71148370000003</v>
      </c>
      <c r="E449" s="6">
        <v>72.778770300000005</v>
      </c>
      <c r="F449" s="6">
        <v>90.781549242531895</v>
      </c>
      <c r="G449" s="6">
        <v>9.2184507574681191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805.30325960000005</v>
      </c>
      <c r="E450" s="6">
        <v>76.326975300000001</v>
      </c>
      <c r="F450" s="6">
        <v>91.342518407543295</v>
      </c>
      <c r="G450" s="6">
        <v>8.6574815924566693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1657.4937198</v>
      </c>
      <c r="E451" s="6">
        <v>8.5219854999999995</v>
      </c>
      <c r="F451" s="6">
        <v>99.488481082567901</v>
      </c>
      <c r="G451" s="6">
        <v>0.51151891743213995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1308.17607</v>
      </c>
      <c r="E452" s="6">
        <v>0</v>
      </c>
      <c r="F452" s="6">
        <v>100</v>
      </c>
      <c r="G452" s="6">
        <v>0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597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598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599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467</v>
      </c>
      <c r="F16" s="5" t="s">
        <v>431</v>
      </c>
      <c r="G16" s="5" t="s">
        <v>468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741235.33381950005</v>
      </c>
      <c r="E17" s="6">
        <v>6766.8176494999998</v>
      </c>
      <c r="F17" s="6">
        <v>99.095347836070999</v>
      </c>
      <c r="G17" s="6">
        <v>0.90465216392902903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2054134.6274832</v>
      </c>
      <c r="E18" s="6">
        <v>8212.7337838000003</v>
      </c>
      <c r="F18" s="6">
        <v>99.601777375720303</v>
      </c>
      <c r="G18" s="6">
        <v>0.39822262427967098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4506.6961591999998</v>
      </c>
      <c r="E19" s="6">
        <v>81.355392600000002</v>
      </c>
      <c r="F19" s="6">
        <v>98.226798638125999</v>
      </c>
      <c r="G19" s="6">
        <v>1.7732013618740301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4618.7828558000001</v>
      </c>
      <c r="E20" s="6">
        <v>17.9799285</v>
      </c>
      <c r="F20" s="6">
        <v>99.612231003904697</v>
      </c>
      <c r="G20" s="6">
        <v>0.38776899609528698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736728.63766030001</v>
      </c>
      <c r="E21" s="6">
        <v>6685.4622569000003</v>
      </c>
      <c r="F21" s="6">
        <v>99.100708170904397</v>
      </c>
      <c r="G21" s="6">
        <v>0.89929182909560301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2049515.8446273999</v>
      </c>
      <c r="E22" s="6">
        <v>8194.7538552999995</v>
      </c>
      <c r="F22" s="6">
        <v>99.601753819932597</v>
      </c>
      <c r="G22" s="6">
        <v>0.39824618006743001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600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467</v>
      </c>
      <c r="F32" s="5" t="s">
        <v>431</v>
      </c>
      <c r="G32" s="5" t="s">
        <v>468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741235.33381950005</v>
      </c>
      <c r="E33" s="6">
        <v>6766.8176494999998</v>
      </c>
      <c r="F33" s="6">
        <v>99.095347836070999</v>
      </c>
      <c r="G33" s="6">
        <v>0.90465216392902903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2054134.6274832</v>
      </c>
      <c r="E34" s="6">
        <v>8212.7337838000003</v>
      </c>
      <c r="F34" s="6">
        <v>99.601777375720303</v>
      </c>
      <c r="G34" s="6">
        <v>0.39822262427967098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13017.402163700001</v>
      </c>
      <c r="E35" s="6">
        <v>271.39430069999997</v>
      </c>
      <c r="F35" s="6">
        <v>97.957720991309898</v>
      </c>
      <c r="G35" s="6">
        <v>2.0422790086901501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39856.431180200001</v>
      </c>
      <c r="E36" s="6">
        <v>31.5176871</v>
      </c>
      <c r="F36" s="6">
        <v>99.920984437668494</v>
      </c>
      <c r="G36" s="6">
        <v>7.9015562331504294E-2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2788.6174621</v>
      </c>
      <c r="E37" s="6">
        <v>54.670955599999999</v>
      </c>
      <c r="F37" s="6">
        <v>98.077192758227994</v>
      </c>
      <c r="G37" s="6">
        <v>1.9228072417719999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9192.2072401999994</v>
      </c>
      <c r="E38" s="6">
        <v>38.058169300000003</v>
      </c>
      <c r="F38" s="6">
        <v>99.587680661264301</v>
      </c>
      <c r="G38" s="6">
        <v>0.41231933873569498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4553.2684390000004</v>
      </c>
      <c r="E39" s="6">
        <v>106.7023239</v>
      </c>
      <c r="F39" s="6">
        <v>97.710236193979995</v>
      </c>
      <c r="G39" s="6">
        <v>2.2897638060200398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35626.961309999999</v>
      </c>
      <c r="E40" s="6">
        <v>45.560751600000003</v>
      </c>
      <c r="F40" s="6">
        <v>99.872280542650401</v>
      </c>
      <c r="G40" s="6">
        <v>0.12771945734962301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4467.4150028000004</v>
      </c>
      <c r="E41" s="6">
        <v>74.002033299999994</v>
      </c>
      <c r="F41" s="6">
        <v>98.370507867659995</v>
      </c>
      <c r="G41" s="6">
        <v>1.62949213234005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8656.6720905999991</v>
      </c>
      <c r="E42" s="6">
        <v>45.989093199999999</v>
      </c>
      <c r="F42" s="6">
        <v>99.471551376886794</v>
      </c>
      <c r="G42" s="6">
        <v>0.52844862311322305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16344.945918699999</v>
      </c>
      <c r="E43" s="6">
        <v>234.02807329999999</v>
      </c>
      <c r="F43" s="6">
        <v>98.588404364389902</v>
      </c>
      <c r="G43" s="6">
        <v>1.4115956356100701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34015.1382237</v>
      </c>
      <c r="E44" s="6">
        <v>5.3875105000000003</v>
      </c>
      <c r="F44" s="6">
        <v>99.984163941080496</v>
      </c>
      <c r="G44" s="6">
        <v>1.58360589195248E-2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95779.439195600004</v>
      </c>
      <c r="E45" s="6">
        <v>2747.0853035999999</v>
      </c>
      <c r="F45" s="6">
        <v>97.211831719871199</v>
      </c>
      <c r="G45" s="6">
        <v>2.7881682801287702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160421.39179540001</v>
      </c>
      <c r="E46" s="6">
        <v>5.2600417999999998</v>
      </c>
      <c r="F46" s="6">
        <v>99.996721216992498</v>
      </c>
      <c r="G46" s="6">
        <v>3.2787830075378401E-3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3665.0304013999998</v>
      </c>
      <c r="E47" s="6">
        <v>10.0981305</v>
      </c>
      <c r="F47" s="6">
        <v>99.7252305487455</v>
      </c>
      <c r="G47" s="6">
        <v>0.27476945125452201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6083.0296332999997</v>
      </c>
      <c r="E48" s="6">
        <v>6.0104331000000002</v>
      </c>
      <c r="F48" s="6">
        <v>99.901290958271602</v>
      </c>
      <c r="G48" s="6">
        <v>9.8709041728370903E-2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601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467</v>
      </c>
      <c r="F58" s="5" t="s">
        <v>431</v>
      </c>
      <c r="G58" s="5" t="s">
        <v>468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736728.63766030001</v>
      </c>
      <c r="E59" s="6">
        <v>6685.4622569000003</v>
      </c>
      <c r="F59" s="6">
        <v>99.100708170904397</v>
      </c>
      <c r="G59" s="6">
        <v>0.89929182909560301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2049515.8446273999</v>
      </c>
      <c r="E60" s="6">
        <v>8194.7538552999995</v>
      </c>
      <c r="F60" s="6">
        <v>99.601753819932597</v>
      </c>
      <c r="G60" s="6">
        <v>0.39824618006743001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1169.9653561</v>
      </c>
      <c r="E61" s="6">
        <v>8.7306041000000008</v>
      </c>
      <c r="F61" s="6">
        <v>99.259299735063294</v>
      </c>
      <c r="G61" s="6">
        <v>0.74070026493673602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2430.0801081999998</v>
      </c>
      <c r="E62" s="6">
        <v>6.6282369000000001</v>
      </c>
      <c r="F62" s="6">
        <v>99.727983986539499</v>
      </c>
      <c r="G62" s="6">
        <v>0.27201601346048598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3375.5642025000002</v>
      </c>
      <c r="E63" s="6">
        <v>0</v>
      </c>
      <c r="F63" s="6">
        <v>100</v>
      </c>
      <c r="G63" s="6">
        <v>0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20412.360715999999</v>
      </c>
      <c r="E64" s="6">
        <v>57.902590799999999</v>
      </c>
      <c r="F64" s="6">
        <v>99.717138026354704</v>
      </c>
      <c r="G64" s="6">
        <v>0.28286197364527998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10219.142905999999</v>
      </c>
      <c r="E65" s="6">
        <v>201.49999560000001</v>
      </c>
      <c r="F65" s="6">
        <v>98.066338156841894</v>
      </c>
      <c r="G65" s="6">
        <v>1.9336618431580801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34694.827168600001</v>
      </c>
      <c r="E66" s="6">
        <v>0</v>
      </c>
      <c r="F66" s="6">
        <v>100</v>
      </c>
      <c r="G66" s="6">
        <v>0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1802.6183039</v>
      </c>
      <c r="E67" s="6">
        <v>27.900342500000001</v>
      </c>
      <c r="F67" s="6">
        <v>98.475823092276599</v>
      </c>
      <c r="G67" s="6">
        <v>1.52417690772341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6468.0628336999998</v>
      </c>
      <c r="E68" s="6">
        <v>0</v>
      </c>
      <c r="F68" s="6">
        <v>100</v>
      </c>
      <c r="G68" s="6">
        <v>0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1711.2845202999999</v>
      </c>
      <c r="E69" s="6">
        <v>19.9069565</v>
      </c>
      <c r="F69" s="6">
        <v>98.850100825542597</v>
      </c>
      <c r="G69" s="6">
        <v>1.1498991744574001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5749.5819207000004</v>
      </c>
      <c r="E70" s="6">
        <v>12.9402186</v>
      </c>
      <c r="F70" s="6">
        <v>99.775441754718003</v>
      </c>
      <c r="G70" s="6">
        <v>0.22455824528202001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18057.7065597</v>
      </c>
      <c r="E71" s="6">
        <v>149.6773633</v>
      </c>
      <c r="F71" s="6">
        <v>99.177930426836696</v>
      </c>
      <c r="G71" s="6">
        <v>0.82206957316324802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30815.9631524</v>
      </c>
      <c r="E72" s="6">
        <v>85.411890299999996</v>
      </c>
      <c r="F72" s="6">
        <v>99.723598415339197</v>
      </c>
      <c r="G72" s="6">
        <v>0.276401584660801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4374.4634729999998</v>
      </c>
      <c r="E73" s="6">
        <v>99.912261900000004</v>
      </c>
      <c r="F73" s="6">
        <v>97.767012253336503</v>
      </c>
      <c r="G73" s="6">
        <v>2.23298774666346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35191.265664999999</v>
      </c>
      <c r="E74" s="6">
        <v>42.1657206</v>
      </c>
      <c r="F74" s="6">
        <v>99.880324683285806</v>
      </c>
      <c r="G74" s="6">
        <v>0.119675316714208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17742.827825</v>
      </c>
      <c r="E75" s="6">
        <v>69.7823341</v>
      </c>
      <c r="F75" s="6">
        <v>99.608241950636597</v>
      </c>
      <c r="G75" s="6">
        <v>0.39175804936341702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38607.142153300003</v>
      </c>
      <c r="E76" s="6">
        <v>0</v>
      </c>
      <c r="F76" s="6">
        <v>100</v>
      </c>
      <c r="G76" s="6">
        <v>0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1231.6105992</v>
      </c>
      <c r="E77" s="6">
        <v>0</v>
      </c>
      <c r="F77" s="6">
        <v>100</v>
      </c>
      <c r="G77" s="6">
        <v>0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3513.0653642000002</v>
      </c>
      <c r="E78" s="6">
        <v>4.2662794000000002</v>
      </c>
      <c r="F78" s="6">
        <v>99.878706933770005</v>
      </c>
      <c r="G78" s="6">
        <v>0.12129306622998599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1921.7882804000001</v>
      </c>
      <c r="E79" s="6">
        <v>42.982200499999998</v>
      </c>
      <c r="F79" s="6">
        <v>97.812355136753098</v>
      </c>
      <c r="G79" s="6">
        <v>2.1876448632468901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4349.3636108000001</v>
      </c>
      <c r="E80" s="6">
        <v>20.411240800000002</v>
      </c>
      <c r="F80" s="6">
        <v>99.532899485827599</v>
      </c>
      <c r="G80" s="6">
        <v>0.467100514172404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10514.914051199999</v>
      </c>
      <c r="E81" s="6">
        <v>184.02732549999999</v>
      </c>
      <c r="F81" s="6">
        <v>98.279948276931705</v>
      </c>
      <c r="G81" s="6">
        <v>1.7200517230683401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33137.306531599999</v>
      </c>
      <c r="E82" s="6">
        <v>180.12232349999999</v>
      </c>
      <c r="F82" s="6">
        <v>99.459375078781207</v>
      </c>
      <c r="G82" s="6">
        <v>0.54062492121875805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15984.872323199999</v>
      </c>
      <c r="E83" s="6">
        <v>232.8284252</v>
      </c>
      <c r="F83" s="6">
        <v>98.564356138936802</v>
      </c>
      <c r="G83" s="6">
        <v>1.4356438610631701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33684.323577299998</v>
      </c>
      <c r="E84" s="6">
        <v>0</v>
      </c>
      <c r="F84" s="6">
        <v>100</v>
      </c>
      <c r="G84" s="6">
        <v>0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2474.2757840999998</v>
      </c>
      <c r="E85" s="6">
        <v>10.345675699999999</v>
      </c>
      <c r="F85" s="6">
        <v>99.583611593661701</v>
      </c>
      <c r="G85" s="6">
        <v>0.41638840633827501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6800.0718820000002</v>
      </c>
      <c r="E86" s="6">
        <v>42.156099699999999</v>
      </c>
      <c r="F86" s="6">
        <v>99.383883439535396</v>
      </c>
      <c r="G86" s="6">
        <v>0.61611656046465202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95016.790160300006</v>
      </c>
      <c r="E87" s="6">
        <v>2720.2440849</v>
      </c>
      <c r="F87" s="6">
        <v>97.2167724282737</v>
      </c>
      <c r="G87" s="6">
        <v>2.7832275717263202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159545.0216023</v>
      </c>
      <c r="E88" s="6">
        <v>0</v>
      </c>
      <c r="F88" s="6">
        <v>100</v>
      </c>
      <c r="G88" s="6">
        <v>0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2009.1128266000001</v>
      </c>
      <c r="E89" s="6">
        <v>0</v>
      </c>
      <c r="F89" s="6">
        <v>100</v>
      </c>
      <c r="G89" s="6">
        <v>0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4780.8639964000004</v>
      </c>
      <c r="E90" s="6">
        <v>0</v>
      </c>
      <c r="F90" s="6">
        <v>100</v>
      </c>
      <c r="G90" s="6">
        <v>0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1039.5928488</v>
      </c>
      <c r="E91" s="6">
        <v>9.2604986999999994</v>
      </c>
      <c r="F91" s="6">
        <v>99.117083553952199</v>
      </c>
      <c r="G91" s="6">
        <v>0.88291644604776398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2052.4815244000001</v>
      </c>
      <c r="E92" s="6">
        <v>6.1158954999999997</v>
      </c>
      <c r="F92" s="6">
        <v>99.702909590730101</v>
      </c>
      <c r="G92" s="6">
        <v>0.29709040926987501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687.14147409999998</v>
      </c>
      <c r="E93" s="6">
        <v>7.4438488999999999</v>
      </c>
      <c r="F93" s="6">
        <v>98.9283031683064</v>
      </c>
      <c r="G93" s="6">
        <v>1.0716968316936299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2180.5820021999998</v>
      </c>
      <c r="E94" s="6">
        <v>7.6014004999999996</v>
      </c>
      <c r="F94" s="6">
        <v>99.652615932895699</v>
      </c>
      <c r="G94" s="6">
        <v>0.347384067104276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308.05944390000002</v>
      </c>
      <c r="E95" s="6">
        <v>3.0351593000000001</v>
      </c>
      <c r="F95" s="6">
        <v>99.024361313639105</v>
      </c>
      <c r="G95" s="6">
        <v>0.97563868636085704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3516.9480235999999</v>
      </c>
      <c r="E96" s="6">
        <v>9.9367812000000004</v>
      </c>
      <c r="F96" s="6">
        <v>99.718256145296394</v>
      </c>
      <c r="G96" s="6">
        <v>0.28174385470362701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1097.961779</v>
      </c>
      <c r="E97" s="6">
        <v>4.1795874</v>
      </c>
      <c r="F97" s="6">
        <v>99.620775743709501</v>
      </c>
      <c r="G97" s="6">
        <v>0.37922425629046802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5859.6569387</v>
      </c>
      <c r="E98" s="6">
        <v>32.364837799999997</v>
      </c>
      <c r="F98" s="6">
        <v>99.450700641856301</v>
      </c>
      <c r="G98" s="6">
        <v>0.54929935814367403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272.66368369999998</v>
      </c>
      <c r="E99" s="6">
        <v>2.5769150999999999</v>
      </c>
      <c r="F99" s="6">
        <v>99.063759085238502</v>
      </c>
      <c r="G99" s="6">
        <v>0.936240914761445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298.33853859999999</v>
      </c>
      <c r="E100" s="6">
        <v>1.2853281999999999</v>
      </c>
      <c r="F100" s="6">
        <v>99.571019420539699</v>
      </c>
      <c r="G100" s="6">
        <v>0.42898057946030099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14322.0481683</v>
      </c>
      <c r="E101" s="6">
        <v>0</v>
      </c>
      <c r="F101" s="6">
        <v>100</v>
      </c>
      <c r="G101" s="6">
        <v>0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28320.147061899999</v>
      </c>
      <c r="E102" s="6">
        <v>39.348163800000002</v>
      </c>
      <c r="F102" s="6">
        <v>99.861252242020399</v>
      </c>
      <c r="G102" s="6">
        <v>0.13874775797963401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602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467</v>
      </c>
      <c r="F112" s="5" t="s">
        <v>431</v>
      </c>
      <c r="G112" s="5" t="s">
        <v>468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24243.938857500001</v>
      </c>
      <c r="E113" s="6">
        <v>136.77148070000001</v>
      </c>
      <c r="F113" s="6">
        <v>99.439017654519702</v>
      </c>
      <c r="G113" s="6">
        <v>0.56098234548033099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205261.34105340001</v>
      </c>
      <c r="E114" s="6">
        <v>446.74044889999999</v>
      </c>
      <c r="F114" s="6">
        <v>99.782827954236197</v>
      </c>
      <c r="G114" s="6">
        <v>0.21717204576379501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4689.8974687</v>
      </c>
      <c r="E115" s="6">
        <v>146.90564839999999</v>
      </c>
      <c r="F115" s="6">
        <v>96.962753189588597</v>
      </c>
      <c r="G115" s="6">
        <v>3.0372468104114199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72994.299179299996</v>
      </c>
      <c r="E116" s="6">
        <v>191.0530378</v>
      </c>
      <c r="F116" s="6">
        <v>99.738946343753</v>
      </c>
      <c r="G116" s="6">
        <v>0.26105365624702098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12657.2246514</v>
      </c>
      <c r="E117" s="6">
        <v>344.14456130000002</v>
      </c>
      <c r="F117" s="6">
        <v>97.353012935254299</v>
      </c>
      <c r="G117" s="6">
        <v>2.6469870647457099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25817.040123399998</v>
      </c>
      <c r="E118" s="6">
        <v>245.94498279999999</v>
      </c>
      <c r="F118" s="6">
        <v>99.056343769534294</v>
      </c>
      <c r="G118" s="6">
        <v>0.94365623046568603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53352.963614200002</v>
      </c>
      <c r="E119" s="6">
        <v>619.60134919999996</v>
      </c>
      <c r="F119" s="6">
        <v>98.852006848997902</v>
      </c>
      <c r="G119" s="6">
        <v>1.14799315100212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81271.358915399993</v>
      </c>
      <c r="E120" s="6">
        <v>427.17108100000002</v>
      </c>
      <c r="F120" s="6">
        <v>99.477137371971295</v>
      </c>
      <c r="G120" s="6">
        <v>0.52286262802870898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56934.865182299996</v>
      </c>
      <c r="E121" s="6">
        <v>719.90362519999996</v>
      </c>
      <c r="F121" s="6">
        <v>98.7513545885447</v>
      </c>
      <c r="G121" s="6">
        <v>1.2486454114552801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69835.581823700006</v>
      </c>
      <c r="E122" s="6">
        <v>1198.5705141999999</v>
      </c>
      <c r="F122" s="6">
        <v>98.312684145932295</v>
      </c>
      <c r="G122" s="6">
        <v>1.68731585406772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32645.787696799998</v>
      </c>
      <c r="E123" s="6">
        <v>114.50117729999999</v>
      </c>
      <c r="F123" s="6">
        <v>99.650487888736194</v>
      </c>
      <c r="G123" s="6">
        <v>0.34951211126384102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37495.673457299999</v>
      </c>
      <c r="E124" s="6">
        <v>175.89396840000001</v>
      </c>
      <c r="F124" s="6">
        <v>99.533085612254098</v>
      </c>
      <c r="G124" s="6">
        <v>0.46691438774592398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97682.5116442</v>
      </c>
      <c r="E125" s="6">
        <v>547.6257349</v>
      </c>
      <c r="F125" s="6">
        <v>99.442507412173796</v>
      </c>
      <c r="G125" s="6">
        <v>0.55749258782622402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134927.53211979999</v>
      </c>
      <c r="E126" s="6">
        <v>534.83612259999995</v>
      </c>
      <c r="F126" s="6">
        <v>99.605177342209899</v>
      </c>
      <c r="G126" s="6">
        <v>0.39482265779005898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114532.26804369999</v>
      </c>
      <c r="E127" s="6">
        <v>915.71991279999997</v>
      </c>
      <c r="F127" s="6">
        <v>99.206811717545904</v>
      </c>
      <c r="G127" s="6">
        <v>0.79318828245411899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248332.085207</v>
      </c>
      <c r="E128" s="6">
        <v>1303.7731626</v>
      </c>
      <c r="F128" s="6">
        <v>99.477730013983106</v>
      </c>
      <c r="G128" s="6">
        <v>0.52226998601686903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21483.2433819</v>
      </c>
      <c r="E129" s="6">
        <v>338.39537139999999</v>
      </c>
      <c r="F129" s="6">
        <v>98.449266917000799</v>
      </c>
      <c r="G129" s="6">
        <v>1.5507330829992101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124590.62268489999</v>
      </c>
      <c r="E130" s="6">
        <v>364.63918999999999</v>
      </c>
      <c r="F130" s="6">
        <v>99.708184205667905</v>
      </c>
      <c r="G130" s="6">
        <v>0.29181579433210397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54594.339576300001</v>
      </c>
      <c r="E131" s="6">
        <v>496.78653869999999</v>
      </c>
      <c r="F131" s="6">
        <v>99.098245808838698</v>
      </c>
      <c r="G131" s="6">
        <v>0.90175419116135502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241293.47257049999</v>
      </c>
      <c r="E132" s="6">
        <v>888.80395269999997</v>
      </c>
      <c r="F132" s="6">
        <v>99.633002065444401</v>
      </c>
      <c r="G132" s="6">
        <v>0.366997934555651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73103.633040000001</v>
      </c>
      <c r="E133" s="6">
        <v>439.96710400000001</v>
      </c>
      <c r="F133" s="6">
        <v>99.401760176088004</v>
      </c>
      <c r="G133" s="6">
        <v>0.59823982391198505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372087.195557</v>
      </c>
      <c r="E134" s="6">
        <v>720.98392409999997</v>
      </c>
      <c r="F134" s="6">
        <v>99.806607267817</v>
      </c>
      <c r="G134" s="6">
        <v>0.193392732182946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8178.1142860999998</v>
      </c>
      <c r="E135" s="6">
        <v>51.5173785</v>
      </c>
      <c r="F135" s="6">
        <v>99.374001406143094</v>
      </c>
      <c r="G135" s="6">
        <v>0.62599859385692203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48207.921093800003</v>
      </c>
      <c r="E136" s="6">
        <v>0</v>
      </c>
      <c r="F136" s="6">
        <v>100</v>
      </c>
      <c r="G136" s="6">
        <v>0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4867.4876174000001</v>
      </c>
      <c r="E137" s="6">
        <v>56.255831100000002</v>
      </c>
      <c r="F137" s="6">
        <v>98.857458117214904</v>
      </c>
      <c r="G137" s="6">
        <v>1.1425418827850999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72328.878687400007</v>
      </c>
      <c r="E138" s="6">
        <v>93.497342799999998</v>
      </c>
      <c r="F138" s="6">
        <v>99.870899923580197</v>
      </c>
      <c r="G138" s="6">
        <v>0.12910007641976801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12200.243402100001</v>
      </c>
      <c r="E139" s="6">
        <v>379.1582732</v>
      </c>
      <c r="F139" s="6">
        <v>96.985879909181307</v>
      </c>
      <c r="G139" s="6">
        <v>3.01412009081869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20394.277999499998</v>
      </c>
      <c r="E140" s="6">
        <v>162.9149625</v>
      </c>
      <c r="F140" s="6">
        <v>99.207503851322798</v>
      </c>
      <c r="G140" s="6">
        <v>0.79249614867724705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7982.3061398</v>
      </c>
      <c r="E141" s="6">
        <v>205.253389</v>
      </c>
      <c r="F141" s="6">
        <v>97.493106605478502</v>
      </c>
      <c r="G141" s="6">
        <v>2.50689339452147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19846.146219800001</v>
      </c>
      <c r="E142" s="6">
        <v>183.94525540000001</v>
      </c>
      <c r="F142" s="6">
        <v>99.081655440127406</v>
      </c>
      <c r="G142" s="6">
        <v>0.91834455987257702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16106.297891300001</v>
      </c>
      <c r="E143" s="6">
        <v>22.3553654</v>
      </c>
      <c r="F143" s="6">
        <v>99.861393477532204</v>
      </c>
      <c r="G143" s="6">
        <v>0.13860652246779101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73513.5191299</v>
      </c>
      <c r="E144" s="6">
        <v>296.06454719999999</v>
      </c>
      <c r="F144" s="6">
        <v>99.5988806162419</v>
      </c>
      <c r="G144" s="6">
        <v>0.40111938375809603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2546.1451197000001</v>
      </c>
      <c r="E145" s="6">
        <v>85.480221599999993</v>
      </c>
      <c r="F145" s="6">
        <v>96.751808843816093</v>
      </c>
      <c r="G145" s="6">
        <v>3.2481911561838599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4942.3861598000003</v>
      </c>
      <c r="E146" s="6">
        <v>29.1837129</v>
      </c>
      <c r="F146" s="6">
        <v>99.412987976690104</v>
      </c>
      <c r="G146" s="6">
        <v>0.58701202330986602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47524.704531199997</v>
      </c>
      <c r="E147" s="6">
        <v>610.94662740000001</v>
      </c>
      <c r="F147" s="6">
        <v>98.730781421472798</v>
      </c>
      <c r="G147" s="6">
        <v>1.2692185785272101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88104.591508400001</v>
      </c>
      <c r="E148" s="6">
        <v>447.11177780000003</v>
      </c>
      <c r="F148" s="6">
        <v>99.495083932654595</v>
      </c>
      <c r="G148" s="6">
        <v>0.504916067345345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95330.074674500007</v>
      </c>
      <c r="E149" s="6">
        <v>528.30952979999995</v>
      </c>
      <c r="F149" s="6">
        <v>99.448864557664507</v>
      </c>
      <c r="G149" s="6">
        <v>0.55113544233546696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112342.0957433</v>
      </c>
      <c r="E150" s="6">
        <v>501.60580010000001</v>
      </c>
      <c r="F150" s="6">
        <v>99.555486222767101</v>
      </c>
      <c r="G150" s="6">
        <v>0.44451377723291102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579.28700040000001</v>
      </c>
      <c r="E151" s="6">
        <v>7.2185296000000001</v>
      </c>
      <c r="F151" s="6">
        <v>98.769230769230802</v>
      </c>
      <c r="G151" s="6">
        <v>1.2307692307692299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548.60824960000002</v>
      </c>
      <c r="E152" s="6">
        <v>0</v>
      </c>
      <c r="F152" s="6">
        <v>100</v>
      </c>
      <c r="G152" s="6">
        <v>0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603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467</v>
      </c>
      <c r="F162" s="5" t="s">
        <v>431</v>
      </c>
      <c r="G162" s="5" t="s">
        <v>468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24165.274475900002</v>
      </c>
      <c r="E163" s="6">
        <v>136.77148070000001</v>
      </c>
      <c r="F163" s="6">
        <v>99.437201785626399</v>
      </c>
      <c r="G163" s="6">
        <v>0.56279821437361499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205181.72148169999</v>
      </c>
      <c r="E164" s="6">
        <v>446.74044889999999</v>
      </c>
      <c r="F164" s="6">
        <v>99.782743864975899</v>
      </c>
      <c r="G164" s="6">
        <v>0.21725613502413699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4589.6864112000003</v>
      </c>
      <c r="E165" s="6">
        <v>143.50866339999999</v>
      </c>
      <c r="F165" s="6">
        <v>96.9680382672137</v>
      </c>
      <c r="G165" s="6">
        <v>3.03196173278634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72727.6358568</v>
      </c>
      <c r="E166" s="6">
        <v>191.0530378</v>
      </c>
      <c r="F166" s="6">
        <v>99.737991671687695</v>
      </c>
      <c r="G166" s="6">
        <v>0.26200832831231602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12551.302238300001</v>
      </c>
      <c r="E167" s="6">
        <v>344.14456130000002</v>
      </c>
      <c r="F167" s="6">
        <v>97.331270745030096</v>
      </c>
      <c r="G167" s="6">
        <v>2.6687292549698598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25589.233598300001</v>
      </c>
      <c r="E168" s="6">
        <v>243.91533849999999</v>
      </c>
      <c r="F168" s="6">
        <v>99.055804853304096</v>
      </c>
      <c r="G168" s="6">
        <v>0.94419514669594196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53340.280686999999</v>
      </c>
      <c r="E169" s="6">
        <v>619.60134919999996</v>
      </c>
      <c r="F169" s="6">
        <v>98.851737020506604</v>
      </c>
      <c r="G169" s="6">
        <v>1.1482629794934101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81266.602817699997</v>
      </c>
      <c r="E170" s="6">
        <v>427.17108100000002</v>
      </c>
      <c r="F170" s="6">
        <v>99.477106931637607</v>
      </c>
      <c r="G170" s="6">
        <v>0.52289306836245697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55396.976298399997</v>
      </c>
      <c r="E171" s="6">
        <v>706.155665</v>
      </c>
      <c r="F171" s="6">
        <v>98.741325768656395</v>
      </c>
      <c r="G171" s="6">
        <v>1.2586742313435799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68468.6481948</v>
      </c>
      <c r="E172" s="6">
        <v>1188.3306384</v>
      </c>
      <c r="F172" s="6">
        <v>98.294025008972099</v>
      </c>
      <c r="G172" s="6">
        <v>1.7059749910279101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32645.787696799998</v>
      </c>
      <c r="E173" s="6">
        <v>114.50117729999999</v>
      </c>
      <c r="F173" s="6">
        <v>99.650487888736194</v>
      </c>
      <c r="G173" s="6">
        <v>0.34951211126384102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37495.673457299999</v>
      </c>
      <c r="E174" s="6">
        <v>175.89396840000001</v>
      </c>
      <c r="F174" s="6">
        <v>99.533085612254098</v>
      </c>
      <c r="G174" s="6">
        <v>0.46691438774592398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97682.5116442</v>
      </c>
      <c r="E175" s="6">
        <v>547.6257349</v>
      </c>
      <c r="F175" s="6">
        <v>99.442507412173796</v>
      </c>
      <c r="G175" s="6">
        <v>0.55749258782622402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134927.53211979999</v>
      </c>
      <c r="E176" s="6">
        <v>534.83612259999995</v>
      </c>
      <c r="F176" s="6">
        <v>99.605177342209899</v>
      </c>
      <c r="G176" s="6">
        <v>0.39482265779005898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114532.26804369999</v>
      </c>
      <c r="E177" s="6">
        <v>915.71991279999997</v>
      </c>
      <c r="F177" s="6">
        <v>99.206811717545904</v>
      </c>
      <c r="G177" s="6">
        <v>0.79318828245411899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248332.085207</v>
      </c>
      <c r="E178" s="6">
        <v>1303.7731626</v>
      </c>
      <c r="F178" s="6">
        <v>99.477730013983106</v>
      </c>
      <c r="G178" s="6">
        <v>0.52226998601686903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21483.2433819</v>
      </c>
      <c r="E179" s="6">
        <v>338.39537139999999</v>
      </c>
      <c r="F179" s="6">
        <v>98.449266917000799</v>
      </c>
      <c r="G179" s="6">
        <v>1.5507330829992101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124590.62268489999</v>
      </c>
      <c r="E180" s="6">
        <v>364.63918999999999</v>
      </c>
      <c r="F180" s="6">
        <v>99.708184205667905</v>
      </c>
      <c r="G180" s="6">
        <v>0.29181579433210397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54594.339576300001</v>
      </c>
      <c r="E181" s="6">
        <v>496.78653869999999</v>
      </c>
      <c r="F181" s="6">
        <v>99.098245808838698</v>
      </c>
      <c r="G181" s="6">
        <v>0.90175419116135502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241293.47257049999</v>
      </c>
      <c r="E182" s="6">
        <v>888.80395269999997</v>
      </c>
      <c r="F182" s="6">
        <v>99.633002065444401</v>
      </c>
      <c r="G182" s="6">
        <v>0.366997934555651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72774.445876900005</v>
      </c>
      <c r="E183" s="6">
        <v>437.48176100000001</v>
      </c>
      <c r="F183" s="6">
        <v>99.402444690209805</v>
      </c>
      <c r="G183" s="6">
        <v>0.59755530979015803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371176.81825180002</v>
      </c>
      <c r="E184" s="6">
        <v>715.27351569999996</v>
      </c>
      <c r="F184" s="6">
        <v>99.807666381852698</v>
      </c>
      <c r="G184" s="6">
        <v>0.19233361814727001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8178.1142860999998</v>
      </c>
      <c r="E185" s="6">
        <v>51.5173785</v>
      </c>
      <c r="F185" s="6">
        <v>99.374001406143094</v>
      </c>
      <c r="G185" s="6">
        <v>0.62599859385692203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48207.921093800003</v>
      </c>
      <c r="E186" s="6">
        <v>0</v>
      </c>
      <c r="F186" s="6">
        <v>100</v>
      </c>
      <c r="G186" s="6">
        <v>0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4867.4876174000001</v>
      </c>
      <c r="E187" s="6">
        <v>56.255831100000002</v>
      </c>
      <c r="F187" s="6">
        <v>98.857458117214904</v>
      </c>
      <c r="G187" s="6">
        <v>1.1425418827850999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72328.878687400007</v>
      </c>
      <c r="E188" s="6">
        <v>93.497342799999998</v>
      </c>
      <c r="F188" s="6">
        <v>99.870899923580197</v>
      </c>
      <c r="G188" s="6">
        <v>0.12910007641976801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12200.243402100001</v>
      </c>
      <c r="E189" s="6">
        <v>379.1582732</v>
      </c>
      <c r="F189" s="6">
        <v>96.985879909181307</v>
      </c>
      <c r="G189" s="6">
        <v>3.01412009081869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20394.277999499998</v>
      </c>
      <c r="E190" s="6">
        <v>162.9149625</v>
      </c>
      <c r="F190" s="6">
        <v>99.207503851322798</v>
      </c>
      <c r="G190" s="6">
        <v>0.79249614867724705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7982.3061398</v>
      </c>
      <c r="E191" s="6">
        <v>205.253389</v>
      </c>
      <c r="F191" s="6">
        <v>97.493106605478502</v>
      </c>
      <c r="G191" s="6">
        <v>2.50689339452147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19846.146219800001</v>
      </c>
      <c r="E192" s="6">
        <v>183.94525540000001</v>
      </c>
      <c r="F192" s="6">
        <v>99.081655440127406</v>
      </c>
      <c r="G192" s="6">
        <v>0.91834455987257702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16106.297891300001</v>
      </c>
      <c r="E193" s="6">
        <v>22.3553654</v>
      </c>
      <c r="F193" s="6">
        <v>99.861393477532204</v>
      </c>
      <c r="G193" s="6">
        <v>0.13860652246779101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73513.5191299</v>
      </c>
      <c r="E194" s="6">
        <v>296.06454719999999</v>
      </c>
      <c r="F194" s="6">
        <v>99.5988806162419</v>
      </c>
      <c r="G194" s="6">
        <v>0.40111938375809603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2546.1451197000001</v>
      </c>
      <c r="E195" s="6">
        <v>85.480221599999993</v>
      </c>
      <c r="F195" s="6">
        <v>96.751808843816093</v>
      </c>
      <c r="G195" s="6">
        <v>3.2481911561838599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4942.3861598000003</v>
      </c>
      <c r="E196" s="6">
        <v>29.1837129</v>
      </c>
      <c r="F196" s="6">
        <v>99.412987976690104</v>
      </c>
      <c r="G196" s="6">
        <v>0.58701202330986602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47524.704531199997</v>
      </c>
      <c r="E197" s="6">
        <v>610.94662740000001</v>
      </c>
      <c r="F197" s="6">
        <v>98.730781421472798</v>
      </c>
      <c r="G197" s="6">
        <v>1.2692185785272101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88104.591508400001</v>
      </c>
      <c r="E198" s="6">
        <v>447.11177780000003</v>
      </c>
      <c r="F198" s="6">
        <v>99.495083932654595</v>
      </c>
      <c r="G198" s="6">
        <v>0.504916067345345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93567.222342099994</v>
      </c>
      <c r="E199" s="6">
        <v>473.802955</v>
      </c>
      <c r="F199" s="6">
        <v>99.496174192589706</v>
      </c>
      <c r="G199" s="6">
        <v>0.50382580741025895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111128.0775882</v>
      </c>
      <c r="E200" s="6">
        <v>501.60580010000001</v>
      </c>
      <c r="F200" s="6">
        <v>99.550651954861195</v>
      </c>
      <c r="G200" s="6">
        <v>0.44934804513883803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604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467</v>
      </c>
      <c r="F210" s="5" t="s">
        <v>431</v>
      </c>
      <c r="G210" s="5" t="s">
        <v>468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12229.9536723</v>
      </c>
      <c r="E211" s="6">
        <v>41.004351300000003</v>
      </c>
      <c r="F211" s="6">
        <v>99.665842298367096</v>
      </c>
      <c r="G211" s="6">
        <v>0.33415770163290298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32907.268016900001</v>
      </c>
      <c r="E212" s="6">
        <v>81.350589900000003</v>
      </c>
      <c r="F212" s="6">
        <v>99.753398010175403</v>
      </c>
      <c r="G212" s="6">
        <v>0.24660198982454801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5587.2276352999997</v>
      </c>
      <c r="E213" s="6">
        <v>59.136285000000001</v>
      </c>
      <c r="F213" s="6">
        <v>98.952666072631402</v>
      </c>
      <c r="G213" s="6">
        <v>1.04733392736857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19814.6737412</v>
      </c>
      <c r="E214" s="6">
        <v>52.944006799999997</v>
      </c>
      <c r="F214" s="6">
        <v>99.733516078920303</v>
      </c>
      <c r="G214" s="6">
        <v>0.26648392107971602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3180.3989943000001</v>
      </c>
      <c r="E215" s="6">
        <v>21.535793600000002</v>
      </c>
      <c r="F215" s="6">
        <v>99.327413110305002</v>
      </c>
      <c r="G215" s="6">
        <v>0.67258688969503699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19612.700817100002</v>
      </c>
      <c r="E216" s="6">
        <v>143.0102282</v>
      </c>
      <c r="F216" s="6">
        <v>99.276106904620804</v>
      </c>
      <c r="G216" s="6">
        <v>0.72389309537923696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934.49908760000005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59670.2049071</v>
      </c>
      <c r="E218" s="6">
        <v>78.921419799999995</v>
      </c>
      <c r="F218" s="6">
        <v>99.867912010347695</v>
      </c>
      <c r="G218" s="6">
        <v>0.132087989652274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738.28014759999996</v>
      </c>
      <c r="E219" s="6">
        <v>15.095050799999999</v>
      </c>
      <c r="F219" s="6">
        <v>97.996343544085505</v>
      </c>
      <c r="G219" s="6">
        <v>2.0036564559144598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17841.536373200001</v>
      </c>
      <c r="E220" s="6">
        <v>0</v>
      </c>
      <c r="F220" s="6">
        <v>100</v>
      </c>
      <c r="G220" s="6">
        <v>0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4205.9900549000004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32855.724056999999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2842.5322722000001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38691.401075000002</v>
      </c>
      <c r="E224" s="6">
        <v>42.838792499999997</v>
      </c>
      <c r="F224" s="6">
        <v>99.889403296291505</v>
      </c>
      <c r="G224" s="6">
        <v>0.110596703708503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533.51807010000005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18732.410477000001</v>
      </c>
      <c r="E226" s="6">
        <v>21.232468000000001</v>
      </c>
      <c r="F226" s="6">
        <v>99.886782167804597</v>
      </c>
      <c r="G226" s="6">
        <v>0.113217832195429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1253.2167566999999</v>
      </c>
      <c r="E227" s="6">
        <v>9.8118210999999995</v>
      </c>
      <c r="F227" s="6">
        <v>99.223151298991894</v>
      </c>
      <c r="G227" s="6">
        <v>0.77684870100807002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10402.933311999999</v>
      </c>
      <c r="E228" s="6">
        <v>0</v>
      </c>
      <c r="F228" s="6">
        <v>100</v>
      </c>
      <c r="G228" s="6">
        <v>0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657.33441159999995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21591.945818100001</v>
      </c>
      <c r="E230" s="6">
        <v>0</v>
      </c>
      <c r="F230" s="6">
        <v>100</v>
      </c>
      <c r="G230" s="6">
        <v>0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2936.7443274000002</v>
      </c>
      <c r="E231" s="6">
        <v>0</v>
      </c>
      <c r="F231" s="6">
        <v>100</v>
      </c>
      <c r="G231" s="6">
        <v>0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28293.2323693</v>
      </c>
      <c r="E232" s="6">
        <v>52.075237700000002</v>
      </c>
      <c r="F232" s="6">
        <v>99.816282686284396</v>
      </c>
      <c r="G232" s="6">
        <v>0.183717313715586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919.76166409999996</v>
      </c>
      <c r="E233" s="6">
        <v>0</v>
      </c>
      <c r="F233" s="6">
        <v>100</v>
      </c>
      <c r="G233" s="6">
        <v>0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16391.821799400001</v>
      </c>
      <c r="E234" s="6">
        <v>37.108354599999998</v>
      </c>
      <c r="F234" s="6">
        <v>99.774127990975899</v>
      </c>
      <c r="G234" s="6">
        <v>0.22587200902406401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6768.0901734999998</v>
      </c>
      <c r="E235" s="6">
        <v>206.4619883</v>
      </c>
      <c r="F235" s="6">
        <v>97.039781429540298</v>
      </c>
      <c r="G235" s="6">
        <v>2.96021857045967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30043.557049200001</v>
      </c>
      <c r="E236" s="6">
        <v>181.23015040000001</v>
      </c>
      <c r="F236" s="6">
        <v>99.400392303167607</v>
      </c>
      <c r="G236" s="6">
        <v>0.59960769683234805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11933.411761400001</v>
      </c>
      <c r="E237" s="6">
        <v>134.99296150000001</v>
      </c>
      <c r="F237" s="6">
        <v>98.881434915388198</v>
      </c>
      <c r="G237" s="6">
        <v>1.1185650846117901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51590.057132800001</v>
      </c>
      <c r="E238" s="6">
        <v>255.24228070000001</v>
      </c>
      <c r="F238" s="6">
        <v>99.507684816969999</v>
      </c>
      <c r="G238" s="6">
        <v>0.49231518302995397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27100.827968199999</v>
      </c>
      <c r="E239" s="6">
        <v>276.69764170000002</v>
      </c>
      <c r="F239" s="6">
        <v>98.989325603626</v>
      </c>
      <c r="G239" s="6">
        <v>1.0106743963740199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72117.239841600007</v>
      </c>
      <c r="E240" s="6">
        <v>275.97341189999997</v>
      </c>
      <c r="F240" s="6">
        <v>99.618785519391693</v>
      </c>
      <c r="G240" s="6">
        <v>0.38121448060831498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10402.7021329</v>
      </c>
      <c r="E241" s="6">
        <v>224.99454270000001</v>
      </c>
      <c r="F241" s="6">
        <v>97.882941623498098</v>
      </c>
      <c r="G241" s="6">
        <v>2.11705837650186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30089.200913000001</v>
      </c>
      <c r="E242" s="6">
        <v>91.889324299999998</v>
      </c>
      <c r="F242" s="6">
        <v>99.695540076327504</v>
      </c>
      <c r="G242" s="6">
        <v>0.30445992367246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8540.9299688999999</v>
      </c>
      <c r="E243" s="6">
        <v>0</v>
      </c>
      <c r="F243" s="6">
        <v>100</v>
      </c>
      <c r="G243" s="6">
        <v>0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38469.471090500003</v>
      </c>
      <c r="E244" s="6">
        <v>55.943030899999997</v>
      </c>
      <c r="F244" s="6">
        <v>99.854789280853097</v>
      </c>
      <c r="G244" s="6">
        <v>0.14521071914688399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18308.6929666</v>
      </c>
      <c r="E245" s="6">
        <v>133.4188082</v>
      </c>
      <c r="F245" s="6">
        <v>99.276553521477396</v>
      </c>
      <c r="G245" s="6">
        <v>0.72344647852264099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15174.010921499999</v>
      </c>
      <c r="E246" s="6">
        <v>21.740888600000002</v>
      </c>
      <c r="F246" s="6">
        <v>99.856927851470004</v>
      </c>
      <c r="G246" s="6">
        <v>0.14307214853002301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4030.9931901999998</v>
      </c>
      <c r="E247" s="6">
        <v>108.34707</v>
      </c>
      <c r="F247" s="6">
        <v>97.382503897015596</v>
      </c>
      <c r="G247" s="6">
        <v>2.6174961029844201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11531.389545399999</v>
      </c>
      <c r="E248" s="6">
        <v>27.2301635</v>
      </c>
      <c r="F248" s="6">
        <v>99.764416823238506</v>
      </c>
      <c r="G248" s="6">
        <v>0.235583176761435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10136.5858666</v>
      </c>
      <c r="E249" s="6">
        <v>243.1485812</v>
      </c>
      <c r="F249" s="6">
        <v>97.657468190320301</v>
      </c>
      <c r="G249" s="6">
        <v>2.3425318096797301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16497.6175291</v>
      </c>
      <c r="E250" s="6">
        <v>30.4125932</v>
      </c>
      <c r="F250" s="6">
        <v>99.815993842127796</v>
      </c>
      <c r="G250" s="6">
        <v>0.184006157872175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2011.6877102999999</v>
      </c>
      <c r="E251" s="6">
        <v>33.500801699999997</v>
      </c>
      <c r="F251" s="6">
        <v>98.361969984505805</v>
      </c>
      <c r="G251" s="6">
        <v>1.63803001549424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7299.5657884000002</v>
      </c>
      <c r="E252" s="6">
        <v>40.942619999999998</v>
      </c>
      <c r="F252" s="6">
        <v>99.442237271288306</v>
      </c>
      <c r="G252" s="6">
        <v>0.557762728711651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5180.0770224999997</v>
      </c>
      <c r="E253" s="6">
        <v>75.371094499999998</v>
      </c>
      <c r="F253" s="6">
        <v>98.565848376350701</v>
      </c>
      <c r="G253" s="6">
        <v>1.43415162364926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13166.0798889</v>
      </c>
      <c r="E254" s="6">
        <v>81.606982400000007</v>
      </c>
      <c r="F254" s="6">
        <v>99.383990705752595</v>
      </c>
      <c r="G254" s="6">
        <v>0.61600929424739503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5590.1896533999998</v>
      </c>
      <c r="E255" s="6">
        <v>150.8642931</v>
      </c>
      <c r="F255" s="6">
        <v>97.372184715456797</v>
      </c>
      <c r="G255" s="6">
        <v>2.6278152845432401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11870.2622185</v>
      </c>
      <c r="E256" s="6">
        <v>107.4573828</v>
      </c>
      <c r="F256" s="6">
        <v>99.102856082986506</v>
      </c>
      <c r="G256" s="6">
        <v>0.89714391701352902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5970.6184295000003</v>
      </c>
      <c r="E257" s="6">
        <v>171.75258729999999</v>
      </c>
      <c r="F257" s="6">
        <v>97.203806366788299</v>
      </c>
      <c r="G257" s="6">
        <v>2.7961936332116601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12546.5804314</v>
      </c>
      <c r="E258" s="6">
        <v>143.0026354</v>
      </c>
      <c r="F258" s="6">
        <v>98.873070654510798</v>
      </c>
      <c r="G258" s="6">
        <v>1.12692934548922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10979.4441947</v>
      </c>
      <c r="E259" s="6">
        <v>221.89454129999999</v>
      </c>
      <c r="F259" s="6">
        <v>98.019035523076795</v>
      </c>
      <c r="G259" s="6">
        <v>1.98096447692322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23444.436191100001</v>
      </c>
      <c r="E260" s="6">
        <v>44.442764799999999</v>
      </c>
      <c r="F260" s="6">
        <v>99.810792312040803</v>
      </c>
      <c r="G260" s="6">
        <v>0.18920768795922799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6165.7283301999996</v>
      </c>
      <c r="E261" s="6">
        <v>0</v>
      </c>
      <c r="F261" s="6">
        <v>100</v>
      </c>
      <c r="G261" s="6">
        <v>0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30726.221202699999</v>
      </c>
      <c r="E262" s="6">
        <v>177.30316859999999</v>
      </c>
      <c r="F262" s="6">
        <v>99.426268776111996</v>
      </c>
      <c r="G262" s="6">
        <v>0.57373122388804598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2812.3857499999999</v>
      </c>
      <c r="E263" s="6">
        <v>0</v>
      </c>
      <c r="F263" s="6">
        <v>100</v>
      </c>
      <c r="G263" s="6">
        <v>0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17899.001013199999</v>
      </c>
      <c r="E264" s="6">
        <v>99.181413399999997</v>
      </c>
      <c r="F264" s="6">
        <v>99.448936503424804</v>
      </c>
      <c r="G264" s="6">
        <v>0.55106349657517095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23895.511452999999</v>
      </c>
      <c r="E265" s="6">
        <v>0</v>
      </c>
      <c r="F265" s="6">
        <v>100</v>
      </c>
      <c r="G265" s="6">
        <v>0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31410.0827728</v>
      </c>
      <c r="E266" s="6">
        <v>175.89396840000001</v>
      </c>
      <c r="F266" s="6">
        <v>99.443126391685794</v>
      </c>
      <c r="G266" s="6">
        <v>0.55687360831418597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5987.3825937000001</v>
      </c>
      <c r="E267" s="6">
        <v>0</v>
      </c>
      <c r="F267" s="6">
        <v>100</v>
      </c>
      <c r="G267" s="6">
        <v>0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19241.372023200001</v>
      </c>
      <c r="E268" s="6">
        <v>0</v>
      </c>
      <c r="F268" s="6">
        <v>100</v>
      </c>
      <c r="G268" s="6">
        <v>0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4456.3696221999999</v>
      </c>
      <c r="E269" s="6">
        <v>27.425633399999999</v>
      </c>
      <c r="F269" s="6">
        <v>99.388338854996803</v>
      </c>
      <c r="G269" s="6">
        <v>0.61166114500315305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26443.092969199999</v>
      </c>
      <c r="E270" s="6">
        <v>70.992879099999996</v>
      </c>
      <c r="F270" s="6">
        <v>99.732244666076099</v>
      </c>
      <c r="G270" s="6">
        <v>0.26775533392395601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10653.3222836</v>
      </c>
      <c r="E271" s="6">
        <v>28.464589700000001</v>
      </c>
      <c r="F271" s="6">
        <v>99.733522208993406</v>
      </c>
      <c r="G271" s="6">
        <v>0.26647779100657398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19995.386912800001</v>
      </c>
      <c r="E272" s="6">
        <v>213.43896119999999</v>
      </c>
      <c r="F272" s="6">
        <v>98.943832944423505</v>
      </c>
      <c r="G272" s="6">
        <v>1.05616705557646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6088.4196327</v>
      </c>
      <c r="E273" s="6">
        <v>83.776865400000005</v>
      </c>
      <c r="F273" s="6">
        <v>98.6426733914614</v>
      </c>
      <c r="G273" s="6">
        <v>1.35732660853862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27536.906796300002</v>
      </c>
      <c r="E274" s="6">
        <v>186.84416229999999</v>
      </c>
      <c r="F274" s="6">
        <v>99.326050206629603</v>
      </c>
      <c r="G274" s="6">
        <v>0.67394979337036798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14300.011609499999</v>
      </c>
      <c r="E275" s="6">
        <v>149.94084100000001</v>
      </c>
      <c r="F275" s="6">
        <v>98.962343706571801</v>
      </c>
      <c r="G275" s="6">
        <v>1.0376562934282301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33392.163802800002</v>
      </c>
      <c r="E276" s="6">
        <v>290.11764790000001</v>
      </c>
      <c r="F276" s="6">
        <v>99.138663904567593</v>
      </c>
      <c r="G276" s="6">
        <v>0.861336095432368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3558.8245313000002</v>
      </c>
      <c r="E277" s="6">
        <v>38.926457599999999</v>
      </c>
      <c r="F277" s="6">
        <v>98.9180335793083</v>
      </c>
      <c r="G277" s="6">
        <v>1.0819664206916599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7855.0619591000004</v>
      </c>
      <c r="E278" s="6">
        <v>38.881418199999999</v>
      </c>
      <c r="F278" s="6">
        <v>99.507452532383098</v>
      </c>
      <c r="G278" s="6">
        <v>0.49254746761686002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14749.3931717</v>
      </c>
      <c r="E279" s="6">
        <v>64.406817000000004</v>
      </c>
      <c r="F279" s="6">
        <v>99.565224202776307</v>
      </c>
      <c r="G279" s="6">
        <v>0.43477579722373499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18087.5920472</v>
      </c>
      <c r="E280" s="6">
        <v>114.91611020000001</v>
      </c>
      <c r="F280" s="6">
        <v>99.368679803869298</v>
      </c>
      <c r="G280" s="6">
        <v>0.63132019613067603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6114.6154919000001</v>
      </c>
      <c r="E281" s="6">
        <v>70.280072799999999</v>
      </c>
      <c r="F281" s="6">
        <v>98.863682142005402</v>
      </c>
      <c r="G281" s="6">
        <v>1.1363178579945701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19975.992774499999</v>
      </c>
      <c r="E282" s="6">
        <v>232.87132550000001</v>
      </c>
      <c r="F282" s="6">
        <v>98.8476773145305</v>
      </c>
      <c r="G282" s="6">
        <v>1.1523226854694899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3570.1685114000002</v>
      </c>
      <c r="E283" s="6">
        <v>68.480884700000004</v>
      </c>
      <c r="F283" s="6">
        <v>98.117958691667297</v>
      </c>
      <c r="G283" s="6">
        <v>1.8820413083326899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3071.9455231000002</v>
      </c>
      <c r="E284" s="6">
        <v>51.639734500000003</v>
      </c>
      <c r="F284" s="6">
        <v>98.346780054286796</v>
      </c>
      <c r="G284" s="6">
        <v>1.65321994571319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8185.1385571000001</v>
      </c>
      <c r="E285" s="6">
        <v>192.6435597</v>
      </c>
      <c r="F285" s="6">
        <v>97.700542255524994</v>
      </c>
      <c r="G285" s="6">
        <v>2.2994577444750099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9705.8766493000003</v>
      </c>
      <c r="E286" s="6">
        <v>244.52102049999999</v>
      </c>
      <c r="F286" s="6">
        <v>97.542600520960704</v>
      </c>
      <c r="G286" s="6">
        <v>2.4573994790392599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12212.6261337</v>
      </c>
      <c r="E287" s="6">
        <v>39.030016799999999</v>
      </c>
      <c r="F287" s="6">
        <v>99.681430687242994</v>
      </c>
      <c r="G287" s="6">
        <v>0.318569312757012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26367.878049899999</v>
      </c>
      <c r="E288" s="6">
        <v>76.541010099999994</v>
      </c>
      <c r="F288" s="6">
        <v>99.710558927665105</v>
      </c>
      <c r="G288" s="6">
        <v>0.28944107233490501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10967.418623199999</v>
      </c>
      <c r="E289" s="6">
        <v>82.007415100000003</v>
      </c>
      <c r="F289" s="6">
        <v>99.2578128962016</v>
      </c>
      <c r="G289" s="6">
        <v>0.74218710379835395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15420.320729200001</v>
      </c>
      <c r="E290" s="6">
        <v>0</v>
      </c>
      <c r="F290" s="6">
        <v>100</v>
      </c>
      <c r="G290" s="6">
        <v>0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18729.157895799999</v>
      </c>
      <c r="E291" s="6">
        <v>43.668652299999998</v>
      </c>
      <c r="F291" s="6">
        <v>99.767383711834199</v>
      </c>
      <c r="G291" s="6">
        <v>0.23261628816583099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23741.689696099998</v>
      </c>
      <c r="E292" s="6">
        <v>278.22786719999999</v>
      </c>
      <c r="F292" s="6">
        <v>98.841678509233901</v>
      </c>
      <c r="G292" s="6">
        <v>1.1583214907660799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11301.2034281</v>
      </c>
      <c r="E293" s="6">
        <v>149.28044689999999</v>
      </c>
      <c r="F293" s="6">
        <v>98.696295732742598</v>
      </c>
      <c r="G293" s="6">
        <v>1.3037042672574399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20028.9811673</v>
      </c>
      <c r="E294" s="6">
        <v>671.44960949999995</v>
      </c>
      <c r="F294" s="6">
        <v>96.756349581611005</v>
      </c>
      <c r="G294" s="6">
        <v>3.2436504183890098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8750.2762438000009</v>
      </c>
      <c r="E295" s="6">
        <v>114.50117729999999</v>
      </c>
      <c r="F295" s="6">
        <v>98.708358124960199</v>
      </c>
      <c r="G295" s="6">
        <v>1.29164187503979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6085.5906845</v>
      </c>
      <c r="E296" s="6">
        <v>0</v>
      </c>
      <c r="F296" s="6">
        <v>100</v>
      </c>
      <c r="G296" s="6">
        <v>0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7876.4274389000002</v>
      </c>
      <c r="E297" s="6">
        <v>0</v>
      </c>
      <c r="F297" s="6">
        <v>100</v>
      </c>
      <c r="G297" s="6">
        <v>0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19201.7068368</v>
      </c>
      <c r="E298" s="6">
        <v>36.232255299999998</v>
      </c>
      <c r="F298" s="6">
        <v>99.811662490838799</v>
      </c>
      <c r="G298" s="6">
        <v>0.188337509161148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10630.206222500001</v>
      </c>
      <c r="E299" s="6">
        <v>59.114533700000003</v>
      </c>
      <c r="F299" s="6">
        <v>99.446975770974902</v>
      </c>
      <c r="G299" s="6">
        <v>0.55302422902514603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11707.381449500001</v>
      </c>
      <c r="E300" s="6">
        <v>0</v>
      </c>
      <c r="F300" s="6">
        <v>100</v>
      </c>
      <c r="G300" s="6">
        <v>0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27278.070183100001</v>
      </c>
      <c r="E301" s="6">
        <v>227.20691959999999</v>
      </c>
      <c r="F301" s="6">
        <v>99.173951533912401</v>
      </c>
      <c r="G301" s="6">
        <v>0.82604846608760996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26500.123834400001</v>
      </c>
      <c r="E302" s="6">
        <v>238.7435758</v>
      </c>
      <c r="F302" s="6">
        <v>99.1071290637055</v>
      </c>
      <c r="G302" s="6">
        <v>0.89287093629450898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22711.673557300001</v>
      </c>
      <c r="E303" s="6">
        <v>140.3799075</v>
      </c>
      <c r="F303" s="6">
        <v>99.3857011243378</v>
      </c>
      <c r="G303" s="6">
        <v>0.61429887566223895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30036.2818783</v>
      </c>
      <c r="E304" s="6">
        <v>123.5164657</v>
      </c>
      <c r="F304" s="6">
        <v>99.590459908613497</v>
      </c>
      <c r="G304" s="6">
        <v>0.409540091386494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16336.5673948</v>
      </c>
      <c r="E305" s="6">
        <v>47.101594200000001</v>
      </c>
      <c r="F305" s="6">
        <v>99.712508875566101</v>
      </c>
      <c r="G305" s="6">
        <v>0.28749112443387398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13576.217737000001</v>
      </c>
      <c r="E306" s="6">
        <v>84.084126900000001</v>
      </c>
      <c r="F306" s="6">
        <v>99.384463625052007</v>
      </c>
      <c r="G306" s="6">
        <v>0.61553637494796998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20017.3272478</v>
      </c>
      <c r="E307" s="6">
        <v>0</v>
      </c>
      <c r="F307" s="6">
        <v>100</v>
      </c>
      <c r="G307" s="6">
        <v>0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71640.542319100001</v>
      </c>
      <c r="E308" s="6">
        <v>0</v>
      </c>
      <c r="F308" s="6">
        <v>100</v>
      </c>
      <c r="G308" s="6">
        <v>0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3092.8726983000001</v>
      </c>
      <c r="E309" s="6">
        <v>41.459418499999998</v>
      </c>
      <c r="F309" s="6">
        <v>98.677248710250694</v>
      </c>
      <c r="G309" s="6">
        <v>1.3227512897493501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28432.778219100001</v>
      </c>
      <c r="E310" s="6">
        <v>108.8573913</v>
      </c>
      <c r="F310" s="6">
        <v>99.618601425699893</v>
      </c>
      <c r="G310" s="6">
        <v>0.38139857430011698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11044.269229899999</v>
      </c>
      <c r="E311" s="6">
        <v>0</v>
      </c>
      <c r="F311" s="6">
        <v>100</v>
      </c>
      <c r="G311" s="6">
        <v>0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47896.307408300003</v>
      </c>
      <c r="E312" s="6">
        <v>282.05518360000002</v>
      </c>
      <c r="F312" s="6">
        <v>99.414560461530897</v>
      </c>
      <c r="G312" s="6">
        <v>0.585439538469123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10008.635533500001</v>
      </c>
      <c r="E313" s="6">
        <v>0</v>
      </c>
      <c r="F313" s="6">
        <v>100</v>
      </c>
      <c r="G313" s="6">
        <v>0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38115.785361800001</v>
      </c>
      <c r="E314" s="6">
        <v>95.831577199999998</v>
      </c>
      <c r="F314" s="6">
        <v>99.749208264719698</v>
      </c>
      <c r="G314" s="6">
        <v>0.25079173528035498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9493.9234037999995</v>
      </c>
      <c r="E315" s="6">
        <v>218.2921217</v>
      </c>
      <c r="F315" s="6">
        <v>97.752396236194897</v>
      </c>
      <c r="G315" s="6">
        <v>2.2476037638050901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39871.310978900001</v>
      </c>
      <c r="E316" s="6">
        <v>79.081683699999999</v>
      </c>
      <c r="F316" s="6">
        <v>99.802050296807096</v>
      </c>
      <c r="G316" s="6">
        <v>0.19794970319286301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4022.9904462999998</v>
      </c>
      <c r="E317" s="6">
        <v>69.105229600000001</v>
      </c>
      <c r="F317" s="6">
        <v>98.311250882842501</v>
      </c>
      <c r="G317" s="6">
        <v>1.68874911715746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7371.1435825999997</v>
      </c>
      <c r="E318" s="6">
        <v>93.744696099999999</v>
      </c>
      <c r="F318" s="6">
        <v>98.744191572598794</v>
      </c>
      <c r="G318" s="6">
        <v>1.25580842740121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5536.6167959000004</v>
      </c>
      <c r="E319" s="6">
        <v>50.998020099999998</v>
      </c>
      <c r="F319" s="6">
        <v>99.087302511369103</v>
      </c>
      <c r="G319" s="6">
        <v>0.91269748863089895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16677.607763700002</v>
      </c>
      <c r="E320" s="6">
        <v>24.5121258</v>
      </c>
      <c r="F320" s="6">
        <v>99.853239433304495</v>
      </c>
      <c r="G320" s="6">
        <v>0.14676056669554799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1833.7127665</v>
      </c>
      <c r="E321" s="6">
        <v>10.133582499999999</v>
      </c>
      <c r="F321" s="6">
        <v>99.450410686037003</v>
      </c>
      <c r="G321" s="6">
        <v>0.54958931396294997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8215.5335204999992</v>
      </c>
      <c r="E322" s="6">
        <v>28.513343899999999</v>
      </c>
      <c r="F322" s="6">
        <v>99.654134136195594</v>
      </c>
      <c r="G322" s="6">
        <v>0.34586586380444101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16693.669435200001</v>
      </c>
      <c r="E323" s="6">
        <v>71.338129699999996</v>
      </c>
      <c r="F323" s="6">
        <v>99.574481971309396</v>
      </c>
      <c r="G323" s="6">
        <v>0.42551802869064498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25637.450264700001</v>
      </c>
      <c r="E324" s="6">
        <v>265.94916840000002</v>
      </c>
      <c r="F324" s="6">
        <v>98.973303990131299</v>
      </c>
      <c r="G324" s="6">
        <v>1.0266960098687401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10813.711337700001</v>
      </c>
      <c r="E325" s="6">
        <v>249.08921169999999</v>
      </c>
      <c r="F325" s="6">
        <v>97.748407280889595</v>
      </c>
      <c r="G325" s="6">
        <v>2.2515927191104401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8036.1689561000003</v>
      </c>
      <c r="E326" s="6">
        <v>97.117941599999995</v>
      </c>
      <c r="F326" s="6">
        <v>98.805920130181704</v>
      </c>
      <c r="G326" s="6">
        <v>1.19407986981824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7463.8116722000004</v>
      </c>
      <c r="E327" s="6">
        <v>35.264023700000003</v>
      </c>
      <c r="F327" s="6">
        <v>99.529755064090395</v>
      </c>
      <c r="G327" s="6">
        <v>0.47024493590963501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13846.797293600001</v>
      </c>
      <c r="E328" s="6">
        <v>21.646271599999999</v>
      </c>
      <c r="F328" s="6">
        <v>99.843917080541601</v>
      </c>
      <c r="G328" s="6">
        <v>0.156082919458366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27572.992336700001</v>
      </c>
      <c r="E329" s="6">
        <v>159.47270409999999</v>
      </c>
      <c r="F329" s="6">
        <v>99.424960226704002</v>
      </c>
      <c r="G329" s="6">
        <v>0.575039773295968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17383.0033306</v>
      </c>
      <c r="E330" s="6">
        <v>36.162371399999998</v>
      </c>
      <c r="F330" s="6">
        <v>99.792398947121498</v>
      </c>
      <c r="G330" s="6">
        <v>0.20760105287848499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3134.0310462000002</v>
      </c>
      <c r="E331" s="6">
        <v>15.471539399999999</v>
      </c>
      <c r="F331" s="6">
        <v>99.508762448053304</v>
      </c>
      <c r="G331" s="6">
        <v>0.49123755194671698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6133.8915134999997</v>
      </c>
      <c r="E332" s="6">
        <v>0</v>
      </c>
      <c r="F332" s="6">
        <v>100</v>
      </c>
      <c r="G332" s="6">
        <v>0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22798.1037985</v>
      </c>
      <c r="E333" s="6">
        <v>0</v>
      </c>
      <c r="F333" s="6">
        <v>100</v>
      </c>
      <c r="G333" s="6">
        <v>0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40077.952851599999</v>
      </c>
      <c r="E334" s="6">
        <v>77.863332600000007</v>
      </c>
      <c r="F334" s="6">
        <v>99.806096999142497</v>
      </c>
      <c r="G334" s="6">
        <v>0.19390300085753601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38048.209208499997</v>
      </c>
      <c r="E335" s="6">
        <v>379.58290210000001</v>
      </c>
      <c r="F335" s="6">
        <v>99.012217769348993</v>
      </c>
      <c r="G335" s="6">
        <v>0.98778223065096404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40399.2412988</v>
      </c>
      <c r="E336" s="6">
        <v>0</v>
      </c>
      <c r="F336" s="6">
        <v>100</v>
      </c>
      <c r="G336" s="6">
        <v>0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19385.312552899999</v>
      </c>
      <c r="E337" s="6">
        <v>0</v>
      </c>
      <c r="F337" s="6">
        <v>100</v>
      </c>
      <c r="G337" s="6">
        <v>0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26102.906473999999</v>
      </c>
      <c r="E338" s="6">
        <v>271.10078320000002</v>
      </c>
      <c r="F338" s="6">
        <v>98.972091041925395</v>
      </c>
      <c r="G338" s="6">
        <v>1.0279089580745899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13892.061553</v>
      </c>
      <c r="E339" s="6">
        <v>129.11637519999999</v>
      </c>
      <c r="F339" s="6">
        <v>99.079133180812804</v>
      </c>
      <c r="G339" s="6">
        <v>0.920866819187249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20492.369536300001</v>
      </c>
      <c r="E340" s="6">
        <v>146.9905886</v>
      </c>
      <c r="F340" s="6">
        <v>99.287814216572201</v>
      </c>
      <c r="G340" s="6">
        <v>0.71218578342778005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2087.9298776000001</v>
      </c>
      <c r="E341" s="6">
        <v>98.368008900000007</v>
      </c>
      <c r="F341" s="6">
        <v>95.500704203786498</v>
      </c>
      <c r="G341" s="6">
        <v>4.4992957962135396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3524.4468373</v>
      </c>
      <c r="E342" s="6">
        <v>35.742891399999998</v>
      </c>
      <c r="F342" s="6">
        <v>98.996039702270295</v>
      </c>
      <c r="G342" s="6">
        <v>1.0039602977297399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1095.6799779</v>
      </c>
      <c r="E343" s="6">
        <v>39.1236921</v>
      </c>
      <c r="F343" s="6">
        <v>96.552382307681498</v>
      </c>
      <c r="G343" s="6">
        <v>3.4476176923185302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3720.9058077999998</v>
      </c>
      <c r="E344" s="6">
        <v>40.067047500000001</v>
      </c>
      <c r="F344" s="6">
        <v>98.934662677941503</v>
      </c>
      <c r="G344" s="6">
        <v>1.0653373220585001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2546.1451197000001</v>
      </c>
      <c r="E345" s="6">
        <v>85.480221599999993</v>
      </c>
      <c r="F345" s="6">
        <v>96.751808843816093</v>
      </c>
      <c r="G345" s="6">
        <v>3.2481911561838599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4942.3861598000003</v>
      </c>
      <c r="E346" s="6">
        <v>29.1837129</v>
      </c>
      <c r="F346" s="6">
        <v>99.412987976690104</v>
      </c>
      <c r="G346" s="6">
        <v>0.58701202330986602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2751.2661328999998</v>
      </c>
      <c r="E347" s="6">
        <v>36.427978099999997</v>
      </c>
      <c r="F347" s="6">
        <v>98.693257701544098</v>
      </c>
      <c r="G347" s="6">
        <v>1.3067422984558601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4795.3822944000003</v>
      </c>
      <c r="E348" s="6">
        <v>24.557193999999999</v>
      </c>
      <c r="F348" s="6">
        <v>99.490508251004002</v>
      </c>
      <c r="G348" s="6">
        <v>0.50949174899604099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7007.4344248999996</v>
      </c>
      <c r="E349" s="6">
        <v>213.69548649999999</v>
      </c>
      <c r="F349" s="6">
        <v>97.040691842939395</v>
      </c>
      <c r="G349" s="6">
        <v>2.9593081570605602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6463.2471355999996</v>
      </c>
      <c r="E350" s="6">
        <v>71.066209099999995</v>
      </c>
      <c r="F350" s="6">
        <v>98.912415041166597</v>
      </c>
      <c r="G350" s="6">
        <v>1.0875849588333899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3369.5176179999999</v>
      </c>
      <c r="E351" s="6">
        <v>41.705557399999996</v>
      </c>
      <c r="F351" s="6">
        <v>98.777401675130506</v>
      </c>
      <c r="G351" s="6">
        <v>1.2225983248694801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14598.640023100001</v>
      </c>
      <c r="E352" s="6">
        <v>0</v>
      </c>
      <c r="F352" s="6">
        <v>100</v>
      </c>
      <c r="G352" s="6">
        <v>0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2216.6347713999999</v>
      </c>
      <c r="E353" s="6">
        <v>40.724595899999997</v>
      </c>
      <c r="F353" s="6">
        <v>98.195918802742099</v>
      </c>
      <c r="G353" s="6">
        <v>1.80408119725794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17424.354463899999</v>
      </c>
      <c r="E354" s="6">
        <v>20.691799700000001</v>
      </c>
      <c r="F354" s="6">
        <v>99.881388679701203</v>
      </c>
      <c r="G354" s="6">
        <v>0.118611320298843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1239.6105792999999</v>
      </c>
      <c r="E355" s="6">
        <v>0</v>
      </c>
      <c r="F355" s="6">
        <v>100</v>
      </c>
      <c r="G355" s="6">
        <v>0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14300.7024944</v>
      </c>
      <c r="E356" s="6">
        <v>37.611716399999999</v>
      </c>
      <c r="F356" s="6">
        <v>99.737683831955096</v>
      </c>
      <c r="G356" s="6">
        <v>0.26231616804484498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6610.0537487000001</v>
      </c>
      <c r="E357" s="6">
        <v>228.2939801</v>
      </c>
      <c r="F357" s="6">
        <v>96.661562278581897</v>
      </c>
      <c r="G357" s="6">
        <v>3.3384377214181402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8524.0157810000001</v>
      </c>
      <c r="E358" s="6">
        <v>55.457579699999997</v>
      </c>
      <c r="F358" s="6">
        <v>99.353601586386006</v>
      </c>
      <c r="G358" s="6">
        <v>0.64639841361399397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854.89389949999997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12614.154516099999</v>
      </c>
      <c r="E360" s="6">
        <v>13.221414299999999</v>
      </c>
      <c r="F360" s="6">
        <v>99.895295630914305</v>
      </c>
      <c r="G360" s="6">
        <v>0.104704369085662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175.36428889999999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10667.306242000001</v>
      </c>
      <c r="E362" s="6">
        <v>21.9724124</v>
      </c>
      <c r="F362" s="6">
        <v>99.794444385721405</v>
      </c>
      <c r="G362" s="6">
        <v>0.20555561427857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566.95851570000002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18514.6346467</v>
      </c>
      <c r="E364" s="6">
        <v>16.560059200000001</v>
      </c>
      <c r="F364" s="6">
        <v>99.910636850657397</v>
      </c>
      <c r="G364" s="6">
        <v>8.9363149342592402E-2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499.13830430000002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19416.632460699999</v>
      </c>
      <c r="E366" s="6">
        <v>44.195577499999999</v>
      </c>
      <c r="F366" s="6">
        <v>99.7728998097448</v>
      </c>
      <c r="G366" s="6">
        <v>0.22710019025525399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719.92098950000002</v>
      </c>
      <c r="E367" s="6">
        <v>0</v>
      </c>
      <c r="F367" s="6">
        <v>100</v>
      </c>
      <c r="G367" s="6">
        <v>0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16584.460607100002</v>
      </c>
      <c r="E368" s="6">
        <v>89.356954200000004</v>
      </c>
      <c r="F368" s="6">
        <v>99.464088209724693</v>
      </c>
      <c r="G368" s="6">
        <v>0.535911790275299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968.88843940000004</v>
      </c>
      <c r="E369" s="6">
        <v>3.2495541000000001</v>
      </c>
      <c r="F369" s="6">
        <v>99.66573119025</v>
      </c>
      <c r="G369" s="6">
        <v>0.33426880975000201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3634.9455926999999</v>
      </c>
      <c r="E370" s="6">
        <v>14.757294699999999</v>
      </c>
      <c r="F370" s="6">
        <v>99.595657642408497</v>
      </c>
      <c r="G370" s="6">
        <v>0.40434235759154902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11522.2163012</v>
      </c>
      <c r="E371" s="6">
        <v>85.342792200000005</v>
      </c>
      <c r="F371" s="6">
        <v>99.264765386820002</v>
      </c>
      <c r="G371" s="6">
        <v>0.73523461318000505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61711.689846900001</v>
      </c>
      <c r="E372" s="6">
        <v>92.990415200000001</v>
      </c>
      <c r="F372" s="6">
        <v>99.849541467077202</v>
      </c>
      <c r="G372" s="6">
        <v>0.15045853292282699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253.40993599999999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42713.284708300002</v>
      </c>
      <c r="E374" s="6">
        <v>70.721686399999996</v>
      </c>
      <c r="F374" s="6">
        <v>99.834700645499197</v>
      </c>
      <c r="G374" s="6">
        <v>0.165299354500753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1241.5050028000001</v>
      </c>
      <c r="E375" s="6">
        <v>0</v>
      </c>
      <c r="F375" s="6">
        <v>100</v>
      </c>
      <c r="G375" s="6">
        <v>0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12622.0529179</v>
      </c>
      <c r="E376" s="6">
        <v>19.792517799999999</v>
      </c>
      <c r="F376" s="6">
        <v>99.843436483220202</v>
      </c>
      <c r="G376" s="6">
        <v>0.15656351677981101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1626.9980992000001</v>
      </c>
      <c r="E377" s="6">
        <v>25.791157800000001</v>
      </c>
      <c r="F377" s="6">
        <v>98.439537424945897</v>
      </c>
      <c r="G377" s="6">
        <v>1.5604625750541199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19272.443362499998</v>
      </c>
      <c r="E378" s="6">
        <v>30.802970299999998</v>
      </c>
      <c r="F378" s="6">
        <v>99.840425958572297</v>
      </c>
      <c r="G378" s="6">
        <v>0.15957404142773501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3555.3799113999999</v>
      </c>
      <c r="E379" s="6">
        <v>0</v>
      </c>
      <c r="F379" s="6">
        <v>100</v>
      </c>
      <c r="G379" s="6">
        <v>0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23206.347758700002</v>
      </c>
      <c r="E380" s="6">
        <v>0</v>
      </c>
      <c r="F380" s="6">
        <v>100</v>
      </c>
      <c r="G380" s="6">
        <v>0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380.98407830000002</v>
      </c>
      <c r="E381" s="6">
        <v>15.531235199999999</v>
      </c>
      <c r="F381" s="6">
        <v>96.083067999844104</v>
      </c>
      <c r="G381" s="6">
        <v>3.9169320001558998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17322.360970999998</v>
      </c>
      <c r="E382" s="6">
        <v>0</v>
      </c>
      <c r="F382" s="6">
        <v>100</v>
      </c>
      <c r="G382" s="6">
        <v>0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1140.8012174</v>
      </c>
      <c r="E383" s="6">
        <v>22.3553654</v>
      </c>
      <c r="F383" s="6">
        <v>98.078043340804101</v>
      </c>
      <c r="G383" s="6">
        <v>1.9219566591958901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5646.9248908</v>
      </c>
      <c r="E384" s="6">
        <v>19.5799652</v>
      </c>
      <c r="F384" s="6">
        <v>99.6544613355574</v>
      </c>
      <c r="G384" s="6">
        <v>0.34553866444264503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3767.9513999000001</v>
      </c>
      <c r="E385" s="6">
        <v>20.6210351</v>
      </c>
      <c r="F385" s="6">
        <v>99.455704346325902</v>
      </c>
      <c r="G385" s="6">
        <v>0.54429565367409904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24611.426935899999</v>
      </c>
      <c r="E386" s="6">
        <v>58.240000299999998</v>
      </c>
      <c r="F386" s="6">
        <v>99.763920605614103</v>
      </c>
      <c r="G386" s="6">
        <v>0.236079394385902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15067.790268700001</v>
      </c>
      <c r="E387" s="6">
        <v>264.27818559999997</v>
      </c>
      <c r="F387" s="6">
        <v>98.276304424365605</v>
      </c>
      <c r="G387" s="6">
        <v>1.7236955756343599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9753.4186649999992</v>
      </c>
      <c r="E388" s="6">
        <v>63.2953057</v>
      </c>
      <c r="F388" s="6">
        <v>99.355229194933102</v>
      </c>
      <c r="G388" s="6">
        <v>0.64477080506692797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6728.6561943999995</v>
      </c>
      <c r="E389" s="6">
        <v>180.4474955</v>
      </c>
      <c r="F389" s="6">
        <v>97.388264764881399</v>
      </c>
      <c r="G389" s="6">
        <v>2.6117352351186298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11872.613143299999</v>
      </c>
      <c r="E390" s="6">
        <v>123.7181215</v>
      </c>
      <c r="F390" s="6">
        <v>98.968700357058196</v>
      </c>
      <c r="G390" s="6">
        <v>1.03129964294182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643.69492639999999</v>
      </c>
      <c r="E391" s="6">
        <v>0</v>
      </c>
      <c r="F391" s="6">
        <v>100</v>
      </c>
      <c r="G391" s="6">
        <v>0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6154.8326452000001</v>
      </c>
      <c r="E392" s="6">
        <v>17.188093500000001</v>
      </c>
      <c r="F392" s="6">
        <v>99.721515947083105</v>
      </c>
      <c r="G392" s="6">
        <v>0.27848405291684603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1696.9217025999999</v>
      </c>
      <c r="E393" s="6">
        <v>54.897404600000002</v>
      </c>
      <c r="F393" s="6">
        <v>96.866262939228704</v>
      </c>
      <c r="G393" s="6">
        <v>3.13373706077134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10609.6983605</v>
      </c>
      <c r="E394" s="6">
        <v>108.2248879</v>
      </c>
      <c r="F394" s="6">
        <v>98.990243861690701</v>
      </c>
      <c r="G394" s="6">
        <v>1.0097561383093101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8734.2775454999992</v>
      </c>
      <c r="E395" s="6">
        <v>0</v>
      </c>
      <c r="F395" s="6">
        <v>100</v>
      </c>
      <c r="G395" s="6">
        <v>0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10106.365852200001</v>
      </c>
      <c r="E396" s="6">
        <v>19.0293764</v>
      </c>
      <c r="F396" s="6">
        <v>99.812062877839594</v>
      </c>
      <c r="G396" s="6">
        <v>0.18793712216042699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1961.8731081999999</v>
      </c>
      <c r="E397" s="6">
        <v>45.140654499999997</v>
      </c>
      <c r="F397" s="6">
        <v>97.750854760493894</v>
      </c>
      <c r="G397" s="6">
        <v>2.24914523950613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35545.0194299</v>
      </c>
      <c r="E398" s="6">
        <v>133.20116110000001</v>
      </c>
      <c r="F398" s="6">
        <v>99.626659741171096</v>
      </c>
      <c r="G398" s="6">
        <v>0.37334025882894101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539.88342539999996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33658.169589600002</v>
      </c>
      <c r="E400" s="6">
        <v>22.108985300000001</v>
      </c>
      <c r="F400" s="6">
        <v>99.934356287312696</v>
      </c>
      <c r="G400" s="6">
        <v>6.5643712687330796E-2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605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467</v>
      </c>
      <c r="F410" s="5" t="s">
        <v>431</v>
      </c>
      <c r="G410" s="5" t="s">
        <v>468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78.664381599999999</v>
      </c>
      <c r="E411" s="6">
        <v>0</v>
      </c>
      <c r="F411" s="6">
        <v>100</v>
      </c>
      <c r="G411" s="6">
        <v>0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79.619571699999995</v>
      </c>
      <c r="E412" s="6">
        <v>0</v>
      </c>
      <c r="F412" s="6">
        <v>100</v>
      </c>
      <c r="G412" s="6">
        <v>0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100.2110575</v>
      </c>
      <c r="E413" s="6">
        <v>3.3969849999999999</v>
      </c>
      <c r="F413" s="6">
        <v>96.721311475409806</v>
      </c>
      <c r="G413" s="6">
        <v>3.27868852459016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266.66332249999999</v>
      </c>
      <c r="E414" s="6">
        <v>0</v>
      </c>
      <c r="F414" s="6">
        <v>100</v>
      </c>
      <c r="G414" s="6">
        <v>0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105.9224131</v>
      </c>
      <c r="E415" s="6">
        <v>0</v>
      </c>
      <c r="F415" s="6">
        <v>100</v>
      </c>
      <c r="G415" s="6">
        <v>0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227.80652509999999</v>
      </c>
      <c r="E416" s="6">
        <v>2.0296443000000002</v>
      </c>
      <c r="F416" s="6">
        <v>99.116916930307994</v>
      </c>
      <c r="G416" s="6">
        <v>0.88308306969198902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12.6829272</v>
      </c>
      <c r="E417" s="6">
        <v>0</v>
      </c>
      <c r="F417" s="6">
        <v>100</v>
      </c>
      <c r="G417" s="6">
        <v>0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4.7560976999999998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1537.8888839000001</v>
      </c>
      <c r="E419" s="6">
        <v>13.7479602</v>
      </c>
      <c r="F419" s="6">
        <v>99.113970498169394</v>
      </c>
      <c r="G419" s="6">
        <v>0.88602950183064699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1366.9336289</v>
      </c>
      <c r="E420" s="6">
        <v>10.2398758</v>
      </c>
      <c r="F420" s="6">
        <v>99.256457101080301</v>
      </c>
      <c r="G420" s="6">
        <v>0.74354289891966996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329.18716310000002</v>
      </c>
      <c r="E421" s="6">
        <v>2.4853429999999999</v>
      </c>
      <c r="F421" s="6">
        <v>99.250663544824903</v>
      </c>
      <c r="G421" s="6">
        <v>0.74933645517505199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910.37730520000002</v>
      </c>
      <c r="E422" s="6">
        <v>5.7104084000000004</v>
      </c>
      <c r="F422" s="6">
        <v>99.3766526594315</v>
      </c>
      <c r="G422" s="6">
        <v>0.62334734056845897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1762.8523324</v>
      </c>
      <c r="E423" s="6">
        <v>54.506574800000003</v>
      </c>
      <c r="F423" s="6">
        <v>97.000780936332603</v>
      </c>
      <c r="G423" s="6">
        <v>2.9992190636673999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1214.0181551000001</v>
      </c>
      <c r="E424" s="6">
        <v>0</v>
      </c>
      <c r="F424" s="6">
        <v>100</v>
      </c>
      <c r="G424" s="6">
        <v>0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579.28700040000001</v>
      </c>
      <c r="E425" s="6">
        <v>7.2185296000000001</v>
      </c>
      <c r="F425" s="6">
        <v>98.769230769230802</v>
      </c>
      <c r="G425" s="6">
        <v>1.2307692307692299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548.60824960000002</v>
      </c>
      <c r="E426" s="6">
        <v>0</v>
      </c>
      <c r="F426" s="6">
        <v>100</v>
      </c>
      <c r="G426" s="6">
        <v>0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606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467</v>
      </c>
      <c r="F436" s="5" t="s">
        <v>431</v>
      </c>
      <c r="G436" s="5" t="s">
        <v>468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4506.6961591999998</v>
      </c>
      <c r="E437" s="6">
        <v>81.355392600000002</v>
      </c>
      <c r="F437" s="6">
        <v>98.226798638125999</v>
      </c>
      <c r="G437" s="6">
        <v>1.7732013618740301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4618.7828558000001</v>
      </c>
      <c r="E438" s="6">
        <v>17.9799285</v>
      </c>
      <c r="F438" s="6">
        <v>99.612231003904697</v>
      </c>
      <c r="G438" s="6">
        <v>0.38776899609528698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2798.2592577</v>
      </c>
      <c r="E439" s="6">
        <v>69.894305099999997</v>
      </c>
      <c r="F439" s="6">
        <v>97.5630905539184</v>
      </c>
      <c r="G439" s="6">
        <v>2.4369094460816298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5161.6040116000004</v>
      </c>
      <c r="E440" s="6">
        <v>31.5176871</v>
      </c>
      <c r="F440" s="6">
        <v>99.393087839480202</v>
      </c>
      <c r="G440" s="6">
        <v>0.60691216051974795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985.99915820000001</v>
      </c>
      <c r="E441" s="6">
        <v>26.770613099999998</v>
      </c>
      <c r="F441" s="6">
        <v>97.356693114404806</v>
      </c>
      <c r="G441" s="6">
        <v>2.64330688559523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2724.1444065000001</v>
      </c>
      <c r="E442" s="6">
        <v>38.058169300000003</v>
      </c>
      <c r="F442" s="6">
        <v>98.622180370352595</v>
      </c>
      <c r="G442" s="6">
        <v>1.3778196296474501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178.80496600000001</v>
      </c>
      <c r="E443" s="6">
        <v>6.7900619999999998</v>
      </c>
      <c r="F443" s="6">
        <v>96.341463414634106</v>
      </c>
      <c r="G443" s="6">
        <v>3.6585365853658498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435.69564500000001</v>
      </c>
      <c r="E444" s="6">
        <v>3.3950309999999999</v>
      </c>
      <c r="F444" s="6">
        <v>99.226804123711304</v>
      </c>
      <c r="G444" s="6">
        <v>0.77319587628866004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2545.6267223999998</v>
      </c>
      <c r="E445" s="6">
        <v>31.0198328</v>
      </c>
      <c r="F445" s="6">
        <v>98.7961161092352</v>
      </c>
      <c r="G445" s="6">
        <v>1.2038838907648399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4307.3084798</v>
      </c>
      <c r="E446" s="6">
        <v>25.577852400000001</v>
      </c>
      <c r="F446" s="6">
        <v>99.409680973859906</v>
      </c>
      <c r="G446" s="6">
        <v>0.59031902614008802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360.07359550000001</v>
      </c>
      <c r="E447" s="6">
        <v>1.1996481000000001</v>
      </c>
      <c r="F447" s="6">
        <v>99.6679388464959</v>
      </c>
      <c r="G447" s="6">
        <v>0.332061153504145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330.81464640000002</v>
      </c>
      <c r="E448" s="6">
        <v>5.3875105000000003</v>
      </c>
      <c r="F448" s="6">
        <v>98.397538388903797</v>
      </c>
      <c r="G448" s="6">
        <v>1.60246161109623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762.64903530000004</v>
      </c>
      <c r="E449" s="6">
        <v>26.841218699999999</v>
      </c>
      <c r="F449" s="6">
        <v>96.600183654705404</v>
      </c>
      <c r="G449" s="6">
        <v>3.39981634529462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876.37019310000005</v>
      </c>
      <c r="E450" s="6">
        <v>5.2600417999999998</v>
      </c>
      <c r="F450" s="6">
        <v>99.403373251985101</v>
      </c>
      <c r="G450" s="6">
        <v>0.59662674801490101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1655.9175748</v>
      </c>
      <c r="E451" s="6">
        <v>10.0981305</v>
      </c>
      <c r="F451" s="6">
        <v>99.393875431793603</v>
      </c>
      <c r="G451" s="6">
        <v>0.60612456820637395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1302.1656369</v>
      </c>
      <c r="E452" s="6">
        <v>6.0104331000000002</v>
      </c>
      <c r="F452" s="6">
        <v>99.540548612848397</v>
      </c>
      <c r="G452" s="6">
        <v>0.45945138715157802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607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608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609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467</v>
      </c>
      <c r="F16" s="5" t="s">
        <v>431</v>
      </c>
      <c r="G16" s="5" t="s">
        <v>468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744606.13805740001</v>
      </c>
      <c r="E17" s="6">
        <v>3396.0134115999999</v>
      </c>
      <c r="F17" s="6">
        <v>99.545988817688496</v>
      </c>
      <c r="G17" s="6">
        <v>0.45401118231151799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2060588.1361894</v>
      </c>
      <c r="E18" s="6">
        <v>1759.2250776000001</v>
      </c>
      <c r="F18" s="6">
        <v>99.914697925740299</v>
      </c>
      <c r="G18" s="6">
        <v>8.5302074259654401E-2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3759.7258883</v>
      </c>
      <c r="E19" s="6">
        <v>828.32566350000002</v>
      </c>
      <c r="F19" s="6">
        <v>81.946025362879197</v>
      </c>
      <c r="G19" s="6">
        <v>18.053974637120799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3659.1805033000001</v>
      </c>
      <c r="E20" s="6">
        <v>977.58228099999997</v>
      </c>
      <c r="F20" s="6">
        <v>78.916707054540794</v>
      </c>
      <c r="G20" s="6">
        <v>21.083292945459199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740846.41216910002</v>
      </c>
      <c r="E21" s="6">
        <v>2567.6877481000001</v>
      </c>
      <c r="F21" s="6">
        <v>99.6546086833185</v>
      </c>
      <c r="G21" s="6">
        <v>0.34539131668150802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2056928.9556861001</v>
      </c>
      <c r="E22" s="6">
        <v>781.6427966</v>
      </c>
      <c r="F22" s="6">
        <v>99.962013958757097</v>
      </c>
      <c r="G22" s="6">
        <v>3.79860412429407E-2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610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467</v>
      </c>
      <c r="F32" s="5" t="s">
        <v>431</v>
      </c>
      <c r="G32" s="5" t="s">
        <v>468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744606.13805740001</v>
      </c>
      <c r="E33" s="6">
        <v>3396.0134115999999</v>
      </c>
      <c r="F33" s="6">
        <v>99.545988817688496</v>
      </c>
      <c r="G33" s="6">
        <v>0.45401118231151799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2060588.1361894</v>
      </c>
      <c r="E34" s="6">
        <v>1759.2250776000001</v>
      </c>
      <c r="F34" s="6">
        <v>99.914697925740299</v>
      </c>
      <c r="G34" s="6">
        <v>8.5302074259654401E-2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13080.6709426</v>
      </c>
      <c r="E35" s="6">
        <v>208.1255218</v>
      </c>
      <c r="F35" s="6">
        <v>98.433827153891897</v>
      </c>
      <c r="G35" s="6">
        <v>1.56617284610805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39662.521615700003</v>
      </c>
      <c r="E36" s="6">
        <v>225.42725160000001</v>
      </c>
      <c r="F36" s="6">
        <v>99.434848724987205</v>
      </c>
      <c r="G36" s="6">
        <v>0.56515127501280105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2681.2200281999999</v>
      </c>
      <c r="E37" s="6">
        <v>162.06838949999999</v>
      </c>
      <c r="F37" s="6">
        <v>94.299966598847504</v>
      </c>
      <c r="G37" s="6">
        <v>5.7000334011524796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8993.9430960999998</v>
      </c>
      <c r="E38" s="6">
        <v>236.32231340000001</v>
      </c>
      <c r="F38" s="6">
        <v>97.4397018621288</v>
      </c>
      <c r="G38" s="6">
        <v>2.5602981378712202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4632.8105149000003</v>
      </c>
      <c r="E39" s="6">
        <v>27.160247999999999</v>
      </c>
      <c r="F39" s="6">
        <v>99.417158403305095</v>
      </c>
      <c r="G39" s="6">
        <v>0.58284159669486002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35588.777963599998</v>
      </c>
      <c r="E40" s="6">
        <v>83.744097999999994</v>
      </c>
      <c r="F40" s="6">
        <v>99.765242003760207</v>
      </c>
      <c r="G40" s="6">
        <v>0.23475799623976401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3946.2142924999998</v>
      </c>
      <c r="E41" s="6">
        <v>595.20274359999996</v>
      </c>
      <c r="F41" s="6">
        <v>86.8938981188317</v>
      </c>
      <c r="G41" s="6">
        <v>13.1061018811683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8165.2705924000002</v>
      </c>
      <c r="E42" s="6">
        <v>537.39059139999995</v>
      </c>
      <c r="F42" s="6">
        <v>93.824985483746602</v>
      </c>
      <c r="G42" s="6">
        <v>6.1750145162534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16398.093545799999</v>
      </c>
      <c r="E43" s="6">
        <v>180.88044619999999</v>
      </c>
      <c r="F43" s="6">
        <v>98.9089768384504</v>
      </c>
      <c r="G43" s="6">
        <v>1.09102316154957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33897.790828899997</v>
      </c>
      <c r="E44" s="6">
        <v>122.73490529999999</v>
      </c>
      <c r="F44" s="6">
        <v>99.639232778885003</v>
      </c>
      <c r="G44" s="6">
        <v>0.36076722111503901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96611.428700000004</v>
      </c>
      <c r="E45" s="6">
        <v>1915.0957992000001</v>
      </c>
      <c r="F45" s="6">
        <v>98.056263722957596</v>
      </c>
      <c r="G45" s="6">
        <v>1.9437362770423801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159679.66364330001</v>
      </c>
      <c r="E46" s="6">
        <v>746.98819390000006</v>
      </c>
      <c r="F46" s="6">
        <v>99.534374004976399</v>
      </c>
      <c r="G46" s="6">
        <v>0.46562599502359397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3655.1865538000002</v>
      </c>
      <c r="E47" s="6">
        <v>19.9419781</v>
      </c>
      <c r="F47" s="6">
        <v>99.457380118085496</v>
      </c>
      <c r="G47" s="6">
        <v>0.54261988191444899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6074.5392081</v>
      </c>
      <c r="E48" s="6">
        <v>14.500858300000001</v>
      </c>
      <c r="F48" s="6">
        <v>99.761853130511994</v>
      </c>
      <c r="G48" s="6">
        <v>0.23814686948797301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611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467</v>
      </c>
      <c r="F58" s="5" t="s">
        <v>431</v>
      </c>
      <c r="G58" s="5" t="s">
        <v>468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740846.41216910002</v>
      </c>
      <c r="E59" s="6">
        <v>2567.6877481000001</v>
      </c>
      <c r="F59" s="6">
        <v>99.6546086833185</v>
      </c>
      <c r="G59" s="6">
        <v>0.34539131668150802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2056928.9556861001</v>
      </c>
      <c r="E60" s="6">
        <v>781.6427966</v>
      </c>
      <c r="F60" s="6">
        <v>99.962013958757097</v>
      </c>
      <c r="G60" s="6">
        <v>3.79860412429407E-2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1178.6959601999999</v>
      </c>
      <c r="E61" s="6">
        <v>0</v>
      </c>
      <c r="F61" s="6">
        <v>100</v>
      </c>
      <c r="G61" s="6">
        <v>0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2428.3210385000002</v>
      </c>
      <c r="E62" s="6">
        <v>8.3873066000000005</v>
      </c>
      <c r="F62" s="6">
        <v>99.655793578379402</v>
      </c>
      <c r="G62" s="6">
        <v>0.34420642162063098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3375.5642025000002</v>
      </c>
      <c r="E63" s="6">
        <v>0</v>
      </c>
      <c r="F63" s="6">
        <v>100</v>
      </c>
      <c r="G63" s="6">
        <v>0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20470.2633068</v>
      </c>
      <c r="E64" s="6">
        <v>0</v>
      </c>
      <c r="F64" s="6">
        <v>100</v>
      </c>
      <c r="G64" s="6">
        <v>0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10420.6429016</v>
      </c>
      <c r="E65" s="6">
        <v>0</v>
      </c>
      <c r="F65" s="6">
        <v>100</v>
      </c>
      <c r="G65" s="6">
        <v>0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34628.5133537</v>
      </c>
      <c r="E66" s="6">
        <v>66.313814899999997</v>
      </c>
      <c r="F66" s="6">
        <v>99.808865412190301</v>
      </c>
      <c r="G66" s="6">
        <v>0.191134587809725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1801.4986504999999</v>
      </c>
      <c r="E67" s="6">
        <v>29.019995900000001</v>
      </c>
      <c r="F67" s="6">
        <v>98.414657181609599</v>
      </c>
      <c r="G67" s="6">
        <v>1.5853428183904199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6451.2117994</v>
      </c>
      <c r="E68" s="6">
        <v>16.851034299999998</v>
      </c>
      <c r="F68" s="6">
        <v>99.739473243639495</v>
      </c>
      <c r="G68" s="6">
        <v>0.26052675636053602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1731.1914767999999</v>
      </c>
      <c r="E69" s="6">
        <v>0</v>
      </c>
      <c r="F69" s="6">
        <v>100</v>
      </c>
      <c r="G69" s="6">
        <v>0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5762.5221393000002</v>
      </c>
      <c r="E70" s="6">
        <v>0</v>
      </c>
      <c r="F70" s="6">
        <v>100</v>
      </c>
      <c r="G70" s="6">
        <v>0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17912.786746500002</v>
      </c>
      <c r="E71" s="6">
        <v>294.59717649999999</v>
      </c>
      <c r="F71" s="6">
        <v>98.381990637722197</v>
      </c>
      <c r="G71" s="6">
        <v>1.61800936227778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30901.375042700001</v>
      </c>
      <c r="E72" s="6">
        <v>0</v>
      </c>
      <c r="F72" s="6">
        <v>100</v>
      </c>
      <c r="G72" s="6">
        <v>0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4474.3757348999998</v>
      </c>
      <c r="E73" s="6">
        <v>0</v>
      </c>
      <c r="F73" s="6">
        <v>100</v>
      </c>
      <c r="G73" s="6">
        <v>0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35233.431385600001</v>
      </c>
      <c r="E74" s="6">
        <v>0</v>
      </c>
      <c r="F74" s="6">
        <v>100</v>
      </c>
      <c r="G74" s="6">
        <v>0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17412.325143900001</v>
      </c>
      <c r="E75" s="6">
        <v>400.28501519999998</v>
      </c>
      <c r="F75" s="6">
        <v>97.752799777097806</v>
      </c>
      <c r="G75" s="6">
        <v>2.2472002229022299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38133.316146800003</v>
      </c>
      <c r="E76" s="6">
        <v>473.82600650000001</v>
      </c>
      <c r="F76" s="6">
        <v>98.772698573184897</v>
      </c>
      <c r="G76" s="6">
        <v>1.2273014268151401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1185.2505821</v>
      </c>
      <c r="E77" s="6">
        <v>46.3600171</v>
      </c>
      <c r="F77" s="6">
        <v>96.235821847415593</v>
      </c>
      <c r="G77" s="6">
        <v>3.76417815258438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3504.0109379999999</v>
      </c>
      <c r="E78" s="6">
        <v>13.3207056</v>
      </c>
      <c r="F78" s="6">
        <v>99.621283775607594</v>
      </c>
      <c r="G78" s="6">
        <v>0.37871622439237002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1950.0319809</v>
      </c>
      <c r="E79" s="6">
        <v>14.7385</v>
      </c>
      <c r="F79" s="6">
        <v>99.249861490526399</v>
      </c>
      <c r="G79" s="6">
        <v>0.75013850947357197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4369.7748516000001</v>
      </c>
      <c r="E80" s="6">
        <v>0</v>
      </c>
      <c r="F80" s="6">
        <v>100</v>
      </c>
      <c r="G80" s="6">
        <v>0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10698.941376700001</v>
      </c>
      <c r="E81" s="6">
        <v>0</v>
      </c>
      <c r="F81" s="6">
        <v>100</v>
      </c>
      <c r="G81" s="6">
        <v>0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33317.428855099999</v>
      </c>
      <c r="E82" s="6">
        <v>0</v>
      </c>
      <c r="F82" s="6">
        <v>100</v>
      </c>
      <c r="G82" s="6">
        <v>0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16217.700748400001</v>
      </c>
      <c r="E83" s="6">
        <v>0</v>
      </c>
      <c r="F83" s="6">
        <v>100</v>
      </c>
      <c r="G83" s="6">
        <v>0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33684.323577299998</v>
      </c>
      <c r="E84" s="6">
        <v>0</v>
      </c>
      <c r="F84" s="6">
        <v>100</v>
      </c>
      <c r="G84" s="6">
        <v>0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2484.6214598000001</v>
      </c>
      <c r="E85" s="6">
        <v>0</v>
      </c>
      <c r="F85" s="6">
        <v>100</v>
      </c>
      <c r="G85" s="6">
        <v>0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6842.2279816999999</v>
      </c>
      <c r="E86" s="6">
        <v>0</v>
      </c>
      <c r="F86" s="6">
        <v>100</v>
      </c>
      <c r="G86" s="6">
        <v>0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96146.271060800005</v>
      </c>
      <c r="E87" s="6">
        <v>1590.7631844</v>
      </c>
      <c r="F87" s="6">
        <v>98.372404895764305</v>
      </c>
      <c r="G87" s="6">
        <v>1.62759510423565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159170.05465400001</v>
      </c>
      <c r="E88" s="6">
        <v>374.96694830000001</v>
      </c>
      <c r="F88" s="6">
        <v>99.764977343364095</v>
      </c>
      <c r="G88" s="6">
        <v>0.23502265663587099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2009.1128266000001</v>
      </c>
      <c r="E89" s="6">
        <v>0</v>
      </c>
      <c r="F89" s="6">
        <v>100</v>
      </c>
      <c r="G89" s="6">
        <v>0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4780.8639964000004</v>
      </c>
      <c r="E90" s="6">
        <v>0</v>
      </c>
      <c r="F90" s="6">
        <v>100</v>
      </c>
      <c r="G90" s="6">
        <v>0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1048.8533474999999</v>
      </c>
      <c r="E91" s="6">
        <v>0</v>
      </c>
      <c r="F91" s="6">
        <v>100</v>
      </c>
      <c r="G91" s="6">
        <v>0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2058.5974199000002</v>
      </c>
      <c r="E92" s="6">
        <v>0</v>
      </c>
      <c r="F92" s="6">
        <v>100</v>
      </c>
      <c r="G92" s="6">
        <v>0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694.58532300000002</v>
      </c>
      <c r="E93" s="6">
        <v>0</v>
      </c>
      <c r="F93" s="6">
        <v>100</v>
      </c>
      <c r="G93" s="6">
        <v>0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2188.1834027</v>
      </c>
      <c r="E94" s="6">
        <v>0</v>
      </c>
      <c r="F94" s="6">
        <v>100</v>
      </c>
      <c r="G94" s="6">
        <v>0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305.27895319999999</v>
      </c>
      <c r="E95" s="6">
        <v>5.8156499999999998</v>
      </c>
      <c r="F95" s="6">
        <v>98.130584735260996</v>
      </c>
      <c r="G95" s="6">
        <v>1.8694152647389899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3526.8848048</v>
      </c>
      <c r="E96" s="6">
        <v>0</v>
      </c>
      <c r="F96" s="6">
        <v>100</v>
      </c>
      <c r="G96" s="6">
        <v>0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1102.1413663999999</v>
      </c>
      <c r="E97" s="6">
        <v>0</v>
      </c>
      <c r="F97" s="6">
        <v>100</v>
      </c>
      <c r="G97" s="6">
        <v>0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5892.0217764999998</v>
      </c>
      <c r="E98" s="6">
        <v>0</v>
      </c>
      <c r="F98" s="6">
        <v>100</v>
      </c>
      <c r="G98" s="6">
        <v>0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275.24059879999999</v>
      </c>
      <c r="E99" s="6">
        <v>0</v>
      </c>
      <c r="F99" s="6">
        <v>100</v>
      </c>
      <c r="G99" s="6">
        <v>0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299.62386679999997</v>
      </c>
      <c r="E100" s="6">
        <v>0</v>
      </c>
      <c r="F100" s="6">
        <v>100</v>
      </c>
      <c r="G100" s="6">
        <v>0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14284.331587999999</v>
      </c>
      <c r="E101" s="6">
        <v>37.716580299999997</v>
      </c>
      <c r="F101" s="6">
        <v>99.736653725383505</v>
      </c>
      <c r="G101" s="6">
        <v>0.263346274616509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28359.4952257</v>
      </c>
      <c r="E102" s="6">
        <v>0</v>
      </c>
      <c r="F102" s="6">
        <v>100</v>
      </c>
      <c r="G102" s="6">
        <v>0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612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467</v>
      </c>
      <c r="F112" s="5" t="s">
        <v>431</v>
      </c>
      <c r="G112" s="5" t="s">
        <v>468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24299.501509400001</v>
      </c>
      <c r="E113" s="6">
        <v>81.208828800000006</v>
      </c>
      <c r="F113" s="6">
        <v>99.666913606398197</v>
      </c>
      <c r="G113" s="6">
        <v>0.33308639360175202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205649.79823640001</v>
      </c>
      <c r="E114" s="6">
        <v>58.283265900000004</v>
      </c>
      <c r="F114" s="6">
        <v>99.971667002348994</v>
      </c>
      <c r="G114" s="6">
        <v>2.83329976510176E-2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4525.7528265000001</v>
      </c>
      <c r="E115" s="6">
        <v>311.05029059999998</v>
      </c>
      <c r="F115" s="6">
        <v>93.569093405925202</v>
      </c>
      <c r="G115" s="6">
        <v>6.43090659407481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72730.002270900004</v>
      </c>
      <c r="E116" s="6">
        <v>455.34994619999998</v>
      </c>
      <c r="F116" s="6">
        <v>99.377812728359601</v>
      </c>
      <c r="G116" s="6">
        <v>0.62218727164041199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12821.2314326</v>
      </c>
      <c r="E117" s="6">
        <v>180.13778009999999</v>
      </c>
      <c r="F117" s="6">
        <v>98.614470698024306</v>
      </c>
      <c r="G117" s="6">
        <v>1.3855293019756501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25785.999510199999</v>
      </c>
      <c r="E118" s="6">
        <v>276.98559599999999</v>
      </c>
      <c r="F118" s="6">
        <v>98.937245312187599</v>
      </c>
      <c r="G118" s="6">
        <v>1.0627546878124501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53775.364090700001</v>
      </c>
      <c r="E119" s="6">
        <v>197.20087269999999</v>
      </c>
      <c r="F119" s="6">
        <v>99.6346275689626</v>
      </c>
      <c r="G119" s="6">
        <v>0.36537243103737299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81693.773898700005</v>
      </c>
      <c r="E120" s="6">
        <v>4.7560976999999998</v>
      </c>
      <c r="F120" s="6">
        <v>99.994178478241594</v>
      </c>
      <c r="G120" s="6">
        <v>5.8215217583591503E-3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57158.484850499997</v>
      </c>
      <c r="E121" s="6">
        <v>496.28395699999999</v>
      </c>
      <c r="F121" s="6">
        <v>99.139214383710396</v>
      </c>
      <c r="G121" s="6">
        <v>0.86078561628963002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70739.927424099995</v>
      </c>
      <c r="E122" s="6">
        <v>294.22491380000002</v>
      </c>
      <c r="F122" s="6">
        <v>99.585797951947896</v>
      </c>
      <c r="G122" s="6">
        <v>0.41420204805205701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32760.288874099999</v>
      </c>
      <c r="E123" s="6">
        <v>0</v>
      </c>
      <c r="F123" s="6">
        <v>100</v>
      </c>
      <c r="G123" s="6">
        <v>0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37671.567425699999</v>
      </c>
      <c r="E124" s="6">
        <v>0</v>
      </c>
      <c r="F124" s="6">
        <v>100</v>
      </c>
      <c r="G124" s="6">
        <v>0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98108.782610199996</v>
      </c>
      <c r="E125" s="6">
        <v>121.3547689</v>
      </c>
      <c r="F125" s="6">
        <v>99.876458720166895</v>
      </c>
      <c r="G125" s="6">
        <v>0.123541279833148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135370.239887</v>
      </c>
      <c r="E126" s="6">
        <v>92.128355400000004</v>
      </c>
      <c r="F126" s="6">
        <v>99.931989705631693</v>
      </c>
      <c r="G126" s="6">
        <v>6.8010294368354096E-2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115421.0470227</v>
      </c>
      <c r="E127" s="6">
        <v>26.9409338</v>
      </c>
      <c r="F127" s="6">
        <v>99.976664007509498</v>
      </c>
      <c r="G127" s="6">
        <v>2.3335992490532802E-2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249635.8583696</v>
      </c>
      <c r="E128" s="6">
        <v>0</v>
      </c>
      <c r="F128" s="6">
        <v>100</v>
      </c>
      <c r="G128" s="6">
        <v>0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21796.987559599998</v>
      </c>
      <c r="E129" s="6">
        <v>24.6511937</v>
      </c>
      <c r="F129" s="6">
        <v>99.887033260981497</v>
      </c>
      <c r="G129" s="6">
        <v>0.112966739018499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124955.2618749</v>
      </c>
      <c r="E130" s="6">
        <v>0</v>
      </c>
      <c r="F130" s="6">
        <v>100</v>
      </c>
      <c r="G130" s="6">
        <v>0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55091.126114999999</v>
      </c>
      <c r="E131" s="6">
        <v>0</v>
      </c>
      <c r="F131" s="6">
        <v>100</v>
      </c>
      <c r="G131" s="6">
        <v>0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242182.27652320001</v>
      </c>
      <c r="E132" s="6">
        <v>0</v>
      </c>
      <c r="F132" s="6">
        <v>100</v>
      </c>
      <c r="G132" s="6">
        <v>0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73374.333671800006</v>
      </c>
      <c r="E133" s="6">
        <v>169.26647220000001</v>
      </c>
      <c r="F133" s="6">
        <v>99.769842009544604</v>
      </c>
      <c r="G133" s="6">
        <v>0.23015799045541999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372700.54804650001</v>
      </c>
      <c r="E134" s="6">
        <v>107.63143460000001</v>
      </c>
      <c r="F134" s="6">
        <v>99.9711295404651</v>
      </c>
      <c r="G134" s="6">
        <v>2.8870459534930001E-2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8229.6316645999996</v>
      </c>
      <c r="E135" s="6">
        <v>0</v>
      </c>
      <c r="F135" s="6">
        <v>100</v>
      </c>
      <c r="G135" s="6">
        <v>0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48207.921093800003</v>
      </c>
      <c r="E136" s="6">
        <v>0</v>
      </c>
      <c r="F136" s="6">
        <v>100</v>
      </c>
      <c r="G136" s="6">
        <v>0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4923.7434485000003</v>
      </c>
      <c r="E137" s="6">
        <v>0</v>
      </c>
      <c r="F137" s="6">
        <v>100</v>
      </c>
      <c r="G137" s="6">
        <v>0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72422.376030200001</v>
      </c>
      <c r="E138" s="6">
        <v>0</v>
      </c>
      <c r="F138" s="6">
        <v>100</v>
      </c>
      <c r="G138" s="6">
        <v>0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12545.2939647</v>
      </c>
      <c r="E139" s="6">
        <v>34.107710599999997</v>
      </c>
      <c r="F139" s="6">
        <v>99.728860628824904</v>
      </c>
      <c r="G139" s="6">
        <v>0.271139371175113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20557.192962000001</v>
      </c>
      <c r="E140" s="6">
        <v>0</v>
      </c>
      <c r="F140" s="6">
        <v>100</v>
      </c>
      <c r="G140" s="6">
        <v>0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8160.1965596</v>
      </c>
      <c r="E141" s="6">
        <v>27.362969199999998</v>
      </c>
      <c r="F141" s="6">
        <v>99.6657982259091</v>
      </c>
      <c r="G141" s="6">
        <v>0.334201774090923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20030.091475199999</v>
      </c>
      <c r="E142" s="6">
        <v>0</v>
      </c>
      <c r="F142" s="6">
        <v>100</v>
      </c>
      <c r="G142" s="6">
        <v>0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16128.653256699999</v>
      </c>
      <c r="E143" s="6">
        <v>0</v>
      </c>
      <c r="F143" s="6">
        <v>100</v>
      </c>
      <c r="G143" s="6">
        <v>0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73809.583677100003</v>
      </c>
      <c r="E144" s="6">
        <v>0</v>
      </c>
      <c r="F144" s="6">
        <v>100</v>
      </c>
      <c r="G144" s="6">
        <v>0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2615.0578543000001</v>
      </c>
      <c r="E145" s="6">
        <v>16.567487</v>
      </c>
      <c r="F145" s="6">
        <v>99.3704465928339</v>
      </c>
      <c r="G145" s="6">
        <v>0.629553407166075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4971.5698726999999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48021.381426699998</v>
      </c>
      <c r="E147" s="6">
        <v>114.2697319</v>
      </c>
      <c r="F147" s="6">
        <v>99.7626089412949</v>
      </c>
      <c r="G147" s="6">
        <v>0.23739105870511201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88533.6269531</v>
      </c>
      <c r="E148" s="6">
        <v>18.076333099999999</v>
      </c>
      <c r="F148" s="6">
        <v>99.979586690679895</v>
      </c>
      <c r="G148" s="6">
        <v>2.0413309320067099E-2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94380.074895199999</v>
      </c>
      <c r="E149" s="6">
        <v>1478.3093091000001</v>
      </c>
      <c r="F149" s="6">
        <v>98.457819499701401</v>
      </c>
      <c r="G149" s="6">
        <v>1.54218050029857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112516.4320441</v>
      </c>
      <c r="E150" s="6">
        <v>327.26949930000001</v>
      </c>
      <c r="F150" s="6">
        <v>99.709979826234104</v>
      </c>
      <c r="G150" s="6">
        <v>0.29002017376586298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469.20442400000002</v>
      </c>
      <c r="E151" s="6">
        <v>117.301106</v>
      </c>
      <c r="F151" s="6">
        <v>80</v>
      </c>
      <c r="G151" s="6">
        <v>20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424.08861400000001</v>
      </c>
      <c r="E152" s="6">
        <v>124.5196356</v>
      </c>
      <c r="F152" s="6">
        <v>77.302631578947398</v>
      </c>
      <c r="G152" s="6">
        <v>22.697368421052602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613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467</v>
      </c>
      <c r="F162" s="5" t="s">
        <v>431</v>
      </c>
      <c r="G162" s="5" t="s">
        <v>468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24252.212528399999</v>
      </c>
      <c r="E163" s="6">
        <v>49.8334282</v>
      </c>
      <c r="F163" s="6">
        <v>99.794941428845107</v>
      </c>
      <c r="G163" s="6">
        <v>0.20505857115485401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205628.46193059999</v>
      </c>
      <c r="E164" s="6">
        <v>0</v>
      </c>
      <c r="F164" s="6">
        <v>100</v>
      </c>
      <c r="G164" s="6">
        <v>0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4501.9739314999997</v>
      </c>
      <c r="E165" s="6">
        <v>231.22114310000001</v>
      </c>
      <c r="F165" s="6">
        <v>95.114903580864095</v>
      </c>
      <c r="G165" s="6">
        <v>4.8850964191358699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72679.047495899998</v>
      </c>
      <c r="E166" s="6">
        <v>239.6413987</v>
      </c>
      <c r="F166" s="6">
        <v>99.671358053288102</v>
      </c>
      <c r="G166" s="6">
        <v>0.32864194671189001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12794.109031800001</v>
      </c>
      <c r="E167" s="6">
        <v>101.33776779999999</v>
      </c>
      <c r="F167" s="6">
        <v>99.214158536925297</v>
      </c>
      <c r="G167" s="6">
        <v>0.78584146307472902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25758.9062008</v>
      </c>
      <c r="E168" s="6">
        <v>74.242735999999994</v>
      </c>
      <c r="F168" s="6">
        <v>99.712606712477694</v>
      </c>
      <c r="G168" s="6">
        <v>0.28739328752229398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53764.266529400003</v>
      </c>
      <c r="E169" s="6">
        <v>195.61550679999999</v>
      </c>
      <c r="F169" s="6">
        <v>99.637479736021703</v>
      </c>
      <c r="G169" s="6">
        <v>0.36252026397827902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81693.773898700005</v>
      </c>
      <c r="E170" s="6">
        <v>0</v>
      </c>
      <c r="F170" s="6">
        <v>100</v>
      </c>
      <c r="G170" s="6">
        <v>0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55868.082679899999</v>
      </c>
      <c r="E171" s="6">
        <v>235.0492835</v>
      </c>
      <c r="F171" s="6">
        <v>99.581040709717698</v>
      </c>
      <c r="G171" s="6">
        <v>0.418959290282295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69616.496896500001</v>
      </c>
      <c r="E172" s="6">
        <v>40.481936699999999</v>
      </c>
      <c r="F172" s="6">
        <v>99.941883875272694</v>
      </c>
      <c r="G172" s="6">
        <v>5.8116124727340901E-2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32760.288874099999</v>
      </c>
      <c r="E173" s="6">
        <v>0</v>
      </c>
      <c r="F173" s="6">
        <v>100</v>
      </c>
      <c r="G173" s="6">
        <v>0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37671.567425699999</v>
      </c>
      <c r="E174" s="6">
        <v>0</v>
      </c>
      <c r="F174" s="6">
        <v>100</v>
      </c>
      <c r="G174" s="6">
        <v>0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98108.782610199996</v>
      </c>
      <c r="E175" s="6">
        <v>121.3547689</v>
      </c>
      <c r="F175" s="6">
        <v>99.876458720166895</v>
      </c>
      <c r="G175" s="6">
        <v>0.123541279833148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135370.239887</v>
      </c>
      <c r="E176" s="6">
        <v>92.128355400000004</v>
      </c>
      <c r="F176" s="6">
        <v>99.931989705631693</v>
      </c>
      <c r="G176" s="6">
        <v>6.8010294368354096E-2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115421.0470227</v>
      </c>
      <c r="E177" s="6">
        <v>26.9409338</v>
      </c>
      <c r="F177" s="6">
        <v>99.976664007509498</v>
      </c>
      <c r="G177" s="6">
        <v>2.3335992490532802E-2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249635.8583696</v>
      </c>
      <c r="E178" s="6">
        <v>0</v>
      </c>
      <c r="F178" s="6">
        <v>100</v>
      </c>
      <c r="G178" s="6">
        <v>0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21796.987559599998</v>
      </c>
      <c r="E179" s="6">
        <v>24.6511937</v>
      </c>
      <c r="F179" s="6">
        <v>99.887033260981497</v>
      </c>
      <c r="G179" s="6">
        <v>0.112966739018499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124955.2618749</v>
      </c>
      <c r="E180" s="6">
        <v>0</v>
      </c>
      <c r="F180" s="6">
        <v>100</v>
      </c>
      <c r="G180" s="6">
        <v>0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55091.126114999999</v>
      </c>
      <c r="E181" s="6">
        <v>0</v>
      </c>
      <c r="F181" s="6">
        <v>100</v>
      </c>
      <c r="G181" s="6">
        <v>0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242182.27652320001</v>
      </c>
      <c r="E182" s="6">
        <v>0</v>
      </c>
      <c r="F182" s="6">
        <v>100</v>
      </c>
      <c r="G182" s="6">
        <v>0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73080.688041999994</v>
      </c>
      <c r="E183" s="6">
        <v>131.23959590000001</v>
      </c>
      <c r="F183" s="6">
        <v>99.820740144216501</v>
      </c>
      <c r="G183" s="6">
        <v>0.179259855783473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371849.9324473</v>
      </c>
      <c r="E184" s="6">
        <v>42.159320200000003</v>
      </c>
      <c r="F184" s="6">
        <v>99.988663560980896</v>
      </c>
      <c r="G184" s="6">
        <v>1.1336439019079001E-2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8229.6316645999996</v>
      </c>
      <c r="E185" s="6">
        <v>0</v>
      </c>
      <c r="F185" s="6">
        <v>100</v>
      </c>
      <c r="G185" s="6">
        <v>0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48207.921093800003</v>
      </c>
      <c r="E186" s="6">
        <v>0</v>
      </c>
      <c r="F186" s="6">
        <v>100</v>
      </c>
      <c r="G186" s="6">
        <v>0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4923.7434485000003</v>
      </c>
      <c r="E187" s="6">
        <v>0</v>
      </c>
      <c r="F187" s="6">
        <v>100</v>
      </c>
      <c r="G187" s="6">
        <v>0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72422.376030200001</v>
      </c>
      <c r="E188" s="6">
        <v>0</v>
      </c>
      <c r="F188" s="6">
        <v>100</v>
      </c>
      <c r="G188" s="6">
        <v>0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12545.2939647</v>
      </c>
      <c r="E189" s="6">
        <v>34.107710599999997</v>
      </c>
      <c r="F189" s="6">
        <v>99.728860628824904</v>
      </c>
      <c r="G189" s="6">
        <v>0.271139371175113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20557.192962000001</v>
      </c>
      <c r="E190" s="6">
        <v>0</v>
      </c>
      <c r="F190" s="6">
        <v>100</v>
      </c>
      <c r="G190" s="6">
        <v>0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8160.1965596</v>
      </c>
      <c r="E191" s="6">
        <v>27.362969199999998</v>
      </c>
      <c r="F191" s="6">
        <v>99.6657982259091</v>
      </c>
      <c r="G191" s="6">
        <v>0.334201774090923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20030.091475199999</v>
      </c>
      <c r="E192" s="6">
        <v>0</v>
      </c>
      <c r="F192" s="6">
        <v>100</v>
      </c>
      <c r="G192" s="6">
        <v>0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16128.653256699999</v>
      </c>
      <c r="E193" s="6">
        <v>0</v>
      </c>
      <c r="F193" s="6">
        <v>100</v>
      </c>
      <c r="G193" s="6">
        <v>0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73809.583677100003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2615.0578543000001</v>
      </c>
      <c r="E195" s="6">
        <v>16.567487</v>
      </c>
      <c r="F195" s="6">
        <v>99.3704465928339</v>
      </c>
      <c r="G195" s="6">
        <v>0.629553407166075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4971.5698726999999</v>
      </c>
      <c r="E196" s="6">
        <v>0</v>
      </c>
      <c r="F196" s="6">
        <v>100</v>
      </c>
      <c r="G196" s="6">
        <v>0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48021.381426699998</v>
      </c>
      <c r="E197" s="6">
        <v>114.2697319</v>
      </c>
      <c r="F197" s="6">
        <v>99.7626089412949</v>
      </c>
      <c r="G197" s="6">
        <v>0.23739105870511201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88533.6269531</v>
      </c>
      <c r="E198" s="6">
        <v>18.076333099999999</v>
      </c>
      <c r="F198" s="6">
        <v>99.979586690679895</v>
      </c>
      <c r="G198" s="6">
        <v>2.0413309320067099E-2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92782.8890694</v>
      </c>
      <c r="E199" s="6">
        <v>1258.1362277000001</v>
      </c>
      <c r="F199" s="6">
        <v>98.662141098818097</v>
      </c>
      <c r="G199" s="6">
        <v>1.33785890118193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111354.7706718</v>
      </c>
      <c r="E200" s="6">
        <v>274.91271649999999</v>
      </c>
      <c r="F200" s="6">
        <v>99.753727943898497</v>
      </c>
      <c r="G200" s="6">
        <v>0.24627205610153499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614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467</v>
      </c>
      <c r="F210" s="5" t="s">
        <v>431</v>
      </c>
      <c r="G210" s="5" t="s">
        <v>468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12270.9580236</v>
      </c>
      <c r="E211" s="6">
        <v>0</v>
      </c>
      <c r="F211" s="6">
        <v>100</v>
      </c>
      <c r="G211" s="6">
        <v>0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32988.618606800002</v>
      </c>
      <c r="E212" s="6">
        <v>0</v>
      </c>
      <c r="F212" s="6">
        <v>100</v>
      </c>
      <c r="G212" s="6">
        <v>0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5596.5304920999997</v>
      </c>
      <c r="E213" s="6">
        <v>49.8334282</v>
      </c>
      <c r="F213" s="6">
        <v>99.1174244362671</v>
      </c>
      <c r="G213" s="6">
        <v>0.88257556373292101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19867.617748000001</v>
      </c>
      <c r="E214" s="6">
        <v>0</v>
      </c>
      <c r="F214" s="6">
        <v>100</v>
      </c>
      <c r="G214" s="6">
        <v>0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3201.9347879000002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19755.711045299999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934.49908760000005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59749.126326899997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753.37519840000004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17841.536373200001</v>
      </c>
      <c r="E220" s="6">
        <v>0</v>
      </c>
      <c r="F220" s="6">
        <v>100</v>
      </c>
      <c r="G220" s="6">
        <v>0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4205.9900549000004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32855.724056999999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2842.5322722000001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38734.2398675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533.51807010000005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18753.642945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1263.0285778</v>
      </c>
      <c r="E227" s="6">
        <v>0</v>
      </c>
      <c r="F227" s="6">
        <v>100</v>
      </c>
      <c r="G227" s="6">
        <v>0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10402.933311999999</v>
      </c>
      <c r="E228" s="6">
        <v>0</v>
      </c>
      <c r="F228" s="6">
        <v>100</v>
      </c>
      <c r="G228" s="6">
        <v>0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657.33441159999995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21591.945818100001</v>
      </c>
      <c r="E230" s="6">
        <v>0</v>
      </c>
      <c r="F230" s="6">
        <v>100</v>
      </c>
      <c r="G230" s="6">
        <v>0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2897.5116671999999</v>
      </c>
      <c r="E231" s="6">
        <v>39.232660199999998</v>
      </c>
      <c r="F231" s="6">
        <v>98.664076411625004</v>
      </c>
      <c r="G231" s="6">
        <v>1.3359235883749501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28345.307606999999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919.76166409999996</v>
      </c>
      <c r="E233" s="6">
        <v>0</v>
      </c>
      <c r="F233" s="6">
        <v>100</v>
      </c>
      <c r="G233" s="6">
        <v>0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16428.930154000001</v>
      </c>
      <c r="E234" s="6">
        <v>0</v>
      </c>
      <c r="F234" s="6">
        <v>100</v>
      </c>
      <c r="G234" s="6">
        <v>0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6974.5521618000002</v>
      </c>
      <c r="E235" s="6">
        <v>0</v>
      </c>
      <c r="F235" s="6">
        <v>100</v>
      </c>
      <c r="G235" s="6">
        <v>0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30224.787199599999</v>
      </c>
      <c r="E236" s="6">
        <v>0</v>
      </c>
      <c r="F236" s="6">
        <v>100</v>
      </c>
      <c r="G236" s="6">
        <v>0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12068.404722900001</v>
      </c>
      <c r="E237" s="6">
        <v>0</v>
      </c>
      <c r="F237" s="6">
        <v>100</v>
      </c>
      <c r="G237" s="6">
        <v>0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51845.299413499997</v>
      </c>
      <c r="E238" s="6">
        <v>0</v>
      </c>
      <c r="F238" s="6">
        <v>100</v>
      </c>
      <c r="G238" s="6">
        <v>0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27377.5256099</v>
      </c>
      <c r="E239" s="6">
        <v>0</v>
      </c>
      <c r="F239" s="6">
        <v>100</v>
      </c>
      <c r="G239" s="6">
        <v>0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72393.213253499998</v>
      </c>
      <c r="E240" s="6">
        <v>0</v>
      </c>
      <c r="F240" s="6">
        <v>100</v>
      </c>
      <c r="G240" s="6">
        <v>0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10627.6966756</v>
      </c>
      <c r="E241" s="6">
        <v>0</v>
      </c>
      <c r="F241" s="6">
        <v>100</v>
      </c>
      <c r="G241" s="6">
        <v>0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30181.090237299999</v>
      </c>
      <c r="E242" s="6">
        <v>0</v>
      </c>
      <c r="F242" s="6">
        <v>100</v>
      </c>
      <c r="G242" s="6">
        <v>0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8540.9299688999999</v>
      </c>
      <c r="E243" s="6">
        <v>0</v>
      </c>
      <c r="F243" s="6">
        <v>100</v>
      </c>
      <c r="G243" s="6">
        <v>0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38525.414121399997</v>
      </c>
      <c r="E244" s="6">
        <v>0</v>
      </c>
      <c r="F244" s="6">
        <v>100</v>
      </c>
      <c r="G244" s="6">
        <v>0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18397.559304099999</v>
      </c>
      <c r="E245" s="6">
        <v>44.552470700000001</v>
      </c>
      <c r="F245" s="6">
        <v>99.758419907415998</v>
      </c>
      <c r="G245" s="6">
        <v>0.24158009258396401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15195.751810100001</v>
      </c>
      <c r="E246" s="6">
        <v>0</v>
      </c>
      <c r="F246" s="6">
        <v>100</v>
      </c>
      <c r="G246" s="6">
        <v>0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4092.3033615999998</v>
      </c>
      <c r="E247" s="6">
        <v>47.036898600000001</v>
      </c>
      <c r="F247" s="6">
        <v>98.863661945062503</v>
      </c>
      <c r="G247" s="6">
        <v>1.13633805493746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11558.6197089</v>
      </c>
      <c r="E248" s="6">
        <v>0</v>
      </c>
      <c r="F248" s="6">
        <v>100</v>
      </c>
      <c r="G248" s="6">
        <v>0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10379.7344478</v>
      </c>
      <c r="E249" s="6">
        <v>0</v>
      </c>
      <c r="F249" s="6">
        <v>100</v>
      </c>
      <c r="G249" s="6">
        <v>0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16528.030122299999</v>
      </c>
      <c r="E250" s="6">
        <v>0</v>
      </c>
      <c r="F250" s="6">
        <v>100</v>
      </c>
      <c r="G250" s="6">
        <v>0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2045.1885119999999</v>
      </c>
      <c r="E251" s="6">
        <v>0</v>
      </c>
      <c r="F251" s="6">
        <v>100</v>
      </c>
      <c r="G251" s="6">
        <v>0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7340.5084084</v>
      </c>
      <c r="E252" s="6">
        <v>0</v>
      </c>
      <c r="F252" s="6">
        <v>100</v>
      </c>
      <c r="G252" s="6">
        <v>0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5255.4481169999999</v>
      </c>
      <c r="E253" s="6">
        <v>0</v>
      </c>
      <c r="F253" s="6">
        <v>100</v>
      </c>
      <c r="G253" s="6">
        <v>0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13247.6868713</v>
      </c>
      <c r="E254" s="6">
        <v>0</v>
      </c>
      <c r="F254" s="6">
        <v>100</v>
      </c>
      <c r="G254" s="6">
        <v>0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5741.0539465000002</v>
      </c>
      <c r="E255" s="6">
        <v>0</v>
      </c>
      <c r="F255" s="6">
        <v>100</v>
      </c>
      <c r="G255" s="6">
        <v>0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11977.719601299999</v>
      </c>
      <c r="E256" s="6">
        <v>0</v>
      </c>
      <c r="F256" s="6">
        <v>100</v>
      </c>
      <c r="G256" s="6">
        <v>0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6115.0080476000003</v>
      </c>
      <c r="E257" s="6">
        <v>27.362969199999998</v>
      </c>
      <c r="F257" s="6">
        <v>99.554521061571194</v>
      </c>
      <c r="G257" s="6">
        <v>0.44547893842881697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12689.5830668</v>
      </c>
      <c r="E258" s="6">
        <v>0</v>
      </c>
      <c r="F258" s="6">
        <v>100</v>
      </c>
      <c r="G258" s="6">
        <v>0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11201.338736</v>
      </c>
      <c r="E259" s="6">
        <v>0</v>
      </c>
      <c r="F259" s="6">
        <v>100</v>
      </c>
      <c r="G259" s="6">
        <v>0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23488.8789559</v>
      </c>
      <c r="E260" s="6">
        <v>0</v>
      </c>
      <c r="F260" s="6">
        <v>100</v>
      </c>
      <c r="G260" s="6">
        <v>0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6165.7283301999996</v>
      </c>
      <c r="E261" s="6">
        <v>0</v>
      </c>
      <c r="F261" s="6">
        <v>100</v>
      </c>
      <c r="G261" s="6">
        <v>0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30903.524371300002</v>
      </c>
      <c r="E262" s="6">
        <v>0</v>
      </c>
      <c r="F262" s="6">
        <v>100</v>
      </c>
      <c r="G262" s="6">
        <v>0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2812.3857499999999</v>
      </c>
      <c r="E263" s="6">
        <v>0</v>
      </c>
      <c r="F263" s="6">
        <v>100</v>
      </c>
      <c r="G263" s="6">
        <v>0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17998.1824266</v>
      </c>
      <c r="E264" s="6">
        <v>0</v>
      </c>
      <c r="F264" s="6">
        <v>100</v>
      </c>
      <c r="G264" s="6">
        <v>0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23895.511452999999</v>
      </c>
      <c r="E265" s="6">
        <v>0</v>
      </c>
      <c r="F265" s="6">
        <v>100</v>
      </c>
      <c r="G265" s="6">
        <v>0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31585.9767412</v>
      </c>
      <c r="E266" s="6">
        <v>0</v>
      </c>
      <c r="F266" s="6">
        <v>100</v>
      </c>
      <c r="G266" s="6">
        <v>0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5987.3825937000001</v>
      </c>
      <c r="E267" s="6">
        <v>0</v>
      </c>
      <c r="F267" s="6">
        <v>100</v>
      </c>
      <c r="G267" s="6">
        <v>0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19241.372023200001</v>
      </c>
      <c r="E268" s="6">
        <v>0</v>
      </c>
      <c r="F268" s="6">
        <v>100</v>
      </c>
      <c r="G268" s="6">
        <v>0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4483.7952556</v>
      </c>
      <c r="E269" s="6">
        <v>0</v>
      </c>
      <c r="F269" s="6">
        <v>100</v>
      </c>
      <c r="G269" s="6">
        <v>0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26514.085848300001</v>
      </c>
      <c r="E270" s="6">
        <v>0</v>
      </c>
      <c r="F270" s="6">
        <v>100</v>
      </c>
      <c r="G270" s="6">
        <v>0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10681.7868733</v>
      </c>
      <c r="E271" s="6">
        <v>0</v>
      </c>
      <c r="F271" s="6">
        <v>100</v>
      </c>
      <c r="G271" s="6">
        <v>0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20208.825873999998</v>
      </c>
      <c r="E272" s="6">
        <v>0</v>
      </c>
      <c r="F272" s="6">
        <v>100</v>
      </c>
      <c r="G272" s="6">
        <v>0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6145.2555642999996</v>
      </c>
      <c r="E273" s="6">
        <v>26.9409338</v>
      </c>
      <c r="F273" s="6">
        <v>99.563511404598103</v>
      </c>
      <c r="G273" s="6">
        <v>0.43648859540186802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27723.750958600001</v>
      </c>
      <c r="E274" s="6">
        <v>0</v>
      </c>
      <c r="F274" s="6">
        <v>100</v>
      </c>
      <c r="G274" s="6">
        <v>0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14449.952450500001</v>
      </c>
      <c r="E275" s="6">
        <v>0</v>
      </c>
      <c r="F275" s="6">
        <v>100</v>
      </c>
      <c r="G275" s="6">
        <v>0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33682.2814507</v>
      </c>
      <c r="E276" s="6">
        <v>0</v>
      </c>
      <c r="F276" s="6">
        <v>100</v>
      </c>
      <c r="G276" s="6">
        <v>0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3597.7509888999998</v>
      </c>
      <c r="E277" s="6">
        <v>0</v>
      </c>
      <c r="F277" s="6">
        <v>100</v>
      </c>
      <c r="G277" s="6">
        <v>0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7893.9433773000001</v>
      </c>
      <c r="E278" s="6">
        <v>0</v>
      </c>
      <c r="F278" s="6">
        <v>100</v>
      </c>
      <c r="G278" s="6">
        <v>0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14759.4016801</v>
      </c>
      <c r="E279" s="6">
        <v>54.3983086</v>
      </c>
      <c r="F279" s="6">
        <v>99.632786262528896</v>
      </c>
      <c r="G279" s="6">
        <v>0.36721373747110903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18202.5081574</v>
      </c>
      <c r="E280" s="6">
        <v>0</v>
      </c>
      <c r="F280" s="6">
        <v>100</v>
      </c>
      <c r="G280" s="6">
        <v>0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6135.2677358000001</v>
      </c>
      <c r="E281" s="6">
        <v>49.627828899999997</v>
      </c>
      <c r="F281" s="6">
        <v>99.197596331565407</v>
      </c>
      <c r="G281" s="6">
        <v>0.802403668434573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20208.864099999999</v>
      </c>
      <c r="E282" s="6">
        <v>0</v>
      </c>
      <c r="F282" s="6">
        <v>100</v>
      </c>
      <c r="G282" s="6">
        <v>0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3563.2627084000001</v>
      </c>
      <c r="E283" s="6">
        <v>75.386687699999996</v>
      </c>
      <c r="F283" s="6">
        <v>97.928168408288997</v>
      </c>
      <c r="G283" s="6">
        <v>2.0718315917109602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3100.5386755</v>
      </c>
      <c r="E284" s="6">
        <v>23.046582099999998</v>
      </c>
      <c r="F284" s="6">
        <v>99.262175346617298</v>
      </c>
      <c r="G284" s="6">
        <v>0.73782465338268999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8334.2554564999991</v>
      </c>
      <c r="E285" s="6">
        <v>43.526660300000003</v>
      </c>
      <c r="F285" s="6">
        <v>99.480451273461597</v>
      </c>
      <c r="G285" s="6">
        <v>0.51954872653844497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9932.3213367000008</v>
      </c>
      <c r="E286" s="6">
        <v>18.076333099999999</v>
      </c>
      <c r="F286" s="6">
        <v>99.818335571101201</v>
      </c>
      <c r="G286" s="6">
        <v>0.18166442889878301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12251.656150500001</v>
      </c>
      <c r="E287" s="6">
        <v>0</v>
      </c>
      <c r="F287" s="6">
        <v>100</v>
      </c>
      <c r="G287" s="6">
        <v>0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26444.41906</v>
      </c>
      <c r="E288" s="6">
        <v>0</v>
      </c>
      <c r="F288" s="6">
        <v>100</v>
      </c>
      <c r="G288" s="6">
        <v>0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10978.6829667</v>
      </c>
      <c r="E289" s="6">
        <v>70.743071599999993</v>
      </c>
      <c r="F289" s="6">
        <v>99.359757951636695</v>
      </c>
      <c r="G289" s="6">
        <v>0.64024204836330201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15420.320729200001</v>
      </c>
      <c r="E290" s="6">
        <v>0</v>
      </c>
      <c r="F290" s="6">
        <v>100</v>
      </c>
      <c r="G290" s="6">
        <v>0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18772.826548100002</v>
      </c>
      <c r="E291" s="6">
        <v>0</v>
      </c>
      <c r="F291" s="6">
        <v>100</v>
      </c>
      <c r="G291" s="6">
        <v>0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24019.917563300001</v>
      </c>
      <c r="E292" s="6">
        <v>0</v>
      </c>
      <c r="F292" s="6">
        <v>100</v>
      </c>
      <c r="G292" s="6">
        <v>0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11450.483875</v>
      </c>
      <c r="E293" s="6">
        <v>0</v>
      </c>
      <c r="F293" s="6">
        <v>100</v>
      </c>
      <c r="G293" s="6">
        <v>0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20700.4307768</v>
      </c>
      <c r="E294" s="6">
        <v>0</v>
      </c>
      <c r="F294" s="6">
        <v>100</v>
      </c>
      <c r="G294" s="6">
        <v>0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8864.7774210999996</v>
      </c>
      <c r="E295" s="6">
        <v>0</v>
      </c>
      <c r="F295" s="6">
        <v>100</v>
      </c>
      <c r="G295" s="6">
        <v>0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6085.5906845</v>
      </c>
      <c r="E296" s="6">
        <v>0</v>
      </c>
      <c r="F296" s="6">
        <v>100</v>
      </c>
      <c r="G296" s="6">
        <v>0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7876.4274389000002</v>
      </c>
      <c r="E297" s="6">
        <v>0</v>
      </c>
      <c r="F297" s="6">
        <v>100</v>
      </c>
      <c r="G297" s="6">
        <v>0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19237.939092100001</v>
      </c>
      <c r="E298" s="6">
        <v>0</v>
      </c>
      <c r="F298" s="6">
        <v>100</v>
      </c>
      <c r="G298" s="6">
        <v>0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10689.320756200001</v>
      </c>
      <c r="E299" s="6">
        <v>0</v>
      </c>
      <c r="F299" s="6">
        <v>100</v>
      </c>
      <c r="G299" s="6">
        <v>0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11707.381449500001</v>
      </c>
      <c r="E300" s="6">
        <v>0</v>
      </c>
      <c r="F300" s="6">
        <v>100</v>
      </c>
      <c r="G300" s="6">
        <v>0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26756.307523899999</v>
      </c>
      <c r="E301" s="6">
        <v>748.96957880000002</v>
      </c>
      <c r="F301" s="6">
        <v>97.276996788640005</v>
      </c>
      <c r="G301" s="6">
        <v>2.72300321136004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26577.564003899999</v>
      </c>
      <c r="E302" s="6">
        <v>161.30340630000001</v>
      </c>
      <c r="F302" s="6">
        <v>99.396745554606099</v>
      </c>
      <c r="G302" s="6">
        <v>0.60325444539385398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22698.241787499999</v>
      </c>
      <c r="E303" s="6">
        <v>153.81167730000001</v>
      </c>
      <c r="F303" s="6">
        <v>99.326924044104302</v>
      </c>
      <c r="G303" s="6">
        <v>0.67307595589570401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30159.798343999999</v>
      </c>
      <c r="E304" s="6">
        <v>0</v>
      </c>
      <c r="F304" s="6">
        <v>100</v>
      </c>
      <c r="G304" s="6">
        <v>0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16383.668989</v>
      </c>
      <c r="E305" s="6">
        <v>0</v>
      </c>
      <c r="F305" s="6">
        <v>100</v>
      </c>
      <c r="G305" s="6">
        <v>0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13660.3018639</v>
      </c>
      <c r="E306" s="6">
        <v>0</v>
      </c>
      <c r="F306" s="6">
        <v>100</v>
      </c>
      <c r="G306" s="6">
        <v>0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19925.320312100001</v>
      </c>
      <c r="E307" s="6">
        <v>92.0069357</v>
      </c>
      <c r="F307" s="6">
        <v>99.540363533247898</v>
      </c>
      <c r="G307" s="6">
        <v>0.45963646675213299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71640.542319100001</v>
      </c>
      <c r="E308" s="6">
        <v>0</v>
      </c>
      <c r="F308" s="6">
        <v>100</v>
      </c>
      <c r="G308" s="6">
        <v>0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3134.3321168000002</v>
      </c>
      <c r="E309" s="6">
        <v>0</v>
      </c>
      <c r="F309" s="6">
        <v>100</v>
      </c>
      <c r="G309" s="6">
        <v>0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28541.635610400001</v>
      </c>
      <c r="E310" s="6">
        <v>0</v>
      </c>
      <c r="F310" s="6">
        <v>100</v>
      </c>
      <c r="G310" s="6">
        <v>0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11044.269229899999</v>
      </c>
      <c r="E311" s="6">
        <v>0</v>
      </c>
      <c r="F311" s="6">
        <v>100</v>
      </c>
      <c r="G311" s="6">
        <v>0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48178.362591899997</v>
      </c>
      <c r="E312" s="6">
        <v>0</v>
      </c>
      <c r="F312" s="6">
        <v>100</v>
      </c>
      <c r="G312" s="6">
        <v>0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10008.635533500001</v>
      </c>
      <c r="E313" s="6">
        <v>0</v>
      </c>
      <c r="F313" s="6">
        <v>100</v>
      </c>
      <c r="G313" s="6">
        <v>0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38211.616939</v>
      </c>
      <c r="E314" s="6">
        <v>0</v>
      </c>
      <c r="F314" s="6">
        <v>100</v>
      </c>
      <c r="G314" s="6">
        <v>0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9712.2155254999998</v>
      </c>
      <c r="E315" s="6">
        <v>0</v>
      </c>
      <c r="F315" s="6">
        <v>100</v>
      </c>
      <c r="G315" s="6">
        <v>0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39950.392662600003</v>
      </c>
      <c r="E316" s="6">
        <v>0</v>
      </c>
      <c r="F316" s="6">
        <v>100</v>
      </c>
      <c r="G316" s="6">
        <v>0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4081.8224771</v>
      </c>
      <c r="E317" s="6">
        <v>10.273198799999999</v>
      </c>
      <c r="F317" s="6">
        <v>99.748950180698301</v>
      </c>
      <c r="G317" s="6">
        <v>0.251049819301709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7464.8882787000002</v>
      </c>
      <c r="E318" s="6">
        <v>0</v>
      </c>
      <c r="F318" s="6">
        <v>100</v>
      </c>
      <c r="G318" s="6">
        <v>0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5587.6148160000002</v>
      </c>
      <c r="E319" s="6">
        <v>0</v>
      </c>
      <c r="F319" s="6">
        <v>100</v>
      </c>
      <c r="G319" s="6">
        <v>0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16702.119889500002</v>
      </c>
      <c r="E320" s="6">
        <v>0</v>
      </c>
      <c r="F320" s="6">
        <v>100</v>
      </c>
      <c r="G320" s="6">
        <v>0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1843.8463489999999</v>
      </c>
      <c r="E321" s="6">
        <v>0</v>
      </c>
      <c r="F321" s="6">
        <v>100</v>
      </c>
      <c r="G321" s="6">
        <v>0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8244.0468643999993</v>
      </c>
      <c r="E322" s="6">
        <v>0</v>
      </c>
      <c r="F322" s="6">
        <v>100</v>
      </c>
      <c r="G322" s="6">
        <v>0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16765.007564899999</v>
      </c>
      <c r="E323" s="6">
        <v>0</v>
      </c>
      <c r="F323" s="6">
        <v>100</v>
      </c>
      <c r="G323" s="6">
        <v>0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25903.399433099999</v>
      </c>
      <c r="E324" s="6">
        <v>0</v>
      </c>
      <c r="F324" s="6">
        <v>100</v>
      </c>
      <c r="G324" s="6">
        <v>0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11062.800549400001</v>
      </c>
      <c r="E325" s="6">
        <v>0</v>
      </c>
      <c r="F325" s="6">
        <v>100</v>
      </c>
      <c r="G325" s="6">
        <v>0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8133.2868976999998</v>
      </c>
      <c r="E326" s="6">
        <v>0</v>
      </c>
      <c r="F326" s="6">
        <v>100</v>
      </c>
      <c r="G326" s="6">
        <v>0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7499.0756959</v>
      </c>
      <c r="E327" s="6">
        <v>0</v>
      </c>
      <c r="F327" s="6">
        <v>100</v>
      </c>
      <c r="G327" s="6">
        <v>0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13868.443565199999</v>
      </c>
      <c r="E328" s="6">
        <v>0</v>
      </c>
      <c r="F328" s="6">
        <v>100</v>
      </c>
      <c r="G328" s="6">
        <v>0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27732.465040800002</v>
      </c>
      <c r="E329" s="6">
        <v>0</v>
      </c>
      <c r="F329" s="6">
        <v>100</v>
      </c>
      <c r="G329" s="6">
        <v>0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17419.165701999998</v>
      </c>
      <c r="E330" s="6">
        <v>0</v>
      </c>
      <c r="F330" s="6">
        <v>100</v>
      </c>
      <c r="G330" s="6">
        <v>0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3149.5025856000002</v>
      </c>
      <c r="E331" s="6">
        <v>0</v>
      </c>
      <c r="F331" s="6">
        <v>100</v>
      </c>
      <c r="G331" s="6">
        <v>0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6133.8915134999997</v>
      </c>
      <c r="E332" s="6">
        <v>0</v>
      </c>
      <c r="F332" s="6">
        <v>100</v>
      </c>
      <c r="G332" s="6">
        <v>0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22798.1037985</v>
      </c>
      <c r="E333" s="6">
        <v>0</v>
      </c>
      <c r="F333" s="6">
        <v>100</v>
      </c>
      <c r="G333" s="6">
        <v>0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40063.687828800001</v>
      </c>
      <c r="E334" s="6">
        <v>92.128355400000004</v>
      </c>
      <c r="F334" s="6">
        <v>99.770572823181098</v>
      </c>
      <c r="G334" s="6">
        <v>0.22942717681890801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38427.792110599999</v>
      </c>
      <c r="E335" s="6">
        <v>0</v>
      </c>
      <c r="F335" s="6">
        <v>100</v>
      </c>
      <c r="G335" s="6">
        <v>0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40399.2412988</v>
      </c>
      <c r="E336" s="6">
        <v>0</v>
      </c>
      <c r="F336" s="6">
        <v>100</v>
      </c>
      <c r="G336" s="6">
        <v>0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19385.312552899999</v>
      </c>
      <c r="E337" s="6">
        <v>0</v>
      </c>
      <c r="F337" s="6">
        <v>100</v>
      </c>
      <c r="G337" s="6">
        <v>0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26374.007257199999</v>
      </c>
      <c r="E338" s="6">
        <v>0</v>
      </c>
      <c r="F338" s="6">
        <v>100</v>
      </c>
      <c r="G338" s="6">
        <v>0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13899.8231593</v>
      </c>
      <c r="E339" s="6">
        <v>121.3547689</v>
      </c>
      <c r="F339" s="6">
        <v>99.134489487820204</v>
      </c>
      <c r="G339" s="6">
        <v>0.86551051217976505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20639.360124899998</v>
      </c>
      <c r="E340" s="6">
        <v>0</v>
      </c>
      <c r="F340" s="6">
        <v>100</v>
      </c>
      <c r="G340" s="6">
        <v>0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1955.0767433999999</v>
      </c>
      <c r="E341" s="6">
        <v>231.22114310000001</v>
      </c>
      <c r="F341" s="6">
        <v>89.424078734752996</v>
      </c>
      <c r="G341" s="6">
        <v>10.575921265247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3320.5483300000001</v>
      </c>
      <c r="E342" s="6">
        <v>239.6413987</v>
      </c>
      <c r="F342" s="6">
        <v>93.268858769852599</v>
      </c>
      <c r="G342" s="6">
        <v>6.7311412301474398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1123.7087191999999</v>
      </c>
      <c r="E343" s="6">
        <v>11.094950799999999</v>
      </c>
      <c r="F343" s="6">
        <v>99.022302174965603</v>
      </c>
      <c r="G343" s="6">
        <v>0.97769782503435099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3760.9728553</v>
      </c>
      <c r="E344" s="6">
        <v>0</v>
      </c>
      <c r="F344" s="6">
        <v>100</v>
      </c>
      <c r="G344" s="6">
        <v>0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2615.0578543000001</v>
      </c>
      <c r="E345" s="6">
        <v>16.567487</v>
      </c>
      <c r="F345" s="6">
        <v>99.3704465928339</v>
      </c>
      <c r="G345" s="6">
        <v>0.629553407166075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4971.5698726999999</v>
      </c>
      <c r="E346" s="6">
        <v>0</v>
      </c>
      <c r="F346" s="6">
        <v>100</v>
      </c>
      <c r="G346" s="6">
        <v>0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2787.6941109999998</v>
      </c>
      <c r="E347" s="6">
        <v>0</v>
      </c>
      <c r="F347" s="6">
        <v>100</v>
      </c>
      <c r="G347" s="6">
        <v>0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4819.9394884000003</v>
      </c>
      <c r="E348" s="6">
        <v>0</v>
      </c>
      <c r="F348" s="6">
        <v>100</v>
      </c>
      <c r="G348" s="6">
        <v>0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7130.8870944</v>
      </c>
      <c r="E349" s="6">
        <v>90.242817000000002</v>
      </c>
      <c r="F349" s="6">
        <v>98.750295063137798</v>
      </c>
      <c r="G349" s="6">
        <v>1.24970493686222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6460.0706086999999</v>
      </c>
      <c r="E350" s="6">
        <v>74.242735999999994</v>
      </c>
      <c r="F350" s="6">
        <v>98.863802023509905</v>
      </c>
      <c r="G350" s="6">
        <v>1.1361979764900401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3411.2231753999999</v>
      </c>
      <c r="E351" s="6">
        <v>0</v>
      </c>
      <c r="F351" s="6">
        <v>100</v>
      </c>
      <c r="G351" s="6">
        <v>0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14598.640023100001</v>
      </c>
      <c r="E352" s="6">
        <v>0</v>
      </c>
      <c r="F352" s="6">
        <v>100</v>
      </c>
      <c r="G352" s="6">
        <v>0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2257.3593673</v>
      </c>
      <c r="E353" s="6">
        <v>0</v>
      </c>
      <c r="F353" s="6">
        <v>100</v>
      </c>
      <c r="G353" s="6">
        <v>0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17445.046263600001</v>
      </c>
      <c r="E354" s="6">
        <v>0</v>
      </c>
      <c r="F354" s="6">
        <v>100</v>
      </c>
      <c r="G354" s="6">
        <v>0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1239.6105792999999</v>
      </c>
      <c r="E355" s="6">
        <v>0</v>
      </c>
      <c r="F355" s="6">
        <v>100</v>
      </c>
      <c r="G355" s="6">
        <v>0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14338.314210799999</v>
      </c>
      <c r="E356" s="6">
        <v>0</v>
      </c>
      <c r="F356" s="6">
        <v>100</v>
      </c>
      <c r="G356" s="6">
        <v>0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6804.2400182000001</v>
      </c>
      <c r="E357" s="6">
        <v>34.107710599999997</v>
      </c>
      <c r="F357" s="6">
        <v>99.5012287769989</v>
      </c>
      <c r="G357" s="6">
        <v>0.49877122300104598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8579.4733606999998</v>
      </c>
      <c r="E358" s="6">
        <v>0</v>
      </c>
      <c r="F358" s="6">
        <v>100</v>
      </c>
      <c r="G358" s="6">
        <v>0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854.89389949999997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12627.3759304</v>
      </c>
      <c r="E360" s="6">
        <v>0</v>
      </c>
      <c r="F360" s="6">
        <v>100</v>
      </c>
      <c r="G360" s="6">
        <v>0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175.36428889999999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10689.278654399999</v>
      </c>
      <c r="E362" s="6">
        <v>0</v>
      </c>
      <c r="F362" s="6">
        <v>100</v>
      </c>
      <c r="G362" s="6">
        <v>0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566.95851570000002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18531.194705900001</v>
      </c>
      <c r="E364" s="6">
        <v>0</v>
      </c>
      <c r="F364" s="6">
        <v>100</v>
      </c>
      <c r="G364" s="6">
        <v>0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499.13830430000002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19460.828038200001</v>
      </c>
      <c r="E366" s="6">
        <v>0</v>
      </c>
      <c r="F366" s="6">
        <v>100</v>
      </c>
      <c r="G366" s="6">
        <v>0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710.81424760000004</v>
      </c>
      <c r="E367" s="6">
        <v>9.1067418999999994</v>
      </c>
      <c r="F367" s="6">
        <v>98.7350359229942</v>
      </c>
      <c r="G367" s="6">
        <v>1.2649640770058399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16673.817561299998</v>
      </c>
      <c r="E368" s="6">
        <v>0</v>
      </c>
      <c r="F368" s="6">
        <v>100</v>
      </c>
      <c r="G368" s="6">
        <v>0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972.13799349999999</v>
      </c>
      <c r="E369" s="6">
        <v>0</v>
      </c>
      <c r="F369" s="6">
        <v>100</v>
      </c>
      <c r="G369" s="6">
        <v>0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3649.7028873999998</v>
      </c>
      <c r="E370" s="6">
        <v>0</v>
      </c>
      <c r="F370" s="6">
        <v>100</v>
      </c>
      <c r="G370" s="6">
        <v>0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11607.559093399999</v>
      </c>
      <c r="E371" s="6">
        <v>0</v>
      </c>
      <c r="F371" s="6">
        <v>100</v>
      </c>
      <c r="G371" s="6">
        <v>0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61804.680262100002</v>
      </c>
      <c r="E372" s="6">
        <v>0</v>
      </c>
      <c r="F372" s="6">
        <v>100</v>
      </c>
      <c r="G372" s="6">
        <v>0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253.40993599999999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42784.006394700002</v>
      </c>
      <c r="E374" s="6">
        <v>0</v>
      </c>
      <c r="F374" s="6">
        <v>100</v>
      </c>
      <c r="G374" s="6">
        <v>0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1241.5050028000001</v>
      </c>
      <c r="E375" s="6">
        <v>0</v>
      </c>
      <c r="F375" s="6">
        <v>100</v>
      </c>
      <c r="G375" s="6">
        <v>0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12641.845435699999</v>
      </c>
      <c r="E376" s="6">
        <v>0</v>
      </c>
      <c r="F376" s="6">
        <v>100</v>
      </c>
      <c r="G376" s="6">
        <v>0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1652.7892569999999</v>
      </c>
      <c r="E377" s="6">
        <v>0</v>
      </c>
      <c r="F377" s="6">
        <v>100</v>
      </c>
      <c r="G377" s="6">
        <v>0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19261.087012600001</v>
      </c>
      <c r="E378" s="6">
        <v>42.159320200000003</v>
      </c>
      <c r="F378" s="6">
        <v>99.781594663026397</v>
      </c>
      <c r="G378" s="6">
        <v>0.21840533697362099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3555.3799113999999</v>
      </c>
      <c r="E379" s="6">
        <v>0</v>
      </c>
      <c r="F379" s="6">
        <v>100</v>
      </c>
      <c r="G379" s="6">
        <v>0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23206.347758700002</v>
      </c>
      <c r="E380" s="6">
        <v>0</v>
      </c>
      <c r="F380" s="6">
        <v>100</v>
      </c>
      <c r="G380" s="6">
        <v>0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396.51531349999999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17322.360970999998</v>
      </c>
      <c r="E382" s="6">
        <v>0</v>
      </c>
      <c r="F382" s="6">
        <v>100</v>
      </c>
      <c r="G382" s="6">
        <v>0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1163.1565828</v>
      </c>
      <c r="E383" s="6">
        <v>0</v>
      </c>
      <c r="F383" s="6">
        <v>100</v>
      </c>
      <c r="G383" s="6">
        <v>0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5666.5048559999996</v>
      </c>
      <c r="E384" s="6">
        <v>0</v>
      </c>
      <c r="F384" s="6">
        <v>100</v>
      </c>
      <c r="G384" s="6">
        <v>0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3788.572435</v>
      </c>
      <c r="E385" s="6">
        <v>0</v>
      </c>
      <c r="F385" s="6">
        <v>100</v>
      </c>
      <c r="G385" s="6">
        <v>0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24669.666936199999</v>
      </c>
      <c r="E386" s="6">
        <v>0</v>
      </c>
      <c r="F386" s="6">
        <v>100</v>
      </c>
      <c r="G386" s="6">
        <v>0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15172.4058585</v>
      </c>
      <c r="E387" s="6">
        <v>159.66259579999999</v>
      </c>
      <c r="F387" s="6">
        <v>98.958636297014294</v>
      </c>
      <c r="G387" s="6">
        <v>1.0413637029856899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9816.7139707000006</v>
      </c>
      <c r="E388" s="6">
        <v>0</v>
      </c>
      <c r="F388" s="6">
        <v>100</v>
      </c>
      <c r="G388" s="6">
        <v>0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6909.1036899000001</v>
      </c>
      <c r="E389" s="6">
        <v>0</v>
      </c>
      <c r="F389" s="6">
        <v>100</v>
      </c>
      <c r="G389" s="6">
        <v>0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11978.895910200001</v>
      </c>
      <c r="E390" s="6">
        <v>17.4353546</v>
      </c>
      <c r="F390" s="6">
        <v>99.854660944124106</v>
      </c>
      <c r="G390" s="6">
        <v>0.145339055875852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638.42367339999998</v>
      </c>
      <c r="E391" s="6">
        <v>5.2712529999999997</v>
      </c>
      <c r="F391" s="6">
        <v>99.181094524159107</v>
      </c>
      <c r="G391" s="6">
        <v>0.81890547584095397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6172.0207387</v>
      </c>
      <c r="E392" s="6">
        <v>0</v>
      </c>
      <c r="F392" s="6">
        <v>100</v>
      </c>
      <c r="G392" s="6">
        <v>0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1751.8191072</v>
      </c>
      <c r="E393" s="6">
        <v>0</v>
      </c>
      <c r="F393" s="6">
        <v>100</v>
      </c>
      <c r="G393" s="6">
        <v>0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10717.9232484</v>
      </c>
      <c r="E394" s="6">
        <v>0</v>
      </c>
      <c r="F394" s="6">
        <v>100</v>
      </c>
      <c r="G394" s="6">
        <v>0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8378.9225738999994</v>
      </c>
      <c r="E395" s="6">
        <v>355.3549716</v>
      </c>
      <c r="F395" s="6">
        <v>95.931489814139397</v>
      </c>
      <c r="G395" s="6">
        <v>4.0685101858605703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10011.785918400001</v>
      </c>
      <c r="E396" s="6">
        <v>113.6093102</v>
      </c>
      <c r="F396" s="6">
        <v>98.877976536865404</v>
      </c>
      <c r="G396" s="6">
        <v>1.12202346313457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2007.0137626999999</v>
      </c>
      <c r="E397" s="6">
        <v>0</v>
      </c>
      <c r="F397" s="6">
        <v>100</v>
      </c>
      <c r="G397" s="6">
        <v>0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35678.220590999998</v>
      </c>
      <c r="E398" s="6">
        <v>0</v>
      </c>
      <c r="F398" s="6">
        <v>100</v>
      </c>
      <c r="G398" s="6">
        <v>0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539.88342539999996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33680.278574900003</v>
      </c>
      <c r="E400" s="6">
        <v>0</v>
      </c>
      <c r="F400" s="6">
        <v>100</v>
      </c>
      <c r="G400" s="6">
        <v>0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615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467</v>
      </c>
      <c r="F410" s="5" t="s">
        <v>431</v>
      </c>
      <c r="G410" s="5" t="s">
        <v>468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47.288981</v>
      </c>
      <c r="E411" s="6">
        <v>31.375400599999999</v>
      </c>
      <c r="F411" s="6">
        <v>60.114857624457599</v>
      </c>
      <c r="G411" s="6">
        <v>39.885142375542401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21.336305800000002</v>
      </c>
      <c r="E412" s="6">
        <v>58.283265900000004</v>
      </c>
      <c r="F412" s="6">
        <v>26.797815341676898</v>
      </c>
      <c r="G412" s="6">
        <v>73.202184658323205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23.778894999999999</v>
      </c>
      <c r="E413" s="6">
        <v>79.829147500000005</v>
      </c>
      <c r="F413" s="6">
        <v>22.9508196721311</v>
      </c>
      <c r="G413" s="6">
        <v>77.049180327868896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50.954774999999998</v>
      </c>
      <c r="E414" s="6">
        <v>215.70854750000001</v>
      </c>
      <c r="F414" s="6">
        <v>19.1082802547771</v>
      </c>
      <c r="G414" s="6">
        <v>80.8917197452229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27.122400800000001</v>
      </c>
      <c r="E415" s="6">
        <v>78.800012300000006</v>
      </c>
      <c r="F415" s="6">
        <v>25.605912862270301</v>
      </c>
      <c r="G415" s="6">
        <v>74.394087137729699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27.093309399999999</v>
      </c>
      <c r="E416" s="6">
        <v>202.74286000000001</v>
      </c>
      <c r="F416" s="6">
        <v>11.788096482258901</v>
      </c>
      <c r="G416" s="6">
        <v>88.211903517741106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11.097561300000001</v>
      </c>
      <c r="E417" s="6">
        <v>1.5853659</v>
      </c>
      <c r="F417" s="6">
        <v>87.5</v>
      </c>
      <c r="G417" s="6">
        <v>12.5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0</v>
      </c>
      <c r="E418" s="6">
        <v>4.7560976999999998</v>
      </c>
      <c r="F418" s="6">
        <v>0</v>
      </c>
      <c r="G418" s="6">
        <v>100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1290.4021706000001</v>
      </c>
      <c r="E419" s="6">
        <v>261.23467349999999</v>
      </c>
      <c r="F419" s="6">
        <v>83.163929466271199</v>
      </c>
      <c r="G419" s="6">
        <v>16.836070533728801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1123.4305276</v>
      </c>
      <c r="E420" s="6">
        <v>253.74297709999999</v>
      </c>
      <c r="F420" s="6">
        <v>81.575090122339006</v>
      </c>
      <c r="G420" s="6">
        <v>18.424909877661001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293.64562979999999</v>
      </c>
      <c r="E421" s="6">
        <v>38.026876299999998</v>
      </c>
      <c r="F421" s="6">
        <v>88.534812020706099</v>
      </c>
      <c r="G421" s="6">
        <v>11.4651879792939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850.61559920000002</v>
      </c>
      <c r="E422" s="6">
        <v>65.472114399999995</v>
      </c>
      <c r="F422" s="6">
        <v>92.853073627337395</v>
      </c>
      <c r="G422" s="6">
        <v>7.1469263726625698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1597.1858258</v>
      </c>
      <c r="E423" s="6">
        <v>220.1730814</v>
      </c>
      <c r="F423" s="6">
        <v>87.884997260160304</v>
      </c>
      <c r="G423" s="6">
        <v>12.115002739839699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1161.6613723</v>
      </c>
      <c r="E424" s="6">
        <v>52.356782799999998</v>
      </c>
      <c r="F424" s="6">
        <v>95.687314676469001</v>
      </c>
      <c r="G424" s="6">
        <v>4.3126853235310403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469.20442400000002</v>
      </c>
      <c r="E425" s="6">
        <v>117.301106</v>
      </c>
      <c r="F425" s="6">
        <v>80</v>
      </c>
      <c r="G425" s="6">
        <v>20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424.08861400000001</v>
      </c>
      <c r="E426" s="6">
        <v>124.5196356</v>
      </c>
      <c r="F426" s="6">
        <v>77.302631578947398</v>
      </c>
      <c r="G426" s="6">
        <v>22.697368421052602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616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467</v>
      </c>
      <c r="F436" s="5" t="s">
        <v>431</v>
      </c>
      <c r="G436" s="5" t="s">
        <v>468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3759.7258883</v>
      </c>
      <c r="E437" s="6">
        <v>828.32566350000002</v>
      </c>
      <c r="F437" s="6">
        <v>81.946025362879197</v>
      </c>
      <c r="G437" s="6">
        <v>18.053974637120799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3659.1805033000001</v>
      </c>
      <c r="E438" s="6">
        <v>977.58228099999997</v>
      </c>
      <c r="F438" s="6">
        <v>78.916707054540794</v>
      </c>
      <c r="G438" s="6">
        <v>21.083292945459199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2660.028041</v>
      </c>
      <c r="E439" s="6">
        <v>208.1255218</v>
      </c>
      <c r="F439" s="6">
        <v>92.743571177659703</v>
      </c>
      <c r="G439" s="6">
        <v>7.2564288223403199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5034.0082620000003</v>
      </c>
      <c r="E440" s="6">
        <v>159.11343669999999</v>
      </c>
      <c r="F440" s="6">
        <v>96.9360734076417</v>
      </c>
      <c r="G440" s="6">
        <v>3.0639265923583299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879.72137769999995</v>
      </c>
      <c r="E441" s="6">
        <v>133.0483936</v>
      </c>
      <c r="F441" s="6">
        <v>86.862918170511904</v>
      </c>
      <c r="G441" s="6">
        <v>13.1370818294881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2542.7312966999998</v>
      </c>
      <c r="E442" s="6">
        <v>219.4712791</v>
      </c>
      <c r="F442" s="6">
        <v>92.054482860061896</v>
      </c>
      <c r="G442" s="6">
        <v>7.9455171399380804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158.43477999999999</v>
      </c>
      <c r="E443" s="6">
        <v>27.160247999999999</v>
      </c>
      <c r="F443" s="6">
        <v>85.365853658536594</v>
      </c>
      <c r="G443" s="6">
        <v>14.634146341463399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355.34657800000002</v>
      </c>
      <c r="E444" s="6">
        <v>83.744097999999994</v>
      </c>
      <c r="F444" s="6">
        <v>80.927835051546396</v>
      </c>
      <c r="G444" s="6">
        <v>19.072164948453601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1996.1823116</v>
      </c>
      <c r="E445" s="6">
        <v>580.46424360000003</v>
      </c>
      <c r="F445" s="6">
        <v>77.472104490678007</v>
      </c>
      <c r="G445" s="6">
        <v>22.527895509322001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3795.4957408</v>
      </c>
      <c r="E446" s="6">
        <v>537.39059139999995</v>
      </c>
      <c r="F446" s="6">
        <v>87.597399280789702</v>
      </c>
      <c r="G446" s="6">
        <v>12.4026007192103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180.39279740000001</v>
      </c>
      <c r="E447" s="6">
        <v>180.88044619999999</v>
      </c>
      <c r="F447" s="6">
        <v>49.932509698872202</v>
      </c>
      <c r="G447" s="6">
        <v>50.067490301127897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213.4672516</v>
      </c>
      <c r="E448" s="6">
        <v>122.73490529999999</v>
      </c>
      <c r="F448" s="6">
        <v>63.493718650797902</v>
      </c>
      <c r="G448" s="6">
        <v>36.506281349202098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465.15763920000001</v>
      </c>
      <c r="E449" s="6">
        <v>324.33261479999999</v>
      </c>
      <c r="F449" s="6">
        <v>58.918731022105803</v>
      </c>
      <c r="G449" s="6">
        <v>41.081268977894197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509.60898930000002</v>
      </c>
      <c r="E450" s="6">
        <v>372.02124559999999</v>
      </c>
      <c r="F450" s="6">
        <v>57.803030014936297</v>
      </c>
      <c r="G450" s="6">
        <v>42.196969985063703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1646.0737271999999</v>
      </c>
      <c r="E451" s="6">
        <v>19.9419781</v>
      </c>
      <c r="F451" s="6">
        <v>98.803013798936007</v>
      </c>
      <c r="G451" s="6">
        <v>1.196986201064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1293.6752117000001</v>
      </c>
      <c r="E452" s="6">
        <v>14.500858300000001</v>
      </c>
      <c r="F452" s="6">
        <v>98.891520902075499</v>
      </c>
      <c r="G452" s="6">
        <v>1.1084790979244901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617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618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619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467</v>
      </c>
      <c r="F16" s="5" t="s">
        <v>431</v>
      </c>
      <c r="G16" s="5" t="s">
        <v>468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741294.99148049997</v>
      </c>
      <c r="E17" s="6">
        <v>6707.1599884999996</v>
      </c>
      <c r="F17" s="6">
        <v>99.103323436259103</v>
      </c>
      <c r="G17" s="6">
        <v>0.89667656374086901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2056603.6981223</v>
      </c>
      <c r="E18" s="6">
        <v>5743.6631447</v>
      </c>
      <c r="F18" s="6">
        <v>99.721498751734501</v>
      </c>
      <c r="G18" s="6">
        <v>0.27850124826553901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4388.4027857000001</v>
      </c>
      <c r="E19" s="6">
        <v>199.64876609999999</v>
      </c>
      <c r="F19" s="6">
        <v>95.648506477184796</v>
      </c>
      <c r="G19" s="6">
        <v>4.3514935228152201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4449.0050702999997</v>
      </c>
      <c r="E20" s="6">
        <v>187.75771399999999</v>
      </c>
      <c r="F20" s="6">
        <v>95.950672425258702</v>
      </c>
      <c r="G20" s="6">
        <v>4.04932757474125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736906.58869480004</v>
      </c>
      <c r="E21" s="6">
        <v>6507.5112224000004</v>
      </c>
      <c r="F21" s="6">
        <v>99.124645171093107</v>
      </c>
      <c r="G21" s="6">
        <v>0.87535482890690297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2052154.6930519999</v>
      </c>
      <c r="E22" s="6">
        <v>5555.9054306999997</v>
      </c>
      <c r="F22" s="6">
        <v>99.729995781000696</v>
      </c>
      <c r="G22" s="6">
        <v>0.27000421899934701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620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467</v>
      </c>
      <c r="F32" s="5" t="s">
        <v>431</v>
      </c>
      <c r="G32" s="5" t="s">
        <v>468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741294.99148049997</v>
      </c>
      <c r="E33" s="6">
        <v>6707.1599884999996</v>
      </c>
      <c r="F33" s="6">
        <v>99.103323436259103</v>
      </c>
      <c r="G33" s="6">
        <v>0.89667656374086901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2056603.6981223</v>
      </c>
      <c r="E34" s="6">
        <v>5743.6631447</v>
      </c>
      <c r="F34" s="6">
        <v>99.721498751734501</v>
      </c>
      <c r="G34" s="6">
        <v>0.27850124826553901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13203.0849012</v>
      </c>
      <c r="E35" s="6">
        <v>85.711563200000001</v>
      </c>
      <c r="F35" s="6">
        <v>99.355008834474802</v>
      </c>
      <c r="G35" s="6">
        <v>0.644991165525161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38811.616927499999</v>
      </c>
      <c r="E36" s="6">
        <v>1076.3319398000001</v>
      </c>
      <c r="F36" s="6">
        <v>97.301611212497406</v>
      </c>
      <c r="G36" s="6">
        <v>2.69838878750262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2709.4219815000001</v>
      </c>
      <c r="E37" s="6">
        <v>133.86643620000001</v>
      </c>
      <c r="F37" s="6">
        <v>95.291844634309498</v>
      </c>
      <c r="G37" s="6">
        <v>4.7081553656905299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8878.0839397</v>
      </c>
      <c r="E38" s="6">
        <v>352.1814698</v>
      </c>
      <c r="F38" s="6">
        <v>96.184492491001095</v>
      </c>
      <c r="G38" s="6">
        <v>3.8155075089988899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4647.5223158999997</v>
      </c>
      <c r="E39" s="6">
        <v>12.448447</v>
      </c>
      <c r="F39" s="6">
        <v>99.732864268181501</v>
      </c>
      <c r="G39" s="6">
        <v>0.267135731818477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35508.181925899997</v>
      </c>
      <c r="E40" s="6">
        <v>164.34013569999999</v>
      </c>
      <c r="F40" s="6">
        <v>99.5393088960287</v>
      </c>
      <c r="G40" s="6">
        <v>0.46069110397132601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4489.6434676999997</v>
      </c>
      <c r="E41" s="6">
        <v>51.773568400000002</v>
      </c>
      <c r="F41" s="6">
        <v>98.859968860193902</v>
      </c>
      <c r="G41" s="6">
        <v>1.14003113980612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8671.0492995999994</v>
      </c>
      <c r="E42" s="6">
        <v>31.611884199999999</v>
      </c>
      <c r="F42" s="6">
        <v>99.636756119394306</v>
      </c>
      <c r="G42" s="6">
        <v>0.36324388060568802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16522.831330199999</v>
      </c>
      <c r="E43" s="6">
        <v>56.142661799999999</v>
      </c>
      <c r="F43" s="6">
        <v>99.661362266283206</v>
      </c>
      <c r="G43" s="6">
        <v>0.33863773371676098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34015.3781533</v>
      </c>
      <c r="E44" s="6">
        <v>5.1475809000000003</v>
      </c>
      <c r="F44" s="6">
        <v>99.984869190616806</v>
      </c>
      <c r="G44" s="6">
        <v>1.51308093831874E-2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91256.462673500006</v>
      </c>
      <c r="E45" s="6">
        <v>7270.0618256999996</v>
      </c>
      <c r="F45" s="6">
        <v>92.621213563907801</v>
      </c>
      <c r="G45" s="6">
        <v>7.3787864360921702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157132.6734388</v>
      </c>
      <c r="E46" s="6">
        <v>3293.9783984000001</v>
      </c>
      <c r="F46" s="6">
        <v>97.946738674230602</v>
      </c>
      <c r="G46" s="6">
        <v>2.0532613257694301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3651.7122137000001</v>
      </c>
      <c r="E47" s="6">
        <v>23.416318199999999</v>
      </c>
      <c r="F47" s="6">
        <v>99.3628435578036</v>
      </c>
      <c r="G47" s="6">
        <v>0.63715644219643197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6051.0853463000003</v>
      </c>
      <c r="E48" s="6">
        <v>37.954720100000003</v>
      </c>
      <c r="F48" s="6">
        <v>99.3766715330149</v>
      </c>
      <c r="G48" s="6">
        <v>0.62332846698510602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621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467</v>
      </c>
      <c r="F58" s="5" t="s">
        <v>431</v>
      </c>
      <c r="G58" s="5" t="s">
        <v>468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736906.58869480004</v>
      </c>
      <c r="E59" s="6">
        <v>6507.5112224000004</v>
      </c>
      <c r="F59" s="6">
        <v>99.124645171093107</v>
      </c>
      <c r="G59" s="6">
        <v>0.87535482890690297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2052154.6930519999</v>
      </c>
      <c r="E60" s="6">
        <v>5555.9054306999997</v>
      </c>
      <c r="F60" s="6">
        <v>99.729995781000696</v>
      </c>
      <c r="G60" s="6">
        <v>0.27000421899934701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1175.7561453999999</v>
      </c>
      <c r="E61" s="6">
        <v>2.9398148000000002</v>
      </c>
      <c r="F61" s="6">
        <v>99.750587522205393</v>
      </c>
      <c r="G61" s="6">
        <v>0.249412477794628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2412.6834285</v>
      </c>
      <c r="E62" s="6">
        <v>24.024916600000001</v>
      </c>
      <c r="F62" s="6">
        <v>99.014042175038597</v>
      </c>
      <c r="G62" s="6">
        <v>0.98595782496136397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3375.5642025000002</v>
      </c>
      <c r="E63" s="6">
        <v>0</v>
      </c>
      <c r="F63" s="6">
        <v>100</v>
      </c>
      <c r="G63" s="6">
        <v>0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20434.175874</v>
      </c>
      <c r="E64" s="6">
        <v>36.087432800000002</v>
      </c>
      <c r="F64" s="6">
        <v>99.823708018508896</v>
      </c>
      <c r="G64" s="6">
        <v>0.17629198149108399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10365.69147</v>
      </c>
      <c r="E65" s="6">
        <v>54.951431599999999</v>
      </c>
      <c r="F65" s="6">
        <v>99.472667549220404</v>
      </c>
      <c r="G65" s="6">
        <v>0.52733245077962199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33648.9111997</v>
      </c>
      <c r="E66" s="6">
        <v>1045.9159689000001</v>
      </c>
      <c r="F66" s="6">
        <v>96.985383544880193</v>
      </c>
      <c r="G66" s="6">
        <v>3.01461645511983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1708.5250986000001</v>
      </c>
      <c r="E67" s="6">
        <v>121.9935478</v>
      </c>
      <c r="F67" s="6">
        <v>93.335574699557498</v>
      </c>
      <c r="G67" s="6">
        <v>6.6644253004425398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6129.9231849999996</v>
      </c>
      <c r="E68" s="6">
        <v>338.13964870000001</v>
      </c>
      <c r="F68" s="6">
        <v>94.772165060948097</v>
      </c>
      <c r="G68" s="6">
        <v>5.2278349390519203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1731.1914767999999</v>
      </c>
      <c r="E69" s="6">
        <v>0</v>
      </c>
      <c r="F69" s="6">
        <v>100</v>
      </c>
      <c r="G69" s="6">
        <v>0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5762.5221393000002</v>
      </c>
      <c r="E70" s="6">
        <v>0</v>
      </c>
      <c r="F70" s="6">
        <v>100</v>
      </c>
      <c r="G70" s="6">
        <v>0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17912.786746500002</v>
      </c>
      <c r="E71" s="6">
        <v>294.59717649999999</v>
      </c>
      <c r="F71" s="6">
        <v>98.381990637722197</v>
      </c>
      <c r="G71" s="6">
        <v>1.61800936227778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30901.375042700001</v>
      </c>
      <c r="E72" s="6">
        <v>0</v>
      </c>
      <c r="F72" s="6">
        <v>100</v>
      </c>
      <c r="G72" s="6">
        <v>0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4474.3757348999998</v>
      </c>
      <c r="E73" s="6">
        <v>0</v>
      </c>
      <c r="F73" s="6">
        <v>100</v>
      </c>
      <c r="G73" s="6">
        <v>0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35093.988143900002</v>
      </c>
      <c r="E74" s="6">
        <v>139.44324169999999</v>
      </c>
      <c r="F74" s="6">
        <v>99.604230311337204</v>
      </c>
      <c r="G74" s="6">
        <v>0.39576968866277001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17387.657540100001</v>
      </c>
      <c r="E75" s="6">
        <v>424.95261900000003</v>
      </c>
      <c r="F75" s="6">
        <v>97.614315840270606</v>
      </c>
      <c r="G75" s="6">
        <v>2.3856841597294101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37478.014239299999</v>
      </c>
      <c r="E76" s="6">
        <v>1129.1279139999999</v>
      </c>
      <c r="F76" s="6">
        <v>97.075339299872297</v>
      </c>
      <c r="G76" s="6">
        <v>2.9246607001277001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1164.9915845</v>
      </c>
      <c r="E77" s="6">
        <v>66.619014699999994</v>
      </c>
      <c r="F77" s="6">
        <v>94.590902778583398</v>
      </c>
      <c r="G77" s="6">
        <v>5.4090972214166397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3466.6198288000001</v>
      </c>
      <c r="E78" s="6">
        <v>50.711814799999999</v>
      </c>
      <c r="F78" s="6">
        <v>98.5582305014577</v>
      </c>
      <c r="G78" s="6">
        <v>1.44176949854226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1950.0319809</v>
      </c>
      <c r="E79" s="6">
        <v>14.7385</v>
      </c>
      <c r="F79" s="6">
        <v>99.249861490526399</v>
      </c>
      <c r="G79" s="6">
        <v>0.75013850947357197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4363.0963938000004</v>
      </c>
      <c r="E80" s="6">
        <v>6.6784578000000003</v>
      </c>
      <c r="F80" s="6">
        <v>99.847167004552801</v>
      </c>
      <c r="G80" s="6">
        <v>0.152832995447229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10698.941376700001</v>
      </c>
      <c r="E81" s="6">
        <v>0</v>
      </c>
      <c r="F81" s="6">
        <v>100</v>
      </c>
      <c r="G81" s="6">
        <v>0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33317.428855099999</v>
      </c>
      <c r="E82" s="6">
        <v>0</v>
      </c>
      <c r="F82" s="6">
        <v>100</v>
      </c>
      <c r="G82" s="6">
        <v>0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16179.1820076</v>
      </c>
      <c r="E83" s="6">
        <v>38.518740800000003</v>
      </c>
      <c r="F83" s="6">
        <v>99.762489508238104</v>
      </c>
      <c r="G83" s="6">
        <v>0.237510491761911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33684.323577299998</v>
      </c>
      <c r="E84" s="6">
        <v>0</v>
      </c>
      <c r="F84" s="6">
        <v>100</v>
      </c>
      <c r="G84" s="6">
        <v>0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2484.6214598000001</v>
      </c>
      <c r="E85" s="6">
        <v>0</v>
      </c>
      <c r="F85" s="6">
        <v>100</v>
      </c>
      <c r="G85" s="6">
        <v>0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6842.2279816999999</v>
      </c>
      <c r="E86" s="6">
        <v>0</v>
      </c>
      <c r="F86" s="6">
        <v>100</v>
      </c>
      <c r="G86" s="6">
        <v>0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90513.365772200006</v>
      </c>
      <c r="E87" s="6">
        <v>7223.6684729999997</v>
      </c>
      <c r="F87" s="6">
        <v>92.609077481441204</v>
      </c>
      <c r="G87" s="6">
        <v>7.3909225185587903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156292.045744</v>
      </c>
      <c r="E88" s="6">
        <v>3252.9758582999998</v>
      </c>
      <c r="F88" s="6">
        <v>97.961092219844502</v>
      </c>
      <c r="G88" s="6">
        <v>2.0389077801554598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2009.1128266000001</v>
      </c>
      <c r="E89" s="6">
        <v>0</v>
      </c>
      <c r="F89" s="6">
        <v>100</v>
      </c>
      <c r="G89" s="6">
        <v>0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4745.4242641000001</v>
      </c>
      <c r="E90" s="6">
        <v>35.439732300000003</v>
      </c>
      <c r="F90" s="6">
        <v>99.258716994947207</v>
      </c>
      <c r="G90" s="6">
        <v>0.741283005052773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1048.8533474999999</v>
      </c>
      <c r="E91" s="6">
        <v>0</v>
      </c>
      <c r="F91" s="6">
        <v>100</v>
      </c>
      <c r="G91" s="6">
        <v>0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2058.5974199000002</v>
      </c>
      <c r="E92" s="6">
        <v>0</v>
      </c>
      <c r="F92" s="6">
        <v>100</v>
      </c>
      <c r="G92" s="6">
        <v>0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690.87247170000001</v>
      </c>
      <c r="E93" s="6">
        <v>3.7128513000000001</v>
      </c>
      <c r="F93" s="6">
        <v>99.465457852756799</v>
      </c>
      <c r="G93" s="6">
        <v>0.53454214724315396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2175.8841029999999</v>
      </c>
      <c r="E94" s="6">
        <v>12.299299700000001</v>
      </c>
      <c r="F94" s="6">
        <v>99.437921899744595</v>
      </c>
      <c r="G94" s="6">
        <v>0.56207810025539395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298.27642029999998</v>
      </c>
      <c r="E95" s="6">
        <v>12.8181829</v>
      </c>
      <c r="F95" s="6">
        <v>95.879651151724005</v>
      </c>
      <c r="G95" s="6">
        <v>4.1203488482759996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3520.5237228999999</v>
      </c>
      <c r="E96" s="6">
        <v>6.3610819000000003</v>
      </c>
      <c r="F96" s="6">
        <v>99.819640213614505</v>
      </c>
      <c r="G96" s="6">
        <v>0.18035978638550201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1102.1413663999999</v>
      </c>
      <c r="E97" s="6">
        <v>0</v>
      </c>
      <c r="F97" s="6">
        <v>100</v>
      </c>
      <c r="G97" s="6">
        <v>0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5887.9257809000001</v>
      </c>
      <c r="E98" s="6">
        <v>4.0959956000000002</v>
      </c>
      <c r="F98" s="6">
        <v>99.930482341115294</v>
      </c>
      <c r="G98" s="6">
        <v>6.9517658884708303E-2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272.66727950000001</v>
      </c>
      <c r="E99" s="6">
        <v>2.5733193000000001</v>
      </c>
      <c r="F99" s="6">
        <v>99.065065505881293</v>
      </c>
      <c r="G99" s="6">
        <v>0.93493449411867802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297.75806779999999</v>
      </c>
      <c r="E100" s="6">
        <v>1.865799</v>
      </c>
      <c r="F100" s="6">
        <v>99.377286255622195</v>
      </c>
      <c r="G100" s="6">
        <v>0.62271374437785598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14201.038195900001</v>
      </c>
      <c r="E101" s="6">
        <v>121.0099724</v>
      </c>
      <c r="F101" s="6">
        <v>99.155079141069805</v>
      </c>
      <c r="G101" s="6">
        <v>0.84492085893021895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28359.4952257</v>
      </c>
      <c r="E102" s="6">
        <v>0</v>
      </c>
      <c r="F102" s="6">
        <v>100</v>
      </c>
      <c r="G102" s="6">
        <v>0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622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467</v>
      </c>
      <c r="F112" s="5" t="s">
        <v>431</v>
      </c>
      <c r="G112" s="5" t="s">
        <v>468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24251.104555999998</v>
      </c>
      <c r="E113" s="6">
        <v>129.60578219999999</v>
      </c>
      <c r="F113" s="6">
        <v>99.468408506552294</v>
      </c>
      <c r="G113" s="6">
        <v>0.53159149344772005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205375.0738897</v>
      </c>
      <c r="E114" s="6">
        <v>333.00761260000002</v>
      </c>
      <c r="F114" s="6">
        <v>99.838116417124695</v>
      </c>
      <c r="G114" s="6">
        <v>0.16188358287531701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4532.2222153000002</v>
      </c>
      <c r="E115" s="6">
        <v>304.58090179999999</v>
      </c>
      <c r="F115" s="6">
        <v>93.702846809637805</v>
      </c>
      <c r="G115" s="6">
        <v>6.29715319036218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72848.829290499998</v>
      </c>
      <c r="E116" s="6">
        <v>336.52292660000001</v>
      </c>
      <c r="F116" s="6">
        <v>99.540177212508695</v>
      </c>
      <c r="G116" s="6">
        <v>0.45982278749130701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12866.558488500001</v>
      </c>
      <c r="E117" s="6">
        <v>134.81072420000001</v>
      </c>
      <c r="F117" s="6">
        <v>98.963103639358906</v>
      </c>
      <c r="G117" s="6">
        <v>1.0368963606411099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26001.938981300002</v>
      </c>
      <c r="E118" s="6">
        <v>61.046124900000002</v>
      </c>
      <c r="F118" s="6">
        <v>99.765774623853503</v>
      </c>
      <c r="G118" s="6">
        <v>0.234225376146488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53709.611362000003</v>
      </c>
      <c r="E119" s="6">
        <v>262.95360140000003</v>
      </c>
      <c r="F119" s="6">
        <v>99.512801361991393</v>
      </c>
      <c r="G119" s="6">
        <v>0.48719863800861601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81562.341990200002</v>
      </c>
      <c r="E120" s="6">
        <v>136.18800619999999</v>
      </c>
      <c r="F120" s="6">
        <v>99.833304214646205</v>
      </c>
      <c r="G120" s="6">
        <v>0.16669578535378901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57005.179593100002</v>
      </c>
      <c r="E121" s="6">
        <v>649.58921439999995</v>
      </c>
      <c r="F121" s="6">
        <v>98.873312255281306</v>
      </c>
      <c r="G121" s="6">
        <v>1.1266877447187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70714.109675500004</v>
      </c>
      <c r="E122" s="6">
        <v>320.04266239999998</v>
      </c>
      <c r="F122" s="6">
        <v>99.549452408641997</v>
      </c>
      <c r="G122" s="6">
        <v>0.45054759135802702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32760.288874099999</v>
      </c>
      <c r="E123" s="6">
        <v>0</v>
      </c>
      <c r="F123" s="6">
        <v>100</v>
      </c>
      <c r="G123" s="6">
        <v>0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37671.567425699999</v>
      </c>
      <c r="E124" s="6">
        <v>0</v>
      </c>
      <c r="F124" s="6">
        <v>100</v>
      </c>
      <c r="G124" s="6">
        <v>0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97208.225365000006</v>
      </c>
      <c r="E125" s="6">
        <v>1021.9120141</v>
      </c>
      <c r="F125" s="6">
        <v>98.959675674527304</v>
      </c>
      <c r="G125" s="6">
        <v>1.04032432547267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134458.38148429999</v>
      </c>
      <c r="E126" s="6">
        <v>1003.9867581</v>
      </c>
      <c r="F126" s="6">
        <v>99.258844525511705</v>
      </c>
      <c r="G126" s="6">
        <v>0.74115547448826502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115380.9978844</v>
      </c>
      <c r="E127" s="6">
        <v>66.990072100000006</v>
      </c>
      <c r="F127" s="6">
        <v>99.941973807178698</v>
      </c>
      <c r="G127" s="6">
        <v>5.80261928213434E-2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249453.51777000001</v>
      </c>
      <c r="E128" s="6">
        <v>182.34059959999999</v>
      </c>
      <c r="F128" s="6">
        <v>99.926957368708599</v>
      </c>
      <c r="G128" s="6">
        <v>7.3042631291388604E-2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21780.7323989</v>
      </c>
      <c r="E129" s="6">
        <v>40.906354399999998</v>
      </c>
      <c r="F129" s="6">
        <v>99.812542243676305</v>
      </c>
      <c r="G129" s="6">
        <v>0.18745775632370401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124943.46228570001</v>
      </c>
      <c r="E130" s="6">
        <v>11.7995892</v>
      </c>
      <c r="F130" s="6">
        <v>99.990556948924805</v>
      </c>
      <c r="G130" s="6">
        <v>9.4430510752026194E-3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54518.201240299997</v>
      </c>
      <c r="E131" s="6">
        <v>572.92487470000003</v>
      </c>
      <c r="F131" s="6">
        <v>98.960041452948204</v>
      </c>
      <c r="G131" s="6">
        <v>1.0399585470517501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241969.78480920001</v>
      </c>
      <c r="E132" s="6">
        <v>212.491714</v>
      </c>
      <c r="F132" s="6">
        <v>99.912259593455602</v>
      </c>
      <c r="G132" s="6">
        <v>8.7740406544425303E-2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72496.481441900003</v>
      </c>
      <c r="E133" s="6">
        <v>1047.1187021000001</v>
      </c>
      <c r="F133" s="6">
        <v>98.576193305672106</v>
      </c>
      <c r="G133" s="6">
        <v>1.42380669432788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370511.38207220001</v>
      </c>
      <c r="E134" s="6">
        <v>2296.7974088999999</v>
      </c>
      <c r="F134" s="6">
        <v>99.383919791648097</v>
      </c>
      <c r="G134" s="6">
        <v>0.61608020835187705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8229.6316645999996</v>
      </c>
      <c r="E135" s="6">
        <v>0</v>
      </c>
      <c r="F135" s="6">
        <v>100</v>
      </c>
      <c r="G135" s="6">
        <v>0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48207.921093800003</v>
      </c>
      <c r="E136" s="6">
        <v>0</v>
      </c>
      <c r="F136" s="6">
        <v>100</v>
      </c>
      <c r="G136" s="6">
        <v>0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4923.7434485000003</v>
      </c>
      <c r="E137" s="6">
        <v>0</v>
      </c>
      <c r="F137" s="6">
        <v>100</v>
      </c>
      <c r="G137" s="6">
        <v>0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72422.376030200001</v>
      </c>
      <c r="E138" s="6">
        <v>0</v>
      </c>
      <c r="F138" s="6">
        <v>100</v>
      </c>
      <c r="G138" s="6">
        <v>0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12569.2878186</v>
      </c>
      <c r="E139" s="6">
        <v>10.113856699999999</v>
      </c>
      <c r="F139" s="6">
        <v>99.919599858872004</v>
      </c>
      <c r="G139" s="6">
        <v>8.0400141128006405E-2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20557.192962000001</v>
      </c>
      <c r="E140" s="6">
        <v>0</v>
      </c>
      <c r="F140" s="6">
        <v>100</v>
      </c>
      <c r="G140" s="6">
        <v>0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8160.1965596</v>
      </c>
      <c r="E141" s="6">
        <v>27.362969199999998</v>
      </c>
      <c r="F141" s="6">
        <v>99.6657982259091</v>
      </c>
      <c r="G141" s="6">
        <v>0.334201774090923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20030.091475199999</v>
      </c>
      <c r="E142" s="6">
        <v>0</v>
      </c>
      <c r="F142" s="6">
        <v>100</v>
      </c>
      <c r="G142" s="6">
        <v>0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16128.653256699999</v>
      </c>
      <c r="E143" s="6">
        <v>0</v>
      </c>
      <c r="F143" s="6">
        <v>100</v>
      </c>
      <c r="G143" s="6">
        <v>0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73809.583677100003</v>
      </c>
      <c r="E144" s="6">
        <v>0</v>
      </c>
      <c r="F144" s="6">
        <v>100</v>
      </c>
      <c r="G144" s="6">
        <v>0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2615.0578543000001</v>
      </c>
      <c r="E145" s="6">
        <v>16.567487</v>
      </c>
      <c r="F145" s="6">
        <v>99.3704465928339</v>
      </c>
      <c r="G145" s="6">
        <v>0.629553407166075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4971.5698726999999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48037.635636699997</v>
      </c>
      <c r="E147" s="6">
        <v>98.015521899999996</v>
      </c>
      <c r="F147" s="6">
        <v>99.796376449594405</v>
      </c>
      <c r="G147" s="6">
        <v>0.20362355040560901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88386.403143799995</v>
      </c>
      <c r="E148" s="6">
        <v>165.3001424</v>
      </c>
      <c r="F148" s="6">
        <v>99.813329234486005</v>
      </c>
      <c r="G148" s="6">
        <v>0.18667076551396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93554.527248400002</v>
      </c>
      <c r="E149" s="6">
        <v>2303.8569558999998</v>
      </c>
      <c r="F149" s="6">
        <v>97.596603599128201</v>
      </c>
      <c r="G149" s="6">
        <v>2.4033964008717899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112173.9990028</v>
      </c>
      <c r="E150" s="6">
        <v>669.70254060000002</v>
      </c>
      <c r="F150" s="6">
        <v>99.406522002167407</v>
      </c>
      <c r="G150" s="6">
        <v>0.593477997832631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566.65457360000005</v>
      </c>
      <c r="E151" s="6">
        <v>19.850956400000001</v>
      </c>
      <c r="F151" s="6">
        <v>96.615384615384599</v>
      </c>
      <c r="G151" s="6">
        <v>3.3846153846153801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534.1711904</v>
      </c>
      <c r="E152" s="6">
        <v>14.4370592</v>
      </c>
      <c r="F152" s="6">
        <v>97.368421052631604</v>
      </c>
      <c r="G152" s="6">
        <v>2.6315789473684199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623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467</v>
      </c>
      <c r="F162" s="5" t="s">
        <v>431</v>
      </c>
      <c r="G162" s="5" t="s">
        <v>468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24172.440174399999</v>
      </c>
      <c r="E163" s="6">
        <v>129.60578219999999</v>
      </c>
      <c r="F163" s="6">
        <v>99.466687774224994</v>
      </c>
      <c r="G163" s="6">
        <v>0.53331222577497195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205296.635388</v>
      </c>
      <c r="E164" s="6">
        <v>331.82654259999998</v>
      </c>
      <c r="F164" s="6">
        <v>99.838628106496301</v>
      </c>
      <c r="G164" s="6">
        <v>0.16137189350372699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4433.7096503000002</v>
      </c>
      <c r="E165" s="6">
        <v>299.48542429999998</v>
      </c>
      <c r="F165" s="6">
        <v>93.672658329525802</v>
      </c>
      <c r="G165" s="6">
        <v>6.3273416704742402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72582.165968000001</v>
      </c>
      <c r="E166" s="6">
        <v>336.52292660000001</v>
      </c>
      <c r="F166" s="6">
        <v>99.5384956426103</v>
      </c>
      <c r="G166" s="6">
        <v>0.46150435738967499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12772.410993400001</v>
      </c>
      <c r="E167" s="6">
        <v>123.0358062</v>
      </c>
      <c r="F167" s="6">
        <v>99.045897299162903</v>
      </c>
      <c r="G167" s="6">
        <v>0.954102700837139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25790.977521500001</v>
      </c>
      <c r="E168" s="6">
        <v>42.1714153</v>
      </c>
      <c r="F168" s="6">
        <v>99.836754646507998</v>
      </c>
      <c r="G168" s="6">
        <v>0.16324535349202299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53696.9284348</v>
      </c>
      <c r="E169" s="6">
        <v>262.95360140000003</v>
      </c>
      <c r="F169" s="6">
        <v>99.512686849049103</v>
      </c>
      <c r="G169" s="6">
        <v>0.48731315095090999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81557.585892500007</v>
      </c>
      <c r="E170" s="6">
        <v>136.18800619999999</v>
      </c>
      <c r="F170" s="6">
        <v>99.833294509849793</v>
      </c>
      <c r="G170" s="6">
        <v>0.166705490150171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55515.917020200002</v>
      </c>
      <c r="E171" s="6">
        <v>587.21494319999999</v>
      </c>
      <c r="F171" s="6">
        <v>98.953329479746202</v>
      </c>
      <c r="G171" s="6">
        <v>1.04667052025381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69406.869284400003</v>
      </c>
      <c r="E172" s="6">
        <v>250.1095488</v>
      </c>
      <c r="F172" s="6">
        <v>99.640941147621504</v>
      </c>
      <c r="G172" s="6">
        <v>0.35905885237846802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32760.288874099999</v>
      </c>
      <c r="E173" s="6">
        <v>0</v>
      </c>
      <c r="F173" s="6">
        <v>100</v>
      </c>
      <c r="G173" s="6">
        <v>0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37671.567425699999</v>
      </c>
      <c r="E174" s="6">
        <v>0</v>
      </c>
      <c r="F174" s="6">
        <v>100</v>
      </c>
      <c r="G174" s="6">
        <v>0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97208.225365000006</v>
      </c>
      <c r="E175" s="6">
        <v>1021.9120141</v>
      </c>
      <c r="F175" s="6">
        <v>98.959675674527304</v>
      </c>
      <c r="G175" s="6">
        <v>1.04032432547267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134458.38148429999</v>
      </c>
      <c r="E176" s="6">
        <v>1003.9867581</v>
      </c>
      <c r="F176" s="6">
        <v>99.258844525511705</v>
      </c>
      <c r="G176" s="6">
        <v>0.74115547448826502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115380.9978844</v>
      </c>
      <c r="E177" s="6">
        <v>66.990072100000006</v>
      </c>
      <c r="F177" s="6">
        <v>99.941973807178698</v>
      </c>
      <c r="G177" s="6">
        <v>5.80261928213434E-2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249453.51777000001</v>
      </c>
      <c r="E178" s="6">
        <v>182.34059959999999</v>
      </c>
      <c r="F178" s="6">
        <v>99.926957368708599</v>
      </c>
      <c r="G178" s="6">
        <v>7.3042631291388604E-2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21780.7323989</v>
      </c>
      <c r="E179" s="6">
        <v>40.906354399999998</v>
      </c>
      <c r="F179" s="6">
        <v>99.812542243676305</v>
      </c>
      <c r="G179" s="6">
        <v>0.18745775632370401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124943.46228570001</v>
      </c>
      <c r="E180" s="6">
        <v>11.7995892</v>
      </c>
      <c r="F180" s="6">
        <v>99.990556948924805</v>
      </c>
      <c r="G180" s="6">
        <v>9.4430510752026194E-3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54518.201240299997</v>
      </c>
      <c r="E181" s="6">
        <v>572.92487470000003</v>
      </c>
      <c r="F181" s="6">
        <v>98.960041452948204</v>
      </c>
      <c r="G181" s="6">
        <v>1.0399585470517501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241969.78480920001</v>
      </c>
      <c r="E182" s="6">
        <v>212.491714</v>
      </c>
      <c r="F182" s="6">
        <v>99.912259593455602</v>
      </c>
      <c r="G182" s="6">
        <v>8.7740406544425303E-2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72167.554523800005</v>
      </c>
      <c r="E183" s="6">
        <v>1044.3731141000001</v>
      </c>
      <c r="F183" s="6">
        <v>98.5734932164805</v>
      </c>
      <c r="G183" s="6">
        <v>1.42650678351946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369599.9753084</v>
      </c>
      <c r="E184" s="6">
        <v>2292.1164591000002</v>
      </c>
      <c r="F184" s="6">
        <v>99.383660876410104</v>
      </c>
      <c r="G184" s="6">
        <v>0.61633912358991205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8229.6316645999996</v>
      </c>
      <c r="E185" s="6">
        <v>0</v>
      </c>
      <c r="F185" s="6">
        <v>100</v>
      </c>
      <c r="G185" s="6">
        <v>0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48207.921093800003</v>
      </c>
      <c r="E186" s="6">
        <v>0</v>
      </c>
      <c r="F186" s="6">
        <v>100</v>
      </c>
      <c r="G186" s="6">
        <v>0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4923.7434485000003</v>
      </c>
      <c r="E187" s="6">
        <v>0</v>
      </c>
      <c r="F187" s="6">
        <v>100</v>
      </c>
      <c r="G187" s="6">
        <v>0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72422.376030200001</v>
      </c>
      <c r="E188" s="6">
        <v>0</v>
      </c>
      <c r="F188" s="6">
        <v>100</v>
      </c>
      <c r="G188" s="6">
        <v>0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12569.2878186</v>
      </c>
      <c r="E189" s="6">
        <v>10.113856699999999</v>
      </c>
      <c r="F189" s="6">
        <v>99.919599858872004</v>
      </c>
      <c r="G189" s="6">
        <v>8.0400141128006405E-2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20557.192962000001</v>
      </c>
      <c r="E190" s="6">
        <v>0</v>
      </c>
      <c r="F190" s="6">
        <v>100</v>
      </c>
      <c r="G190" s="6">
        <v>0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8160.1965596</v>
      </c>
      <c r="E191" s="6">
        <v>27.362969199999998</v>
      </c>
      <c r="F191" s="6">
        <v>99.6657982259091</v>
      </c>
      <c r="G191" s="6">
        <v>0.334201774090923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20030.091475199999</v>
      </c>
      <c r="E192" s="6">
        <v>0</v>
      </c>
      <c r="F192" s="6">
        <v>100</v>
      </c>
      <c r="G192" s="6">
        <v>0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16128.653256699999</v>
      </c>
      <c r="E193" s="6">
        <v>0</v>
      </c>
      <c r="F193" s="6">
        <v>100</v>
      </c>
      <c r="G193" s="6">
        <v>0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73809.583677100003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2615.0578543000001</v>
      </c>
      <c r="E195" s="6">
        <v>16.567487</v>
      </c>
      <c r="F195" s="6">
        <v>99.3704465928339</v>
      </c>
      <c r="G195" s="6">
        <v>0.629553407166075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4971.5698726999999</v>
      </c>
      <c r="E196" s="6">
        <v>0</v>
      </c>
      <c r="F196" s="6">
        <v>100</v>
      </c>
      <c r="G196" s="6">
        <v>0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48037.635636699997</v>
      </c>
      <c r="E197" s="6">
        <v>98.015521899999996</v>
      </c>
      <c r="F197" s="6">
        <v>99.796376449594405</v>
      </c>
      <c r="G197" s="6">
        <v>0.20362355040560901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88386.403143799995</v>
      </c>
      <c r="E198" s="6">
        <v>165.3001424</v>
      </c>
      <c r="F198" s="6">
        <v>99.813329234486005</v>
      </c>
      <c r="G198" s="6">
        <v>0.18667076551396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91834.975896200005</v>
      </c>
      <c r="E199" s="6">
        <v>2206.0494008999999</v>
      </c>
      <c r="F199" s="6">
        <v>97.654162750852095</v>
      </c>
      <c r="G199" s="6">
        <v>2.3458372491479298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111038.6316595</v>
      </c>
      <c r="E200" s="6">
        <v>591.05172879999998</v>
      </c>
      <c r="F200" s="6">
        <v>99.470524585522597</v>
      </c>
      <c r="G200" s="6">
        <v>0.52947541447738999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624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467</v>
      </c>
      <c r="F210" s="5" t="s">
        <v>431</v>
      </c>
      <c r="G210" s="5" t="s">
        <v>468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12270.9580236</v>
      </c>
      <c r="E211" s="6">
        <v>0</v>
      </c>
      <c r="F211" s="6">
        <v>100</v>
      </c>
      <c r="G211" s="6">
        <v>0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32988.618606800002</v>
      </c>
      <c r="E212" s="6">
        <v>0</v>
      </c>
      <c r="F212" s="6">
        <v>100</v>
      </c>
      <c r="G212" s="6">
        <v>0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5516.7581381</v>
      </c>
      <c r="E213" s="6">
        <v>129.60578219999999</v>
      </c>
      <c r="F213" s="6">
        <v>97.704615146500998</v>
      </c>
      <c r="G213" s="6">
        <v>2.29538485349903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19784.038759800002</v>
      </c>
      <c r="E214" s="6">
        <v>83.578988199999998</v>
      </c>
      <c r="F214" s="6">
        <v>99.579320534247699</v>
      </c>
      <c r="G214" s="6">
        <v>0.42067946575232201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3201.9347879000002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19755.711045299999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934.49908760000005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59749.126326899997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753.37519840000004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17791.257975100001</v>
      </c>
      <c r="E220" s="6">
        <v>50.278398099999997</v>
      </c>
      <c r="F220" s="6">
        <v>99.718194683191498</v>
      </c>
      <c r="G220" s="6">
        <v>0.28180531680850002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4205.9900549000004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32855.724056999999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2842.5322722000001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38734.2398675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533.51807010000005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18753.642945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1263.0285778</v>
      </c>
      <c r="E227" s="6">
        <v>0</v>
      </c>
      <c r="F227" s="6">
        <v>100</v>
      </c>
      <c r="G227" s="6">
        <v>0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10402.933311999999</v>
      </c>
      <c r="E228" s="6">
        <v>0</v>
      </c>
      <c r="F228" s="6">
        <v>100</v>
      </c>
      <c r="G228" s="6">
        <v>0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657.33441159999995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21544.81611</v>
      </c>
      <c r="E230" s="6">
        <v>47.129708100000002</v>
      </c>
      <c r="F230" s="6">
        <v>99.781725517018998</v>
      </c>
      <c r="G230" s="6">
        <v>0.21827448298102101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2828.5054878000001</v>
      </c>
      <c r="E231" s="6">
        <v>108.23883960000001</v>
      </c>
      <c r="F231" s="6">
        <v>96.314325404832601</v>
      </c>
      <c r="G231" s="6">
        <v>3.6856745951673502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28345.307606999999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919.76166409999996</v>
      </c>
      <c r="E233" s="6">
        <v>0</v>
      </c>
      <c r="F233" s="6">
        <v>100</v>
      </c>
      <c r="G233" s="6">
        <v>0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16428.930154000001</v>
      </c>
      <c r="E234" s="6">
        <v>0</v>
      </c>
      <c r="F234" s="6">
        <v>100</v>
      </c>
      <c r="G234" s="6">
        <v>0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6974.5521618000002</v>
      </c>
      <c r="E235" s="6">
        <v>0</v>
      </c>
      <c r="F235" s="6">
        <v>100</v>
      </c>
      <c r="G235" s="6">
        <v>0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30224.787199599999</v>
      </c>
      <c r="E236" s="6">
        <v>0</v>
      </c>
      <c r="F236" s="6">
        <v>100</v>
      </c>
      <c r="G236" s="6">
        <v>0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11923.6805375</v>
      </c>
      <c r="E237" s="6">
        <v>144.72418540000001</v>
      </c>
      <c r="F237" s="6">
        <v>98.800801027782995</v>
      </c>
      <c r="G237" s="6">
        <v>1.19919897221696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51421.333374200003</v>
      </c>
      <c r="E238" s="6">
        <v>423.96603929999998</v>
      </c>
      <c r="F238" s="6">
        <v>99.182247871849299</v>
      </c>
      <c r="G238" s="6">
        <v>0.81775212815070297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27377.5256099</v>
      </c>
      <c r="E239" s="6">
        <v>0</v>
      </c>
      <c r="F239" s="6">
        <v>100</v>
      </c>
      <c r="G239" s="6">
        <v>0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72393.213253499998</v>
      </c>
      <c r="E240" s="6">
        <v>0</v>
      </c>
      <c r="F240" s="6">
        <v>100</v>
      </c>
      <c r="G240" s="6">
        <v>0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10627.6966756</v>
      </c>
      <c r="E241" s="6">
        <v>0</v>
      </c>
      <c r="F241" s="6">
        <v>100</v>
      </c>
      <c r="G241" s="6">
        <v>0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30181.090237299999</v>
      </c>
      <c r="E242" s="6">
        <v>0</v>
      </c>
      <c r="F242" s="6">
        <v>100</v>
      </c>
      <c r="G242" s="6">
        <v>0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8540.9299688999999</v>
      </c>
      <c r="E243" s="6">
        <v>0</v>
      </c>
      <c r="F243" s="6">
        <v>100</v>
      </c>
      <c r="G243" s="6">
        <v>0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38525.414121399997</v>
      </c>
      <c r="E244" s="6">
        <v>0</v>
      </c>
      <c r="F244" s="6">
        <v>100</v>
      </c>
      <c r="G244" s="6">
        <v>0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18386.102103599998</v>
      </c>
      <c r="E245" s="6">
        <v>56.0096712</v>
      </c>
      <c r="F245" s="6">
        <v>99.696294698329893</v>
      </c>
      <c r="G245" s="6">
        <v>0.30370530167013599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15163.545935800001</v>
      </c>
      <c r="E246" s="6">
        <v>32.205874299999998</v>
      </c>
      <c r="F246" s="6">
        <v>99.788060013729705</v>
      </c>
      <c r="G246" s="6">
        <v>0.211939986270334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4115.7318622000003</v>
      </c>
      <c r="E247" s="6">
        <v>23.608398000000001</v>
      </c>
      <c r="F247" s="6">
        <v>99.429657952331297</v>
      </c>
      <c r="G247" s="6">
        <v>0.57034204766870999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11558.6197089</v>
      </c>
      <c r="E248" s="6">
        <v>0</v>
      </c>
      <c r="F248" s="6">
        <v>100</v>
      </c>
      <c r="G248" s="6">
        <v>0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10379.7344478</v>
      </c>
      <c r="E249" s="6">
        <v>0</v>
      </c>
      <c r="F249" s="6">
        <v>100</v>
      </c>
      <c r="G249" s="6">
        <v>0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16528.030122299999</v>
      </c>
      <c r="E250" s="6">
        <v>0</v>
      </c>
      <c r="F250" s="6">
        <v>100</v>
      </c>
      <c r="G250" s="6">
        <v>0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2045.1885119999999</v>
      </c>
      <c r="E251" s="6">
        <v>0</v>
      </c>
      <c r="F251" s="6">
        <v>100</v>
      </c>
      <c r="G251" s="6">
        <v>0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7340.5084084</v>
      </c>
      <c r="E252" s="6">
        <v>0</v>
      </c>
      <c r="F252" s="6">
        <v>100</v>
      </c>
      <c r="G252" s="6">
        <v>0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5255.4481169999999</v>
      </c>
      <c r="E253" s="6">
        <v>0</v>
      </c>
      <c r="F253" s="6">
        <v>100</v>
      </c>
      <c r="G253" s="6">
        <v>0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13247.6868713</v>
      </c>
      <c r="E254" s="6">
        <v>0</v>
      </c>
      <c r="F254" s="6">
        <v>100</v>
      </c>
      <c r="G254" s="6">
        <v>0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5741.0539465000002</v>
      </c>
      <c r="E255" s="6">
        <v>0</v>
      </c>
      <c r="F255" s="6">
        <v>100</v>
      </c>
      <c r="G255" s="6">
        <v>0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11977.719601299999</v>
      </c>
      <c r="E256" s="6">
        <v>0</v>
      </c>
      <c r="F256" s="6">
        <v>100</v>
      </c>
      <c r="G256" s="6">
        <v>0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6115.0080476000003</v>
      </c>
      <c r="E257" s="6">
        <v>27.362969199999998</v>
      </c>
      <c r="F257" s="6">
        <v>99.554521061571194</v>
      </c>
      <c r="G257" s="6">
        <v>0.44547893842881697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12689.5830668</v>
      </c>
      <c r="E258" s="6">
        <v>0</v>
      </c>
      <c r="F258" s="6">
        <v>100</v>
      </c>
      <c r="G258" s="6">
        <v>0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11201.338736</v>
      </c>
      <c r="E259" s="6">
        <v>0</v>
      </c>
      <c r="F259" s="6">
        <v>100</v>
      </c>
      <c r="G259" s="6">
        <v>0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23488.8789559</v>
      </c>
      <c r="E260" s="6">
        <v>0</v>
      </c>
      <c r="F260" s="6">
        <v>100</v>
      </c>
      <c r="G260" s="6">
        <v>0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6165.7283301999996</v>
      </c>
      <c r="E261" s="6">
        <v>0</v>
      </c>
      <c r="F261" s="6">
        <v>100</v>
      </c>
      <c r="G261" s="6">
        <v>0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30903.524371300002</v>
      </c>
      <c r="E262" s="6">
        <v>0</v>
      </c>
      <c r="F262" s="6">
        <v>100</v>
      </c>
      <c r="G262" s="6">
        <v>0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2812.3857499999999</v>
      </c>
      <c r="E263" s="6">
        <v>0</v>
      </c>
      <c r="F263" s="6">
        <v>100</v>
      </c>
      <c r="G263" s="6">
        <v>0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17998.1824266</v>
      </c>
      <c r="E264" s="6">
        <v>0</v>
      </c>
      <c r="F264" s="6">
        <v>100</v>
      </c>
      <c r="G264" s="6">
        <v>0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23895.511452999999</v>
      </c>
      <c r="E265" s="6">
        <v>0</v>
      </c>
      <c r="F265" s="6">
        <v>100</v>
      </c>
      <c r="G265" s="6">
        <v>0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31585.9767412</v>
      </c>
      <c r="E266" s="6">
        <v>0</v>
      </c>
      <c r="F266" s="6">
        <v>100</v>
      </c>
      <c r="G266" s="6">
        <v>0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5987.3825937000001</v>
      </c>
      <c r="E267" s="6">
        <v>0</v>
      </c>
      <c r="F267" s="6">
        <v>100</v>
      </c>
      <c r="G267" s="6">
        <v>0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19241.372023200001</v>
      </c>
      <c r="E268" s="6">
        <v>0</v>
      </c>
      <c r="F268" s="6">
        <v>100</v>
      </c>
      <c r="G268" s="6">
        <v>0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4483.7952556</v>
      </c>
      <c r="E269" s="6">
        <v>0</v>
      </c>
      <c r="F269" s="6">
        <v>100</v>
      </c>
      <c r="G269" s="6">
        <v>0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26514.085848300001</v>
      </c>
      <c r="E270" s="6">
        <v>0</v>
      </c>
      <c r="F270" s="6">
        <v>100</v>
      </c>
      <c r="G270" s="6">
        <v>0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10681.7868733</v>
      </c>
      <c r="E271" s="6">
        <v>0</v>
      </c>
      <c r="F271" s="6">
        <v>100</v>
      </c>
      <c r="G271" s="6">
        <v>0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20208.825873999998</v>
      </c>
      <c r="E272" s="6">
        <v>0</v>
      </c>
      <c r="F272" s="6">
        <v>100</v>
      </c>
      <c r="G272" s="6">
        <v>0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6172.1964981000001</v>
      </c>
      <c r="E273" s="6">
        <v>0</v>
      </c>
      <c r="F273" s="6">
        <v>100</v>
      </c>
      <c r="G273" s="6">
        <v>0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27723.750958600001</v>
      </c>
      <c r="E274" s="6">
        <v>0</v>
      </c>
      <c r="F274" s="6">
        <v>100</v>
      </c>
      <c r="G274" s="6">
        <v>0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14449.952450500001</v>
      </c>
      <c r="E275" s="6">
        <v>0</v>
      </c>
      <c r="F275" s="6">
        <v>100</v>
      </c>
      <c r="G275" s="6">
        <v>0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33682.2814507</v>
      </c>
      <c r="E276" s="6">
        <v>0</v>
      </c>
      <c r="F276" s="6">
        <v>100</v>
      </c>
      <c r="G276" s="6">
        <v>0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3597.7509888999998</v>
      </c>
      <c r="E277" s="6">
        <v>0</v>
      </c>
      <c r="F277" s="6">
        <v>100</v>
      </c>
      <c r="G277" s="6">
        <v>0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7893.9433773000001</v>
      </c>
      <c r="E278" s="6">
        <v>0</v>
      </c>
      <c r="F278" s="6">
        <v>100</v>
      </c>
      <c r="G278" s="6">
        <v>0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14680.8576533</v>
      </c>
      <c r="E279" s="6">
        <v>132.94233539999999</v>
      </c>
      <c r="F279" s="6">
        <v>99.1025777619422</v>
      </c>
      <c r="G279" s="6">
        <v>0.89742223805781596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18120.1968419</v>
      </c>
      <c r="E280" s="6">
        <v>82.311315500000006</v>
      </c>
      <c r="F280" s="6">
        <v>99.547802342467094</v>
      </c>
      <c r="G280" s="6">
        <v>0.45219765753291202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6134.5023678999996</v>
      </c>
      <c r="E281" s="6">
        <v>50.393196799999998</v>
      </c>
      <c r="F281" s="6">
        <v>99.185221540560605</v>
      </c>
      <c r="G281" s="6">
        <v>0.81477845943942495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20187.193283600001</v>
      </c>
      <c r="E282" s="6">
        <v>21.6708164</v>
      </c>
      <c r="F282" s="6">
        <v>99.892765786870697</v>
      </c>
      <c r="G282" s="6">
        <v>0.107234213129277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3373.4417631000001</v>
      </c>
      <c r="E283" s="6">
        <v>265.20763299999999</v>
      </c>
      <c r="F283" s="6">
        <v>92.711371607161297</v>
      </c>
      <c r="G283" s="6">
        <v>7.2886283928387403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2947.9181709999998</v>
      </c>
      <c r="E284" s="6">
        <v>175.6670866</v>
      </c>
      <c r="F284" s="6">
        <v>94.376107193726099</v>
      </c>
      <c r="G284" s="6">
        <v>5.6238928062739504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8334.2554564999991</v>
      </c>
      <c r="E285" s="6">
        <v>43.526660300000003</v>
      </c>
      <c r="F285" s="6">
        <v>99.480451273461597</v>
      </c>
      <c r="G285" s="6">
        <v>0.51954872653844497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9937.7442365999996</v>
      </c>
      <c r="E286" s="6">
        <v>12.6534332</v>
      </c>
      <c r="F286" s="6">
        <v>99.872834899469396</v>
      </c>
      <c r="G286" s="6">
        <v>0.127165100530644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12197.1672889</v>
      </c>
      <c r="E287" s="6">
        <v>54.4888616</v>
      </c>
      <c r="F287" s="6">
        <v>99.555253094515095</v>
      </c>
      <c r="G287" s="6">
        <v>0.44474690548490697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26291.772350800002</v>
      </c>
      <c r="E288" s="6">
        <v>152.6467092</v>
      </c>
      <c r="F288" s="6">
        <v>99.422763990943906</v>
      </c>
      <c r="G288" s="6">
        <v>0.577236009056045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11049.4260383</v>
      </c>
      <c r="E289" s="6">
        <v>0</v>
      </c>
      <c r="F289" s="6">
        <v>100</v>
      </c>
      <c r="G289" s="6">
        <v>0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15420.320729200001</v>
      </c>
      <c r="E290" s="6">
        <v>0</v>
      </c>
      <c r="F290" s="6">
        <v>100</v>
      </c>
      <c r="G290" s="6">
        <v>0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18727.7102385</v>
      </c>
      <c r="E291" s="6">
        <v>45.116309600000001</v>
      </c>
      <c r="F291" s="6">
        <v>99.759672260943802</v>
      </c>
      <c r="G291" s="6">
        <v>0.24032773905624899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24019.917563300001</v>
      </c>
      <c r="E292" s="6">
        <v>0</v>
      </c>
      <c r="F292" s="6">
        <v>100</v>
      </c>
      <c r="G292" s="6">
        <v>0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11450.483875</v>
      </c>
      <c r="E293" s="6">
        <v>0</v>
      </c>
      <c r="F293" s="6">
        <v>100</v>
      </c>
      <c r="G293" s="6">
        <v>0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20700.4307768</v>
      </c>
      <c r="E294" s="6">
        <v>0</v>
      </c>
      <c r="F294" s="6">
        <v>100</v>
      </c>
      <c r="G294" s="6">
        <v>0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8864.7774210999996</v>
      </c>
      <c r="E295" s="6">
        <v>0</v>
      </c>
      <c r="F295" s="6">
        <v>100</v>
      </c>
      <c r="G295" s="6">
        <v>0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6085.5906845</v>
      </c>
      <c r="E296" s="6">
        <v>0</v>
      </c>
      <c r="F296" s="6">
        <v>100</v>
      </c>
      <c r="G296" s="6">
        <v>0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7876.4274389000002</v>
      </c>
      <c r="E297" s="6">
        <v>0</v>
      </c>
      <c r="F297" s="6">
        <v>100</v>
      </c>
      <c r="G297" s="6">
        <v>0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19237.939092100001</v>
      </c>
      <c r="E298" s="6">
        <v>0</v>
      </c>
      <c r="F298" s="6">
        <v>100</v>
      </c>
      <c r="G298" s="6">
        <v>0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10689.320756200001</v>
      </c>
      <c r="E299" s="6">
        <v>0</v>
      </c>
      <c r="F299" s="6">
        <v>100</v>
      </c>
      <c r="G299" s="6">
        <v>0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11707.381449500001</v>
      </c>
      <c r="E300" s="6">
        <v>0</v>
      </c>
      <c r="F300" s="6">
        <v>100</v>
      </c>
      <c r="G300" s="6">
        <v>0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26017.087785899999</v>
      </c>
      <c r="E301" s="6">
        <v>1488.1893167999999</v>
      </c>
      <c r="F301" s="6">
        <v>94.589440741704394</v>
      </c>
      <c r="G301" s="6">
        <v>5.4105592582956197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26284.193155000001</v>
      </c>
      <c r="E302" s="6">
        <v>454.6742552</v>
      </c>
      <c r="F302" s="6">
        <v>98.299575489773503</v>
      </c>
      <c r="G302" s="6">
        <v>1.7004245102264799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22698.241787499999</v>
      </c>
      <c r="E303" s="6">
        <v>153.81167730000001</v>
      </c>
      <c r="F303" s="6">
        <v>99.326924044104302</v>
      </c>
      <c r="G303" s="6">
        <v>0.67307595589570401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30159.798343999999</v>
      </c>
      <c r="E304" s="6">
        <v>0</v>
      </c>
      <c r="F304" s="6">
        <v>100</v>
      </c>
      <c r="G304" s="6">
        <v>0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16334.182244199999</v>
      </c>
      <c r="E305" s="6">
        <v>49.486744799999997</v>
      </c>
      <c r="F305" s="6">
        <v>99.697950777489297</v>
      </c>
      <c r="G305" s="6">
        <v>0.30204922251069299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13660.3018639</v>
      </c>
      <c r="E306" s="6">
        <v>0</v>
      </c>
      <c r="F306" s="6">
        <v>100</v>
      </c>
      <c r="G306" s="6">
        <v>0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19225.917158699998</v>
      </c>
      <c r="E307" s="6">
        <v>791.41008910000005</v>
      </c>
      <c r="F307" s="6">
        <v>96.046374826654301</v>
      </c>
      <c r="G307" s="6">
        <v>3.9536251733456602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71300.339554499995</v>
      </c>
      <c r="E308" s="6">
        <v>340.20276460000002</v>
      </c>
      <c r="F308" s="6">
        <v>99.525125363952895</v>
      </c>
      <c r="G308" s="6">
        <v>0.474874636047107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3134.3321168000002</v>
      </c>
      <c r="E309" s="6">
        <v>0</v>
      </c>
      <c r="F309" s="6">
        <v>100</v>
      </c>
      <c r="G309" s="6">
        <v>0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28541.635610400001</v>
      </c>
      <c r="E310" s="6">
        <v>0</v>
      </c>
      <c r="F310" s="6">
        <v>100</v>
      </c>
      <c r="G310" s="6">
        <v>0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10471.344355200001</v>
      </c>
      <c r="E311" s="6">
        <v>572.92487470000003</v>
      </c>
      <c r="F311" s="6">
        <v>94.812469138755404</v>
      </c>
      <c r="G311" s="6">
        <v>5.1875308612445696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47965.870877900001</v>
      </c>
      <c r="E312" s="6">
        <v>212.491714</v>
      </c>
      <c r="F312" s="6">
        <v>99.558947829339999</v>
      </c>
      <c r="G312" s="6">
        <v>0.441052170659958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10008.635533500001</v>
      </c>
      <c r="E313" s="6">
        <v>0</v>
      </c>
      <c r="F313" s="6">
        <v>100</v>
      </c>
      <c r="G313" s="6">
        <v>0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38211.616939</v>
      </c>
      <c r="E314" s="6">
        <v>0</v>
      </c>
      <c r="F314" s="6">
        <v>100</v>
      </c>
      <c r="G314" s="6">
        <v>0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9712.2155254999998</v>
      </c>
      <c r="E315" s="6">
        <v>0</v>
      </c>
      <c r="F315" s="6">
        <v>100</v>
      </c>
      <c r="G315" s="6">
        <v>0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39950.392662600003</v>
      </c>
      <c r="E316" s="6">
        <v>0</v>
      </c>
      <c r="F316" s="6">
        <v>100</v>
      </c>
      <c r="G316" s="6">
        <v>0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4065.5673164</v>
      </c>
      <c r="E317" s="6">
        <v>26.528359500000001</v>
      </c>
      <c r="F317" s="6">
        <v>99.351717027139998</v>
      </c>
      <c r="G317" s="6">
        <v>0.64828297285999903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7453.0886895000003</v>
      </c>
      <c r="E318" s="6">
        <v>11.7995892</v>
      </c>
      <c r="F318" s="6">
        <v>99.841932139377505</v>
      </c>
      <c r="G318" s="6">
        <v>0.15806786062248901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5587.6148160000002</v>
      </c>
      <c r="E319" s="6">
        <v>0</v>
      </c>
      <c r="F319" s="6">
        <v>100</v>
      </c>
      <c r="G319" s="6">
        <v>0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16702.119889500002</v>
      </c>
      <c r="E320" s="6">
        <v>0</v>
      </c>
      <c r="F320" s="6">
        <v>100</v>
      </c>
      <c r="G320" s="6">
        <v>0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1843.8463489999999</v>
      </c>
      <c r="E321" s="6">
        <v>0</v>
      </c>
      <c r="F321" s="6">
        <v>100</v>
      </c>
      <c r="G321" s="6">
        <v>0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8244.0468643999993</v>
      </c>
      <c r="E322" s="6">
        <v>0</v>
      </c>
      <c r="F322" s="6">
        <v>100</v>
      </c>
      <c r="G322" s="6">
        <v>0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16765.007564899999</v>
      </c>
      <c r="E323" s="6">
        <v>0</v>
      </c>
      <c r="F323" s="6">
        <v>100</v>
      </c>
      <c r="G323" s="6">
        <v>0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25903.399433099999</v>
      </c>
      <c r="E324" s="6">
        <v>0</v>
      </c>
      <c r="F324" s="6">
        <v>100</v>
      </c>
      <c r="G324" s="6">
        <v>0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11043.0893474</v>
      </c>
      <c r="E325" s="6">
        <v>19.711202</v>
      </c>
      <c r="F325" s="6">
        <v>99.821824483664997</v>
      </c>
      <c r="G325" s="6">
        <v>0.17817551633495801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8133.2868976999998</v>
      </c>
      <c r="E326" s="6">
        <v>0</v>
      </c>
      <c r="F326" s="6">
        <v>100</v>
      </c>
      <c r="G326" s="6">
        <v>0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7451.7968258000001</v>
      </c>
      <c r="E327" s="6">
        <v>47.278870099999999</v>
      </c>
      <c r="F327" s="6">
        <v>99.369537366773798</v>
      </c>
      <c r="G327" s="6">
        <v>0.63046263322623797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13686.102965599999</v>
      </c>
      <c r="E328" s="6">
        <v>182.34059959999999</v>
      </c>
      <c r="F328" s="6">
        <v>98.685212232052194</v>
      </c>
      <c r="G328" s="6">
        <v>1.3147877679478499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27732.465040800002</v>
      </c>
      <c r="E329" s="6">
        <v>0</v>
      </c>
      <c r="F329" s="6">
        <v>100</v>
      </c>
      <c r="G329" s="6">
        <v>0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17419.165701999998</v>
      </c>
      <c r="E330" s="6">
        <v>0</v>
      </c>
      <c r="F330" s="6">
        <v>100</v>
      </c>
      <c r="G330" s="6">
        <v>0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3149.5025856000002</v>
      </c>
      <c r="E331" s="6">
        <v>0</v>
      </c>
      <c r="F331" s="6">
        <v>100</v>
      </c>
      <c r="G331" s="6">
        <v>0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6133.8915134999997</v>
      </c>
      <c r="E332" s="6">
        <v>0</v>
      </c>
      <c r="F332" s="6">
        <v>100</v>
      </c>
      <c r="G332" s="6">
        <v>0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22742.493757100001</v>
      </c>
      <c r="E333" s="6">
        <v>55.6100414</v>
      </c>
      <c r="F333" s="6">
        <v>99.756076023288998</v>
      </c>
      <c r="G333" s="6">
        <v>0.24392397671098801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39669.317729599999</v>
      </c>
      <c r="E334" s="6">
        <v>486.4984546</v>
      </c>
      <c r="F334" s="6">
        <v>98.788473250379596</v>
      </c>
      <c r="G334" s="6">
        <v>1.21152674962045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38427.792110599999</v>
      </c>
      <c r="E335" s="6">
        <v>0</v>
      </c>
      <c r="F335" s="6">
        <v>100</v>
      </c>
      <c r="G335" s="6">
        <v>0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40399.2412988</v>
      </c>
      <c r="E336" s="6">
        <v>0</v>
      </c>
      <c r="F336" s="6">
        <v>100</v>
      </c>
      <c r="G336" s="6">
        <v>0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18898.851145199998</v>
      </c>
      <c r="E337" s="6">
        <v>486.4614077</v>
      </c>
      <c r="F337" s="6">
        <v>97.490567116869997</v>
      </c>
      <c r="G337" s="6">
        <v>2.5094328831300001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25906.681687</v>
      </c>
      <c r="E338" s="6">
        <v>467.32557020000002</v>
      </c>
      <c r="F338" s="6">
        <v>98.228082802728395</v>
      </c>
      <c r="G338" s="6">
        <v>1.7719171972716501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13541.3373632</v>
      </c>
      <c r="E339" s="6">
        <v>479.84056500000003</v>
      </c>
      <c r="F339" s="6">
        <v>96.577744270437293</v>
      </c>
      <c r="G339" s="6">
        <v>3.4222557295626599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20589.197391599999</v>
      </c>
      <c r="E340" s="6">
        <v>50.162733299999999</v>
      </c>
      <c r="F340" s="6">
        <v>99.756955966675093</v>
      </c>
      <c r="G340" s="6">
        <v>0.24304403332486099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1886.8124622</v>
      </c>
      <c r="E341" s="6">
        <v>299.48542429999998</v>
      </c>
      <c r="F341" s="6">
        <v>86.301710020886503</v>
      </c>
      <c r="G341" s="6">
        <v>13.6982899791135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3223.6668021</v>
      </c>
      <c r="E342" s="6">
        <v>336.52292660000001</v>
      </c>
      <c r="F342" s="6">
        <v>90.547612564376394</v>
      </c>
      <c r="G342" s="6">
        <v>9.4523874356235797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1123.7087191999999</v>
      </c>
      <c r="E343" s="6">
        <v>11.094950799999999</v>
      </c>
      <c r="F343" s="6">
        <v>99.022302174965603</v>
      </c>
      <c r="G343" s="6">
        <v>0.97769782503435099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3760.9728553</v>
      </c>
      <c r="E344" s="6">
        <v>0</v>
      </c>
      <c r="F344" s="6">
        <v>100</v>
      </c>
      <c r="G344" s="6">
        <v>0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2615.0578543000001</v>
      </c>
      <c r="E345" s="6">
        <v>16.567487</v>
      </c>
      <c r="F345" s="6">
        <v>99.3704465928339</v>
      </c>
      <c r="G345" s="6">
        <v>0.629553407166075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4971.5698726999999</v>
      </c>
      <c r="E346" s="6">
        <v>0</v>
      </c>
      <c r="F346" s="6">
        <v>100</v>
      </c>
      <c r="G346" s="6">
        <v>0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2787.6941109999998</v>
      </c>
      <c r="E347" s="6">
        <v>0</v>
      </c>
      <c r="F347" s="6">
        <v>100</v>
      </c>
      <c r="G347" s="6">
        <v>0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4819.9394884000003</v>
      </c>
      <c r="E348" s="6">
        <v>0</v>
      </c>
      <c r="F348" s="6">
        <v>100</v>
      </c>
      <c r="G348" s="6">
        <v>0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7121.0804562000003</v>
      </c>
      <c r="E349" s="6">
        <v>100.0494552</v>
      </c>
      <c r="F349" s="6">
        <v>98.614490302382606</v>
      </c>
      <c r="G349" s="6">
        <v>1.3855096976174299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6492.1419293999998</v>
      </c>
      <c r="E350" s="6">
        <v>42.1714153</v>
      </c>
      <c r="F350" s="6">
        <v>99.354615962299903</v>
      </c>
      <c r="G350" s="6">
        <v>0.64538403770008002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3411.2231753999999</v>
      </c>
      <c r="E351" s="6">
        <v>0</v>
      </c>
      <c r="F351" s="6">
        <v>100</v>
      </c>
      <c r="G351" s="6">
        <v>0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14598.640023100001</v>
      </c>
      <c r="E352" s="6">
        <v>0</v>
      </c>
      <c r="F352" s="6">
        <v>100</v>
      </c>
      <c r="G352" s="6">
        <v>0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2257.3593673</v>
      </c>
      <c r="E353" s="6">
        <v>0</v>
      </c>
      <c r="F353" s="6">
        <v>100</v>
      </c>
      <c r="G353" s="6">
        <v>0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17445.046263600001</v>
      </c>
      <c r="E354" s="6">
        <v>0</v>
      </c>
      <c r="F354" s="6">
        <v>100</v>
      </c>
      <c r="G354" s="6">
        <v>0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1239.6105792999999</v>
      </c>
      <c r="E355" s="6">
        <v>0</v>
      </c>
      <c r="F355" s="6">
        <v>100</v>
      </c>
      <c r="G355" s="6">
        <v>0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14338.314210799999</v>
      </c>
      <c r="E356" s="6">
        <v>0</v>
      </c>
      <c r="F356" s="6">
        <v>100</v>
      </c>
      <c r="G356" s="6">
        <v>0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6828.2338720999996</v>
      </c>
      <c r="E357" s="6">
        <v>10.113856699999999</v>
      </c>
      <c r="F357" s="6">
        <v>99.852100871422394</v>
      </c>
      <c r="G357" s="6">
        <v>0.147899128577581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8579.4733606999998</v>
      </c>
      <c r="E358" s="6">
        <v>0</v>
      </c>
      <c r="F358" s="6">
        <v>100</v>
      </c>
      <c r="G358" s="6">
        <v>0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854.89389949999997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12627.3759304</v>
      </c>
      <c r="E360" s="6">
        <v>0</v>
      </c>
      <c r="F360" s="6">
        <v>100</v>
      </c>
      <c r="G360" s="6">
        <v>0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175.36428889999999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10689.278654399999</v>
      </c>
      <c r="E362" s="6">
        <v>0</v>
      </c>
      <c r="F362" s="6">
        <v>100</v>
      </c>
      <c r="G362" s="6">
        <v>0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566.95851570000002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18531.194705900001</v>
      </c>
      <c r="E364" s="6">
        <v>0</v>
      </c>
      <c r="F364" s="6">
        <v>100</v>
      </c>
      <c r="G364" s="6">
        <v>0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499.13830430000002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19460.828038200001</v>
      </c>
      <c r="E366" s="6">
        <v>0</v>
      </c>
      <c r="F366" s="6">
        <v>100</v>
      </c>
      <c r="G366" s="6">
        <v>0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710.81424760000004</v>
      </c>
      <c r="E367" s="6">
        <v>9.1067418999999994</v>
      </c>
      <c r="F367" s="6">
        <v>98.7350359229942</v>
      </c>
      <c r="G367" s="6">
        <v>1.2649640770058399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16673.817561299998</v>
      </c>
      <c r="E368" s="6">
        <v>0</v>
      </c>
      <c r="F368" s="6">
        <v>100</v>
      </c>
      <c r="G368" s="6">
        <v>0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972.13799349999999</v>
      </c>
      <c r="E369" s="6">
        <v>0</v>
      </c>
      <c r="F369" s="6">
        <v>100</v>
      </c>
      <c r="G369" s="6">
        <v>0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3649.7028873999998</v>
      </c>
      <c r="E370" s="6">
        <v>0</v>
      </c>
      <c r="F370" s="6">
        <v>100</v>
      </c>
      <c r="G370" s="6">
        <v>0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11607.559093399999</v>
      </c>
      <c r="E371" s="6">
        <v>0</v>
      </c>
      <c r="F371" s="6">
        <v>100</v>
      </c>
      <c r="G371" s="6">
        <v>0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61804.680262100002</v>
      </c>
      <c r="E372" s="6">
        <v>0</v>
      </c>
      <c r="F372" s="6">
        <v>100</v>
      </c>
      <c r="G372" s="6">
        <v>0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253.40993599999999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42784.006394700002</v>
      </c>
      <c r="E374" s="6">
        <v>0</v>
      </c>
      <c r="F374" s="6">
        <v>100</v>
      </c>
      <c r="G374" s="6">
        <v>0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1241.5050028000001</v>
      </c>
      <c r="E375" s="6">
        <v>0</v>
      </c>
      <c r="F375" s="6">
        <v>100</v>
      </c>
      <c r="G375" s="6">
        <v>0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12443.876279399999</v>
      </c>
      <c r="E376" s="6">
        <v>197.96915630000001</v>
      </c>
      <c r="F376" s="6">
        <v>98.4340169534035</v>
      </c>
      <c r="G376" s="6">
        <v>1.5659830465965401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1652.7892569999999</v>
      </c>
      <c r="E377" s="6">
        <v>0</v>
      </c>
      <c r="F377" s="6">
        <v>100</v>
      </c>
      <c r="G377" s="6">
        <v>0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17822.428385700001</v>
      </c>
      <c r="E378" s="6">
        <v>1480.8179471000001</v>
      </c>
      <c r="F378" s="6">
        <v>92.328658498318006</v>
      </c>
      <c r="G378" s="6">
        <v>7.6713415016820301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3555.3799113999999</v>
      </c>
      <c r="E379" s="6">
        <v>0</v>
      </c>
      <c r="F379" s="6">
        <v>100</v>
      </c>
      <c r="G379" s="6">
        <v>0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23206.347758700002</v>
      </c>
      <c r="E380" s="6">
        <v>0</v>
      </c>
      <c r="F380" s="6">
        <v>100</v>
      </c>
      <c r="G380" s="6">
        <v>0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396.51531349999999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17322.360970999998</v>
      </c>
      <c r="E382" s="6">
        <v>0</v>
      </c>
      <c r="F382" s="6">
        <v>100</v>
      </c>
      <c r="G382" s="6">
        <v>0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1163.1565828</v>
      </c>
      <c r="E383" s="6">
        <v>0</v>
      </c>
      <c r="F383" s="6">
        <v>100</v>
      </c>
      <c r="G383" s="6">
        <v>0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5666.5048559999996</v>
      </c>
      <c r="E384" s="6">
        <v>0</v>
      </c>
      <c r="F384" s="6">
        <v>100</v>
      </c>
      <c r="G384" s="6">
        <v>0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3788.572435</v>
      </c>
      <c r="E385" s="6">
        <v>0</v>
      </c>
      <c r="F385" s="6">
        <v>100</v>
      </c>
      <c r="G385" s="6">
        <v>0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24669.666936199999</v>
      </c>
      <c r="E386" s="6">
        <v>0</v>
      </c>
      <c r="F386" s="6">
        <v>100</v>
      </c>
      <c r="G386" s="6">
        <v>0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15218.2992055</v>
      </c>
      <c r="E387" s="6">
        <v>113.7692488</v>
      </c>
      <c r="F387" s="6">
        <v>99.257965426262501</v>
      </c>
      <c r="G387" s="6">
        <v>0.74203457373745596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9816.7139707000006</v>
      </c>
      <c r="E388" s="6">
        <v>0</v>
      </c>
      <c r="F388" s="6">
        <v>100</v>
      </c>
      <c r="G388" s="6">
        <v>0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6745.9819380999998</v>
      </c>
      <c r="E389" s="6">
        <v>163.1217518</v>
      </c>
      <c r="F389" s="6">
        <v>97.639031644025593</v>
      </c>
      <c r="G389" s="6">
        <v>2.3609683559744199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11921.8888026</v>
      </c>
      <c r="E390" s="6">
        <v>74.442462199999994</v>
      </c>
      <c r="F390" s="6">
        <v>99.379456430830402</v>
      </c>
      <c r="G390" s="6">
        <v>0.62054356916961195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638.42367339999998</v>
      </c>
      <c r="E391" s="6">
        <v>5.2712529999999997</v>
      </c>
      <c r="F391" s="6">
        <v>99.181094524159107</v>
      </c>
      <c r="G391" s="6">
        <v>0.81890547584095397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6172.0207387</v>
      </c>
      <c r="E392" s="6">
        <v>0</v>
      </c>
      <c r="F392" s="6">
        <v>100</v>
      </c>
      <c r="G392" s="6">
        <v>0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1739.9277070000001</v>
      </c>
      <c r="E393" s="6">
        <v>11.8914002</v>
      </c>
      <c r="F393" s="6">
        <v>99.321197025930005</v>
      </c>
      <c r="G393" s="6">
        <v>0.67880297406999301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10717.9232484</v>
      </c>
      <c r="E394" s="6">
        <v>0</v>
      </c>
      <c r="F394" s="6">
        <v>100</v>
      </c>
      <c r="G394" s="6">
        <v>0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8219.7158834999991</v>
      </c>
      <c r="E395" s="6">
        <v>514.56166199999996</v>
      </c>
      <c r="F395" s="6">
        <v>94.108709514674104</v>
      </c>
      <c r="G395" s="6">
        <v>5.8912904853259196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9989.0177550000008</v>
      </c>
      <c r="E396" s="6">
        <v>136.3774736</v>
      </c>
      <c r="F396" s="6">
        <v>98.653114564705703</v>
      </c>
      <c r="G396" s="6">
        <v>1.34688543529433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2007.0137626999999</v>
      </c>
      <c r="E397" s="6">
        <v>0</v>
      </c>
      <c r="F397" s="6">
        <v>100</v>
      </c>
      <c r="G397" s="6">
        <v>0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35678.220590999998</v>
      </c>
      <c r="E398" s="6">
        <v>0</v>
      </c>
      <c r="F398" s="6">
        <v>100</v>
      </c>
      <c r="G398" s="6">
        <v>0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539.88342539999996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33680.278574900003</v>
      </c>
      <c r="E400" s="6">
        <v>0</v>
      </c>
      <c r="F400" s="6">
        <v>100</v>
      </c>
      <c r="G400" s="6">
        <v>0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625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467</v>
      </c>
      <c r="F410" s="5" t="s">
        <v>431</v>
      </c>
      <c r="G410" s="5" t="s">
        <v>468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78.664381599999999</v>
      </c>
      <c r="E411" s="6">
        <v>0</v>
      </c>
      <c r="F411" s="6">
        <v>100</v>
      </c>
      <c r="G411" s="6">
        <v>0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78.438501700000003</v>
      </c>
      <c r="E412" s="6">
        <v>1.1810700000000001</v>
      </c>
      <c r="F412" s="6">
        <v>98.516608448422502</v>
      </c>
      <c r="G412" s="6">
        <v>1.48339155157751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98.512564999999995</v>
      </c>
      <c r="E413" s="6">
        <v>5.0954775000000003</v>
      </c>
      <c r="F413" s="6">
        <v>95.081967213114794</v>
      </c>
      <c r="G413" s="6">
        <v>4.9180327868852496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266.66332249999999</v>
      </c>
      <c r="E414" s="6">
        <v>0</v>
      </c>
      <c r="F414" s="6">
        <v>100</v>
      </c>
      <c r="G414" s="6">
        <v>0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94.1474951</v>
      </c>
      <c r="E415" s="6">
        <v>11.774918</v>
      </c>
      <c r="F415" s="6">
        <v>88.883450012715002</v>
      </c>
      <c r="G415" s="6">
        <v>11.116549987285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210.9614598</v>
      </c>
      <c r="E416" s="6">
        <v>18.874709599999999</v>
      </c>
      <c r="F416" s="6">
        <v>91.787754882413196</v>
      </c>
      <c r="G416" s="6">
        <v>8.2122451175867894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12.6829272</v>
      </c>
      <c r="E417" s="6">
        <v>0</v>
      </c>
      <c r="F417" s="6">
        <v>100</v>
      </c>
      <c r="G417" s="6">
        <v>0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4.7560976999999998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1489.2625728999999</v>
      </c>
      <c r="E419" s="6">
        <v>62.374271200000003</v>
      </c>
      <c r="F419" s="6">
        <v>95.980098601217506</v>
      </c>
      <c r="G419" s="6">
        <v>4.0199013987824701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1307.2403910999999</v>
      </c>
      <c r="E420" s="6">
        <v>69.933113599999999</v>
      </c>
      <c r="F420" s="6">
        <v>94.921982352889202</v>
      </c>
      <c r="G420" s="6">
        <v>5.0780176471107801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328.92691810000002</v>
      </c>
      <c r="E421" s="6">
        <v>2.7455880000000001</v>
      </c>
      <c r="F421" s="6">
        <v>99.172199097150298</v>
      </c>
      <c r="G421" s="6">
        <v>0.82780090284969199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911.40676380000002</v>
      </c>
      <c r="E422" s="6">
        <v>4.6809497999999996</v>
      </c>
      <c r="F422" s="6">
        <v>99.489028208706699</v>
      </c>
      <c r="G422" s="6">
        <v>0.51097179129332704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1719.5513522000001</v>
      </c>
      <c r="E423" s="6">
        <v>97.807554999999994</v>
      </c>
      <c r="F423" s="6">
        <v>94.618148643478904</v>
      </c>
      <c r="G423" s="6">
        <v>5.3818513565210901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1135.3673432999999</v>
      </c>
      <c r="E424" s="6">
        <v>78.6508118</v>
      </c>
      <c r="F424" s="6">
        <v>93.521446819424099</v>
      </c>
      <c r="G424" s="6">
        <v>6.4785531805759096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566.65457360000005</v>
      </c>
      <c r="E425" s="6">
        <v>19.850956400000001</v>
      </c>
      <c r="F425" s="6">
        <v>96.615384615384599</v>
      </c>
      <c r="G425" s="6">
        <v>3.3846153846153801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534.1711904</v>
      </c>
      <c r="E426" s="6">
        <v>14.4370592</v>
      </c>
      <c r="F426" s="6">
        <v>97.368421052631604</v>
      </c>
      <c r="G426" s="6">
        <v>2.6315789473684199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626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467</v>
      </c>
      <c r="F436" s="5" t="s">
        <v>431</v>
      </c>
      <c r="G436" s="5" t="s">
        <v>468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4388.4027857000001</v>
      </c>
      <c r="E437" s="6">
        <v>199.64876609999999</v>
      </c>
      <c r="F437" s="6">
        <v>95.648506477184796</v>
      </c>
      <c r="G437" s="6">
        <v>4.3514935228152201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4449.0050702999997</v>
      </c>
      <c r="E438" s="6">
        <v>187.75771399999999</v>
      </c>
      <c r="F438" s="6">
        <v>95.950672425258702</v>
      </c>
      <c r="G438" s="6">
        <v>4.04932757474125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2837.3934312000001</v>
      </c>
      <c r="E439" s="6">
        <v>30.760131600000001</v>
      </c>
      <c r="F439" s="6">
        <v>98.927528428081402</v>
      </c>
      <c r="G439" s="6">
        <v>1.07247157191858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5162.7057278000002</v>
      </c>
      <c r="E440" s="6">
        <v>30.415970900000001</v>
      </c>
      <c r="F440" s="6">
        <v>99.414302751510505</v>
      </c>
      <c r="G440" s="6">
        <v>0.58569724848955595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1000.8968829</v>
      </c>
      <c r="E441" s="6">
        <v>11.872888400000001</v>
      </c>
      <c r="F441" s="6">
        <v>98.827681400407499</v>
      </c>
      <c r="G441" s="6">
        <v>1.1723185995924701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2748.1607546999999</v>
      </c>
      <c r="E442" s="6">
        <v>14.0418211</v>
      </c>
      <c r="F442" s="6">
        <v>99.491644051633898</v>
      </c>
      <c r="G442" s="6">
        <v>0.50835594836606601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173.146581</v>
      </c>
      <c r="E443" s="6">
        <v>12.448447</v>
      </c>
      <c r="F443" s="6">
        <v>93.292682926829301</v>
      </c>
      <c r="G443" s="6">
        <v>6.7073170731707297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414.193782</v>
      </c>
      <c r="E444" s="6">
        <v>24.896894</v>
      </c>
      <c r="F444" s="6">
        <v>94.329896907216494</v>
      </c>
      <c r="G444" s="6">
        <v>5.6701030927835001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2539.6114868</v>
      </c>
      <c r="E445" s="6">
        <v>37.0350684</v>
      </c>
      <c r="F445" s="6">
        <v>98.562664005070502</v>
      </c>
      <c r="G445" s="6">
        <v>1.4373359949294799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4307.9529057999998</v>
      </c>
      <c r="E446" s="6">
        <v>24.933426399999998</v>
      </c>
      <c r="F446" s="6">
        <v>99.4245538772918</v>
      </c>
      <c r="G446" s="6">
        <v>0.57544612270823603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343.6493226</v>
      </c>
      <c r="E447" s="6">
        <v>17.623920999999999</v>
      </c>
      <c r="F447" s="6">
        <v>95.121719830568694</v>
      </c>
      <c r="G447" s="6">
        <v>4.8782801694312896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331.054576</v>
      </c>
      <c r="E448" s="6">
        <v>5.1475809000000003</v>
      </c>
      <c r="F448" s="6">
        <v>98.468903070859497</v>
      </c>
      <c r="G448" s="6">
        <v>1.5310969291404899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743.09690130000001</v>
      </c>
      <c r="E449" s="6">
        <v>46.393352700000001</v>
      </c>
      <c r="F449" s="6">
        <v>94.123631993562299</v>
      </c>
      <c r="G449" s="6">
        <v>5.8763680064377297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840.62769479999997</v>
      </c>
      <c r="E450" s="6">
        <v>41.002540099999997</v>
      </c>
      <c r="F450" s="6">
        <v>95.349236167626401</v>
      </c>
      <c r="G450" s="6">
        <v>4.6507638323736398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1642.5993871000001</v>
      </c>
      <c r="E451" s="6">
        <v>23.416318199999999</v>
      </c>
      <c r="F451" s="6">
        <v>98.594471941320407</v>
      </c>
      <c r="G451" s="6">
        <v>1.40552805867958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1305.6610822</v>
      </c>
      <c r="E452" s="6">
        <v>2.5149878000000001</v>
      </c>
      <c r="F452" s="6">
        <v>99.807748524248694</v>
      </c>
      <c r="G452" s="6">
        <v>0.19225147575127299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627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628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629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467</v>
      </c>
      <c r="F16" s="5" t="s">
        <v>431</v>
      </c>
      <c r="G16" s="5" t="s">
        <v>468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746217.96548010001</v>
      </c>
      <c r="E17" s="6">
        <v>1784.1859889</v>
      </c>
      <c r="F17" s="6">
        <v>99.761473147450701</v>
      </c>
      <c r="G17" s="6">
        <v>0.23852685254929301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2061952.4919334</v>
      </c>
      <c r="E18" s="6">
        <v>394.8693336</v>
      </c>
      <c r="F18" s="6">
        <v>99.980853403213402</v>
      </c>
      <c r="G18" s="6">
        <v>1.9146596786557502E-2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4428.9928253999997</v>
      </c>
      <c r="E19" s="6">
        <v>159.05872640000001</v>
      </c>
      <c r="F19" s="6">
        <v>96.5331966172525</v>
      </c>
      <c r="G19" s="6">
        <v>3.4668033827474698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4605.5962118999996</v>
      </c>
      <c r="E20" s="6">
        <v>31.1665724</v>
      </c>
      <c r="F20" s="6">
        <v>99.327837677926297</v>
      </c>
      <c r="G20" s="6">
        <v>0.67216232207369897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741788.97265470005</v>
      </c>
      <c r="E21" s="6">
        <v>1625.1272624999999</v>
      </c>
      <c r="F21" s="6">
        <v>99.781396766259704</v>
      </c>
      <c r="G21" s="6">
        <v>0.218603233740254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2057346.8957215</v>
      </c>
      <c r="E22" s="6">
        <v>363.7027612</v>
      </c>
      <c r="F22" s="6">
        <v>99.9823248827377</v>
      </c>
      <c r="G22" s="6">
        <v>1.7675117262271198E-2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630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467</v>
      </c>
      <c r="F32" s="5" t="s">
        <v>431</v>
      </c>
      <c r="G32" s="5" t="s">
        <v>468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746217.96548010001</v>
      </c>
      <c r="E33" s="6">
        <v>1784.1859889</v>
      </c>
      <c r="F33" s="6">
        <v>99.761473147450701</v>
      </c>
      <c r="G33" s="6">
        <v>0.23852685254929301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2061952.4919334</v>
      </c>
      <c r="E34" s="6">
        <v>394.8693336</v>
      </c>
      <c r="F34" s="6">
        <v>99.980853403213402</v>
      </c>
      <c r="G34" s="6">
        <v>1.9146596786557502E-2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13267.564914</v>
      </c>
      <c r="E35" s="6">
        <v>21.2315504</v>
      </c>
      <c r="F35" s="6">
        <v>99.840229696821098</v>
      </c>
      <c r="G35" s="6">
        <v>0.159770303178909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39866.071799400001</v>
      </c>
      <c r="E36" s="6">
        <v>21.8770679</v>
      </c>
      <c r="F36" s="6">
        <v>99.945153690472296</v>
      </c>
      <c r="G36" s="6">
        <v>5.4846309527674802E-2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2837.7930953</v>
      </c>
      <c r="E37" s="6">
        <v>5.4953224000000001</v>
      </c>
      <c r="F37" s="6">
        <v>99.806726522508598</v>
      </c>
      <c r="G37" s="6">
        <v>0.193273477491435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9224.6112329000007</v>
      </c>
      <c r="E38" s="6">
        <v>5.6541766000000004</v>
      </c>
      <c r="F38" s="6">
        <v>99.938743076724705</v>
      </c>
      <c r="G38" s="6">
        <v>6.1256923275257003E-2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4657.7074088999998</v>
      </c>
      <c r="E39" s="6">
        <v>2.2633540000000001</v>
      </c>
      <c r="F39" s="6">
        <v>99.951429866942107</v>
      </c>
      <c r="G39" s="6">
        <v>4.8570133057905002E-2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35671.390384600003</v>
      </c>
      <c r="E40" s="6">
        <v>1.131677</v>
      </c>
      <c r="F40" s="6">
        <v>99.996827594645396</v>
      </c>
      <c r="G40" s="6">
        <v>3.1724053545914102E-3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4503.7967399999998</v>
      </c>
      <c r="E41" s="6">
        <v>37.620296099999997</v>
      </c>
      <c r="F41" s="6">
        <v>99.171617673493699</v>
      </c>
      <c r="G41" s="6">
        <v>0.82838232650633004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8695.8312072999997</v>
      </c>
      <c r="E42" s="6">
        <v>6.8299764999999999</v>
      </c>
      <c r="F42" s="6">
        <v>99.921518529151598</v>
      </c>
      <c r="G42" s="6">
        <v>7.8481470848411297E-2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16577.5344143</v>
      </c>
      <c r="E43" s="6">
        <v>1.4395777000000001</v>
      </c>
      <c r="F43" s="6">
        <v>99.991316846864606</v>
      </c>
      <c r="G43" s="6">
        <v>8.6831531353788998E-3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34017.886508399999</v>
      </c>
      <c r="E44" s="6">
        <v>2.6392258000000002</v>
      </c>
      <c r="F44" s="6">
        <v>99.992242254512405</v>
      </c>
      <c r="G44" s="6">
        <v>7.7577454875920699E-3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98512.051041800005</v>
      </c>
      <c r="E45" s="6">
        <v>14.473457399999999</v>
      </c>
      <c r="F45" s="6">
        <v>99.985310090380693</v>
      </c>
      <c r="G45" s="6">
        <v>1.4689909619330499E-2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160085.29040910001</v>
      </c>
      <c r="E46" s="6">
        <v>341.36142810000001</v>
      </c>
      <c r="F46" s="6">
        <v>99.787216510354895</v>
      </c>
      <c r="G46" s="6">
        <v>0.21278348964510699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3675.1285318999999</v>
      </c>
      <c r="E47" s="6">
        <v>0</v>
      </c>
      <c r="F47" s="6">
        <v>100</v>
      </c>
      <c r="G47" s="6">
        <v>0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6089.0400663999999</v>
      </c>
      <c r="E48" s="6">
        <v>0</v>
      </c>
      <c r="F48" s="6">
        <v>100</v>
      </c>
      <c r="G48" s="6">
        <v>0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631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467</v>
      </c>
      <c r="F58" s="5" t="s">
        <v>431</v>
      </c>
      <c r="G58" s="5" t="s">
        <v>468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741788.97265470005</v>
      </c>
      <c r="E59" s="6">
        <v>1625.1272624999999</v>
      </c>
      <c r="F59" s="6">
        <v>99.781396766259704</v>
      </c>
      <c r="G59" s="6">
        <v>0.218603233740254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2057346.8957215</v>
      </c>
      <c r="E60" s="6">
        <v>363.7027612</v>
      </c>
      <c r="F60" s="6">
        <v>99.9823248827377</v>
      </c>
      <c r="G60" s="6">
        <v>1.7675117262271198E-2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1178.6959601999999</v>
      </c>
      <c r="E61" s="6">
        <v>0</v>
      </c>
      <c r="F61" s="6">
        <v>100</v>
      </c>
      <c r="G61" s="6">
        <v>0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2428.3210385000002</v>
      </c>
      <c r="E62" s="6">
        <v>8.3873066000000005</v>
      </c>
      <c r="F62" s="6">
        <v>99.655793578379402</v>
      </c>
      <c r="G62" s="6">
        <v>0.34420642162063098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3375.5642025000002</v>
      </c>
      <c r="E63" s="6">
        <v>0</v>
      </c>
      <c r="F63" s="6">
        <v>100</v>
      </c>
      <c r="G63" s="6">
        <v>0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20470.2633068</v>
      </c>
      <c r="E64" s="6">
        <v>0</v>
      </c>
      <c r="F64" s="6">
        <v>100</v>
      </c>
      <c r="G64" s="6">
        <v>0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10420.6429016</v>
      </c>
      <c r="E65" s="6">
        <v>0</v>
      </c>
      <c r="F65" s="6">
        <v>100</v>
      </c>
      <c r="G65" s="6">
        <v>0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34694.827168600001</v>
      </c>
      <c r="E66" s="6">
        <v>0</v>
      </c>
      <c r="F66" s="6">
        <v>100</v>
      </c>
      <c r="G66" s="6">
        <v>0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1830.5186464000001</v>
      </c>
      <c r="E67" s="6">
        <v>0</v>
      </c>
      <c r="F67" s="6">
        <v>100</v>
      </c>
      <c r="G67" s="6">
        <v>0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6468.0628336999998</v>
      </c>
      <c r="E68" s="6">
        <v>0</v>
      </c>
      <c r="F68" s="6">
        <v>100</v>
      </c>
      <c r="G68" s="6">
        <v>0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1731.1914767999999</v>
      </c>
      <c r="E69" s="6">
        <v>0</v>
      </c>
      <c r="F69" s="6">
        <v>100</v>
      </c>
      <c r="G69" s="6">
        <v>0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5762.5221393000002</v>
      </c>
      <c r="E70" s="6">
        <v>0</v>
      </c>
      <c r="F70" s="6">
        <v>100</v>
      </c>
      <c r="G70" s="6">
        <v>0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18207.383923000001</v>
      </c>
      <c r="E71" s="6">
        <v>0</v>
      </c>
      <c r="F71" s="6">
        <v>100</v>
      </c>
      <c r="G71" s="6">
        <v>0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30901.375042700001</v>
      </c>
      <c r="E72" s="6">
        <v>0</v>
      </c>
      <c r="F72" s="6">
        <v>100</v>
      </c>
      <c r="G72" s="6">
        <v>0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4474.3757348999998</v>
      </c>
      <c r="E73" s="6">
        <v>0</v>
      </c>
      <c r="F73" s="6">
        <v>100</v>
      </c>
      <c r="G73" s="6">
        <v>0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35233.431385600001</v>
      </c>
      <c r="E74" s="6">
        <v>0</v>
      </c>
      <c r="F74" s="6">
        <v>100</v>
      </c>
      <c r="G74" s="6">
        <v>0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17743.631209200001</v>
      </c>
      <c r="E75" s="6">
        <v>68.978949900000003</v>
      </c>
      <c r="F75" s="6">
        <v>99.612752149831607</v>
      </c>
      <c r="G75" s="6">
        <v>0.38724785016844099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38511.9072849</v>
      </c>
      <c r="E76" s="6">
        <v>95.234868399999996</v>
      </c>
      <c r="F76" s="6">
        <v>99.753323185586098</v>
      </c>
      <c r="G76" s="6">
        <v>0.24667681441388301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1231.6105992</v>
      </c>
      <c r="E77" s="6">
        <v>0</v>
      </c>
      <c r="F77" s="6">
        <v>100</v>
      </c>
      <c r="G77" s="6">
        <v>0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3517.3316436</v>
      </c>
      <c r="E78" s="6">
        <v>0</v>
      </c>
      <c r="F78" s="6">
        <v>100</v>
      </c>
      <c r="G78" s="6">
        <v>0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1950.0319809</v>
      </c>
      <c r="E79" s="6">
        <v>14.7385</v>
      </c>
      <c r="F79" s="6">
        <v>99.249861490526399</v>
      </c>
      <c r="G79" s="6">
        <v>0.75013850947357197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4369.7748516000001</v>
      </c>
      <c r="E80" s="6">
        <v>0</v>
      </c>
      <c r="F80" s="6">
        <v>100</v>
      </c>
      <c r="G80" s="6">
        <v>0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10698.941376700001</v>
      </c>
      <c r="E81" s="6">
        <v>0</v>
      </c>
      <c r="F81" s="6">
        <v>100</v>
      </c>
      <c r="G81" s="6">
        <v>0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33317.428855099999</v>
      </c>
      <c r="E82" s="6">
        <v>0</v>
      </c>
      <c r="F82" s="6">
        <v>100</v>
      </c>
      <c r="G82" s="6">
        <v>0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16217.700748400001</v>
      </c>
      <c r="E83" s="6">
        <v>0</v>
      </c>
      <c r="F83" s="6">
        <v>100</v>
      </c>
      <c r="G83" s="6">
        <v>0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33684.323577299998</v>
      </c>
      <c r="E84" s="6">
        <v>0</v>
      </c>
      <c r="F84" s="6">
        <v>100</v>
      </c>
      <c r="G84" s="6">
        <v>0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2465.2546241999999</v>
      </c>
      <c r="E85" s="6">
        <v>19.366835600000002</v>
      </c>
      <c r="F85" s="6">
        <v>99.220531742426502</v>
      </c>
      <c r="G85" s="6">
        <v>0.77946825757348703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6842.2279816999999</v>
      </c>
      <c r="E86" s="6">
        <v>0</v>
      </c>
      <c r="F86" s="6">
        <v>100</v>
      </c>
      <c r="G86" s="6">
        <v>0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97737.034245200004</v>
      </c>
      <c r="E87" s="6">
        <v>0</v>
      </c>
      <c r="F87" s="6">
        <v>100</v>
      </c>
      <c r="G87" s="6">
        <v>0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159203.66017419999</v>
      </c>
      <c r="E88" s="6">
        <v>341.36142810000001</v>
      </c>
      <c r="F88" s="6">
        <v>99.786040689535994</v>
      </c>
      <c r="G88" s="6">
        <v>0.21395931046405001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2009.1128266000001</v>
      </c>
      <c r="E89" s="6">
        <v>0</v>
      </c>
      <c r="F89" s="6">
        <v>100</v>
      </c>
      <c r="G89" s="6">
        <v>0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4780.8639964000004</v>
      </c>
      <c r="E90" s="6">
        <v>0</v>
      </c>
      <c r="F90" s="6">
        <v>100</v>
      </c>
      <c r="G90" s="6">
        <v>0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1048.8533474999999</v>
      </c>
      <c r="E91" s="6">
        <v>0</v>
      </c>
      <c r="F91" s="6">
        <v>100</v>
      </c>
      <c r="G91" s="6">
        <v>0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2058.5974199000002</v>
      </c>
      <c r="E92" s="6">
        <v>0</v>
      </c>
      <c r="F92" s="6">
        <v>100</v>
      </c>
      <c r="G92" s="6">
        <v>0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694.58532300000002</v>
      </c>
      <c r="E93" s="6">
        <v>0</v>
      </c>
      <c r="F93" s="6">
        <v>100</v>
      </c>
      <c r="G93" s="6">
        <v>0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2188.1834027</v>
      </c>
      <c r="E94" s="6">
        <v>0</v>
      </c>
      <c r="F94" s="6">
        <v>100</v>
      </c>
      <c r="G94" s="6">
        <v>0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305.27895319999999</v>
      </c>
      <c r="E95" s="6">
        <v>5.8156499999999998</v>
      </c>
      <c r="F95" s="6">
        <v>98.130584735260996</v>
      </c>
      <c r="G95" s="6">
        <v>1.8694152647389899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3526.8848048</v>
      </c>
      <c r="E96" s="6">
        <v>0</v>
      </c>
      <c r="F96" s="6">
        <v>100</v>
      </c>
      <c r="G96" s="6">
        <v>0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1102.1413663999999</v>
      </c>
      <c r="E97" s="6">
        <v>0</v>
      </c>
      <c r="F97" s="6">
        <v>100</v>
      </c>
      <c r="G97" s="6">
        <v>0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5879.5165730999997</v>
      </c>
      <c r="E98" s="6">
        <v>12.505203399999999</v>
      </c>
      <c r="F98" s="6">
        <v>99.787760400854694</v>
      </c>
      <c r="G98" s="6">
        <v>0.21223959914534399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275.24059879999999</v>
      </c>
      <c r="E99" s="6">
        <v>0</v>
      </c>
      <c r="F99" s="6">
        <v>100</v>
      </c>
      <c r="G99" s="6">
        <v>0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299.62386679999997</v>
      </c>
      <c r="E100" s="6">
        <v>0</v>
      </c>
      <c r="F100" s="6">
        <v>100</v>
      </c>
      <c r="G100" s="6">
        <v>0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14284.331587999999</v>
      </c>
      <c r="E101" s="6">
        <v>37.716580299999997</v>
      </c>
      <c r="F101" s="6">
        <v>99.736653725383505</v>
      </c>
      <c r="G101" s="6">
        <v>0.263346274616509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28359.4952257</v>
      </c>
      <c r="E102" s="6">
        <v>0</v>
      </c>
      <c r="F102" s="6">
        <v>100</v>
      </c>
      <c r="G102" s="6">
        <v>0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632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467</v>
      </c>
      <c r="F112" s="5" t="s">
        <v>431</v>
      </c>
      <c r="G112" s="5" t="s">
        <v>468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24347.025328</v>
      </c>
      <c r="E113" s="6">
        <v>33.685010200000001</v>
      </c>
      <c r="F113" s="6">
        <v>99.861837453738104</v>
      </c>
      <c r="G113" s="6">
        <v>0.13816254626191901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205706.9004323</v>
      </c>
      <c r="E114" s="6">
        <v>1.1810700000000001</v>
      </c>
      <c r="F114" s="6">
        <v>99.999425851434097</v>
      </c>
      <c r="G114" s="6">
        <v>5.7414856595548703E-4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4833.4061320999999</v>
      </c>
      <c r="E115" s="6">
        <v>3.3969849999999999</v>
      </c>
      <c r="F115" s="6">
        <v>99.929767970335803</v>
      </c>
      <c r="G115" s="6">
        <v>7.0232029664187096E-2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73183.653724599993</v>
      </c>
      <c r="E116" s="6">
        <v>1.6984925</v>
      </c>
      <c r="F116" s="6">
        <v>99.997679190645997</v>
      </c>
      <c r="G116" s="6">
        <v>2.32080935398319E-3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12851.775882600001</v>
      </c>
      <c r="E117" s="6">
        <v>149.5933301</v>
      </c>
      <c r="F117" s="6">
        <v>98.849403261666694</v>
      </c>
      <c r="G117" s="6">
        <v>1.15059673833333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26020.813690899999</v>
      </c>
      <c r="E118" s="6">
        <v>42.1714153</v>
      </c>
      <c r="F118" s="6">
        <v>99.838194223999395</v>
      </c>
      <c r="G118" s="6">
        <v>0.16180577600057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53872.188409599999</v>
      </c>
      <c r="E119" s="6">
        <v>100.3765538</v>
      </c>
      <c r="F119" s="6">
        <v>99.814023006192002</v>
      </c>
      <c r="G119" s="6">
        <v>0.18597699380799801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81698.529996400001</v>
      </c>
      <c r="E120" s="6">
        <v>0</v>
      </c>
      <c r="F120" s="6">
        <v>100</v>
      </c>
      <c r="G120" s="6">
        <v>0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57411.673541199998</v>
      </c>
      <c r="E121" s="6">
        <v>243.09526629999999</v>
      </c>
      <c r="F121" s="6">
        <v>99.578360521899498</v>
      </c>
      <c r="G121" s="6">
        <v>0.421639478100512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71024.112719299999</v>
      </c>
      <c r="E122" s="6">
        <v>10.039618600000001</v>
      </c>
      <c r="F122" s="6">
        <v>99.985866490597004</v>
      </c>
      <c r="G122" s="6">
        <v>1.4133509402974E-2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32743.037326099999</v>
      </c>
      <c r="E123" s="6">
        <v>17.251548</v>
      </c>
      <c r="F123" s="6">
        <v>99.947340061419197</v>
      </c>
      <c r="G123" s="6">
        <v>5.2659938580819202E-2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37671.567425699999</v>
      </c>
      <c r="E124" s="6">
        <v>0</v>
      </c>
      <c r="F124" s="6">
        <v>100</v>
      </c>
      <c r="G124" s="6">
        <v>0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98230.137379099993</v>
      </c>
      <c r="E125" s="6">
        <v>0</v>
      </c>
      <c r="F125" s="6">
        <v>100</v>
      </c>
      <c r="G125" s="6">
        <v>0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135389.37476820001</v>
      </c>
      <c r="E126" s="6">
        <v>72.993474199999994</v>
      </c>
      <c r="F126" s="6">
        <v>99.946115312210296</v>
      </c>
      <c r="G126" s="6">
        <v>5.3884687789736201E-2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115447.9879565</v>
      </c>
      <c r="E127" s="6">
        <v>0</v>
      </c>
      <c r="F127" s="6">
        <v>100</v>
      </c>
      <c r="G127" s="6">
        <v>0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249635.8583696</v>
      </c>
      <c r="E128" s="6">
        <v>0</v>
      </c>
      <c r="F128" s="6">
        <v>100</v>
      </c>
      <c r="G128" s="6">
        <v>0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21807.2607584</v>
      </c>
      <c r="E129" s="6">
        <v>14.377994899999999</v>
      </c>
      <c r="F129" s="6">
        <v>99.934111296303001</v>
      </c>
      <c r="G129" s="6">
        <v>6.5888703697038697E-2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124955.2618749</v>
      </c>
      <c r="E130" s="6">
        <v>0</v>
      </c>
      <c r="F130" s="6">
        <v>100</v>
      </c>
      <c r="G130" s="6">
        <v>0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55083.795673499997</v>
      </c>
      <c r="E131" s="6">
        <v>7.3304415000000001</v>
      </c>
      <c r="F131" s="6">
        <v>99.986693970486797</v>
      </c>
      <c r="G131" s="6">
        <v>1.3306029513170701E-2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242182.27652320001</v>
      </c>
      <c r="E132" s="6">
        <v>0</v>
      </c>
      <c r="F132" s="6">
        <v>100</v>
      </c>
      <c r="G132" s="6">
        <v>0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73502.887305299999</v>
      </c>
      <c r="E133" s="6">
        <v>40.712838699999999</v>
      </c>
      <c r="F133" s="6">
        <v>99.944641221506302</v>
      </c>
      <c r="G133" s="6">
        <v>5.53587784936872E-2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372664.01703390002</v>
      </c>
      <c r="E134" s="6">
        <v>144.1624472</v>
      </c>
      <c r="F134" s="6">
        <v>99.961330664096295</v>
      </c>
      <c r="G134" s="6">
        <v>3.8669335903695902E-2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8229.6316645999996</v>
      </c>
      <c r="E135" s="6">
        <v>0</v>
      </c>
      <c r="F135" s="6">
        <v>100</v>
      </c>
      <c r="G135" s="6">
        <v>0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48207.921093800003</v>
      </c>
      <c r="E136" s="6">
        <v>0</v>
      </c>
      <c r="F136" s="6">
        <v>100</v>
      </c>
      <c r="G136" s="6">
        <v>0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4903.9140739000004</v>
      </c>
      <c r="E137" s="6">
        <v>19.829374600000001</v>
      </c>
      <c r="F137" s="6">
        <v>99.597270353189501</v>
      </c>
      <c r="G137" s="6">
        <v>0.40272964681051698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72397.696949899997</v>
      </c>
      <c r="E138" s="6">
        <v>24.679080299999999</v>
      </c>
      <c r="F138" s="6">
        <v>99.965923404267102</v>
      </c>
      <c r="G138" s="6">
        <v>3.4076595732938801E-2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12579.4016753</v>
      </c>
      <c r="E139" s="6">
        <v>0</v>
      </c>
      <c r="F139" s="6">
        <v>100</v>
      </c>
      <c r="G139" s="6">
        <v>0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20557.192962000001</v>
      </c>
      <c r="E140" s="6">
        <v>0</v>
      </c>
      <c r="F140" s="6">
        <v>100</v>
      </c>
      <c r="G140" s="6">
        <v>0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8160.1965596</v>
      </c>
      <c r="E141" s="6">
        <v>27.362969199999998</v>
      </c>
      <c r="F141" s="6">
        <v>99.6657982259091</v>
      </c>
      <c r="G141" s="6">
        <v>0.334201774090923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20030.091475199999</v>
      </c>
      <c r="E142" s="6">
        <v>0</v>
      </c>
      <c r="F142" s="6">
        <v>100</v>
      </c>
      <c r="G142" s="6">
        <v>0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16128.653256699999</v>
      </c>
      <c r="E143" s="6">
        <v>0</v>
      </c>
      <c r="F143" s="6">
        <v>100</v>
      </c>
      <c r="G143" s="6">
        <v>0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73809.583677100003</v>
      </c>
      <c r="E144" s="6">
        <v>0</v>
      </c>
      <c r="F144" s="6">
        <v>100</v>
      </c>
      <c r="G144" s="6">
        <v>0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2616.4990432</v>
      </c>
      <c r="E145" s="6">
        <v>15.1262981</v>
      </c>
      <c r="F145" s="6">
        <v>99.425210805557597</v>
      </c>
      <c r="G145" s="6">
        <v>0.57478919444238696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4971.5698726999999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48091.775750399996</v>
      </c>
      <c r="E147" s="6">
        <v>43.875408200000003</v>
      </c>
      <c r="F147" s="6">
        <v>99.908850494085101</v>
      </c>
      <c r="G147" s="6">
        <v>9.1149505914933801E-2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88551.703286200005</v>
      </c>
      <c r="E148" s="6">
        <v>0</v>
      </c>
      <c r="F148" s="6">
        <v>100</v>
      </c>
      <c r="G148" s="6">
        <v>0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94804.649293199996</v>
      </c>
      <c r="E149" s="6">
        <v>1053.7349111000001</v>
      </c>
      <c r="F149" s="6">
        <v>98.900737875098997</v>
      </c>
      <c r="G149" s="6">
        <v>1.0992621249010499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112747.5624403</v>
      </c>
      <c r="E150" s="6">
        <v>96.1391031</v>
      </c>
      <c r="F150" s="6">
        <v>99.9148033060019</v>
      </c>
      <c r="G150" s="6">
        <v>8.5196693998047093E-2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572.0684708</v>
      </c>
      <c r="E151" s="6">
        <v>14.4370592</v>
      </c>
      <c r="F151" s="6">
        <v>97.538461538461505</v>
      </c>
      <c r="G151" s="6">
        <v>2.4615384615384599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546.80361719999996</v>
      </c>
      <c r="E152" s="6">
        <v>1.8046324</v>
      </c>
      <c r="F152" s="6">
        <v>99.671052631578902</v>
      </c>
      <c r="G152" s="6">
        <v>0.32894736842105299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633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467</v>
      </c>
      <c r="F162" s="5" t="s">
        <v>431</v>
      </c>
      <c r="G162" s="5" t="s">
        <v>468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24268.3609464</v>
      </c>
      <c r="E163" s="6">
        <v>33.685010200000001</v>
      </c>
      <c r="F163" s="6">
        <v>99.861390229200595</v>
      </c>
      <c r="G163" s="6">
        <v>0.13860977079936701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205628.46193059999</v>
      </c>
      <c r="E164" s="6">
        <v>0</v>
      </c>
      <c r="F164" s="6">
        <v>100</v>
      </c>
      <c r="G164" s="6">
        <v>0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4733.1950746000002</v>
      </c>
      <c r="E165" s="6">
        <v>0</v>
      </c>
      <c r="F165" s="6">
        <v>100</v>
      </c>
      <c r="G165" s="6">
        <v>0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72918.688894599996</v>
      </c>
      <c r="E166" s="6">
        <v>0</v>
      </c>
      <c r="F166" s="6">
        <v>100</v>
      </c>
      <c r="G166" s="6">
        <v>0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12758.888899</v>
      </c>
      <c r="E167" s="6">
        <v>136.55790060000001</v>
      </c>
      <c r="F167" s="6">
        <v>98.9410378506293</v>
      </c>
      <c r="G167" s="6">
        <v>1.05896214937071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25790.977521500001</v>
      </c>
      <c r="E168" s="6">
        <v>42.1714153</v>
      </c>
      <c r="F168" s="6">
        <v>99.836754646507998</v>
      </c>
      <c r="G168" s="6">
        <v>0.16324535349202299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53859.505482400004</v>
      </c>
      <c r="E169" s="6">
        <v>100.3765538</v>
      </c>
      <c r="F169" s="6">
        <v>99.813979293482006</v>
      </c>
      <c r="G169" s="6">
        <v>0.18602070651796601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81693.773898700005</v>
      </c>
      <c r="E170" s="6">
        <v>0</v>
      </c>
      <c r="F170" s="6">
        <v>100</v>
      </c>
      <c r="G170" s="6">
        <v>0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55887.020311699998</v>
      </c>
      <c r="E171" s="6">
        <v>216.11165170000001</v>
      </c>
      <c r="F171" s="6">
        <v>99.614795744663596</v>
      </c>
      <c r="G171" s="6">
        <v>0.38520425533637698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69656.978833200003</v>
      </c>
      <c r="E172" s="6">
        <v>0</v>
      </c>
      <c r="F172" s="6">
        <v>100</v>
      </c>
      <c r="G172" s="6">
        <v>0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32743.037326099999</v>
      </c>
      <c r="E173" s="6">
        <v>17.251548</v>
      </c>
      <c r="F173" s="6">
        <v>99.947340061419197</v>
      </c>
      <c r="G173" s="6">
        <v>5.2659938580819202E-2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37671.567425699999</v>
      </c>
      <c r="E174" s="6">
        <v>0</v>
      </c>
      <c r="F174" s="6">
        <v>100</v>
      </c>
      <c r="G174" s="6">
        <v>0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98230.137379099993</v>
      </c>
      <c r="E175" s="6">
        <v>0</v>
      </c>
      <c r="F175" s="6">
        <v>100</v>
      </c>
      <c r="G175" s="6">
        <v>0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135389.37476820001</v>
      </c>
      <c r="E176" s="6">
        <v>72.993474199999994</v>
      </c>
      <c r="F176" s="6">
        <v>99.946115312210296</v>
      </c>
      <c r="G176" s="6">
        <v>5.3884687789736201E-2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115447.9879565</v>
      </c>
      <c r="E177" s="6">
        <v>0</v>
      </c>
      <c r="F177" s="6">
        <v>100</v>
      </c>
      <c r="G177" s="6">
        <v>0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249635.8583696</v>
      </c>
      <c r="E178" s="6">
        <v>0</v>
      </c>
      <c r="F178" s="6">
        <v>100</v>
      </c>
      <c r="G178" s="6">
        <v>0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21807.2607584</v>
      </c>
      <c r="E179" s="6">
        <v>14.377994899999999</v>
      </c>
      <c r="F179" s="6">
        <v>99.934111296303001</v>
      </c>
      <c r="G179" s="6">
        <v>6.5888703697038697E-2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124955.2618749</v>
      </c>
      <c r="E180" s="6">
        <v>0</v>
      </c>
      <c r="F180" s="6">
        <v>100</v>
      </c>
      <c r="G180" s="6">
        <v>0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55083.795673499997</v>
      </c>
      <c r="E181" s="6">
        <v>7.3304415000000001</v>
      </c>
      <c r="F181" s="6">
        <v>99.986693970486797</v>
      </c>
      <c r="G181" s="6">
        <v>1.3306029513170701E-2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242182.27652320001</v>
      </c>
      <c r="E182" s="6">
        <v>0</v>
      </c>
      <c r="F182" s="6">
        <v>100</v>
      </c>
      <c r="G182" s="6">
        <v>0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73173.444752800002</v>
      </c>
      <c r="E183" s="6">
        <v>38.482885099999997</v>
      </c>
      <c r="F183" s="6">
        <v>99.947436317630704</v>
      </c>
      <c r="G183" s="6">
        <v>5.2563682369262399E-2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371753.60704600002</v>
      </c>
      <c r="E184" s="6">
        <v>138.48472150000001</v>
      </c>
      <c r="F184" s="6">
        <v>99.962762122517304</v>
      </c>
      <c r="G184" s="6">
        <v>3.7237877482637599E-2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8229.6316645999996</v>
      </c>
      <c r="E185" s="6">
        <v>0</v>
      </c>
      <c r="F185" s="6">
        <v>100</v>
      </c>
      <c r="G185" s="6">
        <v>0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48207.921093800003</v>
      </c>
      <c r="E186" s="6">
        <v>0</v>
      </c>
      <c r="F186" s="6">
        <v>100</v>
      </c>
      <c r="G186" s="6">
        <v>0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4903.9140739000004</v>
      </c>
      <c r="E187" s="6">
        <v>19.829374600000001</v>
      </c>
      <c r="F187" s="6">
        <v>99.597270353189501</v>
      </c>
      <c r="G187" s="6">
        <v>0.40272964681051698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72397.696949899997</v>
      </c>
      <c r="E188" s="6">
        <v>24.679080299999999</v>
      </c>
      <c r="F188" s="6">
        <v>99.965923404267102</v>
      </c>
      <c r="G188" s="6">
        <v>3.4076595732938801E-2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12579.4016753</v>
      </c>
      <c r="E189" s="6">
        <v>0</v>
      </c>
      <c r="F189" s="6">
        <v>100</v>
      </c>
      <c r="G189" s="6">
        <v>0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20557.192962000001</v>
      </c>
      <c r="E190" s="6">
        <v>0</v>
      </c>
      <c r="F190" s="6">
        <v>100</v>
      </c>
      <c r="G190" s="6">
        <v>0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8160.1965596</v>
      </c>
      <c r="E191" s="6">
        <v>27.362969199999998</v>
      </c>
      <c r="F191" s="6">
        <v>99.6657982259091</v>
      </c>
      <c r="G191" s="6">
        <v>0.334201774090923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20030.091475199999</v>
      </c>
      <c r="E192" s="6">
        <v>0</v>
      </c>
      <c r="F192" s="6">
        <v>100</v>
      </c>
      <c r="G192" s="6">
        <v>0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16128.653256699999</v>
      </c>
      <c r="E193" s="6">
        <v>0</v>
      </c>
      <c r="F193" s="6">
        <v>100</v>
      </c>
      <c r="G193" s="6">
        <v>0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73809.583677100003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2616.4990432</v>
      </c>
      <c r="E195" s="6">
        <v>15.1262981</v>
      </c>
      <c r="F195" s="6">
        <v>99.425210805557597</v>
      </c>
      <c r="G195" s="6">
        <v>0.57478919444238696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4971.5698726999999</v>
      </c>
      <c r="E196" s="6">
        <v>0</v>
      </c>
      <c r="F196" s="6">
        <v>100</v>
      </c>
      <c r="G196" s="6">
        <v>0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48091.775750399996</v>
      </c>
      <c r="E197" s="6">
        <v>43.875408200000003</v>
      </c>
      <c r="F197" s="6">
        <v>99.908850494085101</v>
      </c>
      <c r="G197" s="6">
        <v>9.1149505914933801E-2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88551.703286200005</v>
      </c>
      <c r="E198" s="6">
        <v>0</v>
      </c>
      <c r="F198" s="6">
        <v>100</v>
      </c>
      <c r="G198" s="6">
        <v>0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93086.266070500002</v>
      </c>
      <c r="E199" s="6">
        <v>954.75922660000003</v>
      </c>
      <c r="F199" s="6">
        <v>98.984741793718598</v>
      </c>
      <c r="G199" s="6">
        <v>1.0152582062814299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111544.3093184</v>
      </c>
      <c r="E200" s="6">
        <v>85.374069899999995</v>
      </c>
      <c r="F200" s="6">
        <v>99.923520279455602</v>
      </c>
      <c r="G200" s="6">
        <v>7.6479720544426602E-2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634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467</v>
      </c>
      <c r="F210" s="5" t="s">
        <v>431</v>
      </c>
      <c r="G210" s="5" t="s">
        <v>468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12237.273013399999</v>
      </c>
      <c r="E211" s="6">
        <v>33.685010200000001</v>
      </c>
      <c r="F211" s="6">
        <v>99.725489972867507</v>
      </c>
      <c r="G211" s="6">
        <v>0.27451002713248301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32988.618606800002</v>
      </c>
      <c r="E212" s="6">
        <v>0</v>
      </c>
      <c r="F212" s="6">
        <v>100</v>
      </c>
      <c r="G212" s="6">
        <v>0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5646.3639203000002</v>
      </c>
      <c r="E213" s="6">
        <v>0</v>
      </c>
      <c r="F213" s="6">
        <v>100</v>
      </c>
      <c r="G213" s="6">
        <v>0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19867.617748000001</v>
      </c>
      <c r="E214" s="6">
        <v>0</v>
      </c>
      <c r="F214" s="6">
        <v>100</v>
      </c>
      <c r="G214" s="6">
        <v>0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3201.9347879000002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19755.711045299999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934.49908760000005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59749.126326899997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753.37519840000004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17841.536373200001</v>
      </c>
      <c r="E220" s="6">
        <v>0</v>
      </c>
      <c r="F220" s="6">
        <v>100</v>
      </c>
      <c r="G220" s="6">
        <v>0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4205.9900549000004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32855.724056999999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2842.5322722000001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38734.2398675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533.51807010000005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18753.642945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1263.0285778</v>
      </c>
      <c r="E227" s="6">
        <v>0</v>
      </c>
      <c r="F227" s="6">
        <v>100</v>
      </c>
      <c r="G227" s="6">
        <v>0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10402.933311999999</v>
      </c>
      <c r="E228" s="6">
        <v>0</v>
      </c>
      <c r="F228" s="6">
        <v>100</v>
      </c>
      <c r="G228" s="6">
        <v>0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657.33441159999995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21591.945818100001</v>
      </c>
      <c r="E230" s="6">
        <v>0</v>
      </c>
      <c r="F230" s="6">
        <v>100</v>
      </c>
      <c r="G230" s="6">
        <v>0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2898.2614423</v>
      </c>
      <c r="E231" s="6">
        <v>38.482885099999997</v>
      </c>
      <c r="F231" s="6">
        <v>98.689607238159894</v>
      </c>
      <c r="G231" s="6">
        <v>1.3103927618401201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28345.307606999999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919.76166409999996</v>
      </c>
      <c r="E233" s="6">
        <v>0</v>
      </c>
      <c r="F233" s="6">
        <v>100</v>
      </c>
      <c r="G233" s="6">
        <v>0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16411.089565400001</v>
      </c>
      <c r="E234" s="6">
        <v>17.8405886</v>
      </c>
      <c r="F234" s="6">
        <v>99.891407484037202</v>
      </c>
      <c r="G234" s="6">
        <v>0.10859251596280201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6974.5521618000002</v>
      </c>
      <c r="E235" s="6">
        <v>0</v>
      </c>
      <c r="F235" s="6">
        <v>100</v>
      </c>
      <c r="G235" s="6">
        <v>0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30224.787199599999</v>
      </c>
      <c r="E236" s="6">
        <v>0</v>
      </c>
      <c r="F236" s="6">
        <v>100</v>
      </c>
      <c r="G236" s="6">
        <v>0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12068.404722900001</v>
      </c>
      <c r="E237" s="6">
        <v>0</v>
      </c>
      <c r="F237" s="6">
        <v>100</v>
      </c>
      <c r="G237" s="6">
        <v>0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51845.299413499997</v>
      </c>
      <c r="E238" s="6">
        <v>0</v>
      </c>
      <c r="F238" s="6">
        <v>100</v>
      </c>
      <c r="G238" s="6">
        <v>0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27377.5256099</v>
      </c>
      <c r="E239" s="6">
        <v>0</v>
      </c>
      <c r="F239" s="6">
        <v>100</v>
      </c>
      <c r="G239" s="6">
        <v>0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72272.569120600005</v>
      </c>
      <c r="E240" s="6">
        <v>120.6441329</v>
      </c>
      <c r="F240" s="6">
        <v>99.833348835508204</v>
      </c>
      <c r="G240" s="6">
        <v>0.166651164491814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10627.6966756</v>
      </c>
      <c r="E241" s="6">
        <v>0</v>
      </c>
      <c r="F241" s="6">
        <v>100</v>
      </c>
      <c r="G241" s="6">
        <v>0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30181.090237299999</v>
      </c>
      <c r="E242" s="6">
        <v>0</v>
      </c>
      <c r="F242" s="6">
        <v>100</v>
      </c>
      <c r="G242" s="6">
        <v>0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8540.9299688999999</v>
      </c>
      <c r="E243" s="6">
        <v>0</v>
      </c>
      <c r="F243" s="6">
        <v>100</v>
      </c>
      <c r="G243" s="6">
        <v>0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38525.414121399997</v>
      </c>
      <c r="E244" s="6">
        <v>0</v>
      </c>
      <c r="F244" s="6">
        <v>100</v>
      </c>
      <c r="G244" s="6">
        <v>0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18397.559304099999</v>
      </c>
      <c r="E245" s="6">
        <v>44.552470700000001</v>
      </c>
      <c r="F245" s="6">
        <v>99.758419907415998</v>
      </c>
      <c r="G245" s="6">
        <v>0.24158009258396401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15195.751810100001</v>
      </c>
      <c r="E246" s="6">
        <v>0</v>
      </c>
      <c r="F246" s="6">
        <v>100</v>
      </c>
      <c r="G246" s="6">
        <v>0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4139.3402601999996</v>
      </c>
      <c r="E247" s="6">
        <v>0</v>
      </c>
      <c r="F247" s="6">
        <v>100</v>
      </c>
      <c r="G247" s="6">
        <v>0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11558.6197089</v>
      </c>
      <c r="E248" s="6">
        <v>0</v>
      </c>
      <c r="F248" s="6">
        <v>100</v>
      </c>
      <c r="G248" s="6">
        <v>0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10379.7344478</v>
      </c>
      <c r="E249" s="6">
        <v>0</v>
      </c>
      <c r="F249" s="6">
        <v>100</v>
      </c>
      <c r="G249" s="6">
        <v>0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16528.030122299999</v>
      </c>
      <c r="E250" s="6">
        <v>0</v>
      </c>
      <c r="F250" s="6">
        <v>100</v>
      </c>
      <c r="G250" s="6">
        <v>0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2045.1885119999999</v>
      </c>
      <c r="E251" s="6">
        <v>0</v>
      </c>
      <c r="F251" s="6">
        <v>100</v>
      </c>
      <c r="G251" s="6">
        <v>0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7340.5084084</v>
      </c>
      <c r="E252" s="6">
        <v>0</v>
      </c>
      <c r="F252" s="6">
        <v>100</v>
      </c>
      <c r="G252" s="6">
        <v>0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5255.4481169999999</v>
      </c>
      <c r="E253" s="6">
        <v>0</v>
      </c>
      <c r="F253" s="6">
        <v>100</v>
      </c>
      <c r="G253" s="6">
        <v>0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13247.6868713</v>
      </c>
      <c r="E254" s="6">
        <v>0</v>
      </c>
      <c r="F254" s="6">
        <v>100</v>
      </c>
      <c r="G254" s="6">
        <v>0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5741.0539465000002</v>
      </c>
      <c r="E255" s="6">
        <v>0</v>
      </c>
      <c r="F255" s="6">
        <v>100</v>
      </c>
      <c r="G255" s="6">
        <v>0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11977.719601299999</v>
      </c>
      <c r="E256" s="6">
        <v>0</v>
      </c>
      <c r="F256" s="6">
        <v>100</v>
      </c>
      <c r="G256" s="6">
        <v>0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6115.0080476000003</v>
      </c>
      <c r="E257" s="6">
        <v>27.362969199999998</v>
      </c>
      <c r="F257" s="6">
        <v>99.554521061571194</v>
      </c>
      <c r="G257" s="6">
        <v>0.44547893842881697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12689.5830668</v>
      </c>
      <c r="E258" s="6">
        <v>0</v>
      </c>
      <c r="F258" s="6">
        <v>100</v>
      </c>
      <c r="G258" s="6">
        <v>0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11157.4633278</v>
      </c>
      <c r="E259" s="6">
        <v>43.875408200000003</v>
      </c>
      <c r="F259" s="6">
        <v>99.608302103578097</v>
      </c>
      <c r="G259" s="6">
        <v>0.39169789642186897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23488.8789559</v>
      </c>
      <c r="E260" s="6">
        <v>0</v>
      </c>
      <c r="F260" s="6">
        <v>100</v>
      </c>
      <c r="G260" s="6">
        <v>0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6165.7283301999996</v>
      </c>
      <c r="E261" s="6">
        <v>0</v>
      </c>
      <c r="F261" s="6">
        <v>100</v>
      </c>
      <c r="G261" s="6">
        <v>0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30903.524371300002</v>
      </c>
      <c r="E262" s="6">
        <v>0</v>
      </c>
      <c r="F262" s="6">
        <v>100</v>
      </c>
      <c r="G262" s="6">
        <v>0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2812.3857499999999</v>
      </c>
      <c r="E263" s="6">
        <v>0</v>
      </c>
      <c r="F263" s="6">
        <v>100</v>
      </c>
      <c r="G263" s="6">
        <v>0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17998.1824266</v>
      </c>
      <c r="E264" s="6">
        <v>0</v>
      </c>
      <c r="F264" s="6">
        <v>100</v>
      </c>
      <c r="G264" s="6">
        <v>0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23895.511452999999</v>
      </c>
      <c r="E265" s="6">
        <v>0</v>
      </c>
      <c r="F265" s="6">
        <v>100</v>
      </c>
      <c r="G265" s="6">
        <v>0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31585.9767412</v>
      </c>
      <c r="E266" s="6">
        <v>0</v>
      </c>
      <c r="F266" s="6">
        <v>100</v>
      </c>
      <c r="G266" s="6">
        <v>0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5987.3825937000001</v>
      </c>
      <c r="E267" s="6">
        <v>0</v>
      </c>
      <c r="F267" s="6">
        <v>100</v>
      </c>
      <c r="G267" s="6">
        <v>0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19241.372023200001</v>
      </c>
      <c r="E268" s="6">
        <v>0</v>
      </c>
      <c r="F268" s="6">
        <v>100</v>
      </c>
      <c r="G268" s="6">
        <v>0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4483.7952556</v>
      </c>
      <c r="E269" s="6">
        <v>0</v>
      </c>
      <c r="F269" s="6">
        <v>100</v>
      </c>
      <c r="G269" s="6">
        <v>0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26514.085848300001</v>
      </c>
      <c r="E270" s="6">
        <v>0</v>
      </c>
      <c r="F270" s="6">
        <v>100</v>
      </c>
      <c r="G270" s="6">
        <v>0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10681.7868733</v>
      </c>
      <c r="E271" s="6">
        <v>0</v>
      </c>
      <c r="F271" s="6">
        <v>100</v>
      </c>
      <c r="G271" s="6">
        <v>0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20208.825873999998</v>
      </c>
      <c r="E272" s="6">
        <v>0</v>
      </c>
      <c r="F272" s="6">
        <v>100</v>
      </c>
      <c r="G272" s="6">
        <v>0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6172.1964981000001</v>
      </c>
      <c r="E273" s="6">
        <v>0</v>
      </c>
      <c r="F273" s="6">
        <v>100</v>
      </c>
      <c r="G273" s="6">
        <v>0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27723.750958600001</v>
      </c>
      <c r="E274" s="6">
        <v>0</v>
      </c>
      <c r="F274" s="6">
        <v>100</v>
      </c>
      <c r="G274" s="6">
        <v>0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14449.952450500001</v>
      </c>
      <c r="E275" s="6">
        <v>0</v>
      </c>
      <c r="F275" s="6">
        <v>100</v>
      </c>
      <c r="G275" s="6">
        <v>0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33682.2814507</v>
      </c>
      <c r="E276" s="6">
        <v>0</v>
      </c>
      <c r="F276" s="6">
        <v>100</v>
      </c>
      <c r="G276" s="6">
        <v>0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3597.7509888999998</v>
      </c>
      <c r="E277" s="6">
        <v>0</v>
      </c>
      <c r="F277" s="6">
        <v>100</v>
      </c>
      <c r="G277" s="6">
        <v>0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7893.9433773000001</v>
      </c>
      <c r="E278" s="6">
        <v>0</v>
      </c>
      <c r="F278" s="6">
        <v>100</v>
      </c>
      <c r="G278" s="6">
        <v>0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14813.799988700001</v>
      </c>
      <c r="E279" s="6">
        <v>0</v>
      </c>
      <c r="F279" s="6">
        <v>100</v>
      </c>
      <c r="G279" s="6">
        <v>0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18202.5081574</v>
      </c>
      <c r="E280" s="6">
        <v>0</v>
      </c>
      <c r="F280" s="6">
        <v>100</v>
      </c>
      <c r="G280" s="6">
        <v>0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6129.0714816</v>
      </c>
      <c r="E281" s="6">
        <v>55.824083100000003</v>
      </c>
      <c r="F281" s="6">
        <v>99.097412680359298</v>
      </c>
      <c r="G281" s="6">
        <v>0.90258731964066297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20208.864099999999</v>
      </c>
      <c r="E282" s="6">
        <v>0</v>
      </c>
      <c r="F282" s="6">
        <v>100</v>
      </c>
      <c r="G282" s="6">
        <v>0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3619.9066081000001</v>
      </c>
      <c r="E283" s="6">
        <v>18.742788000000001</v>
      </c>
      <c r="F283" s="6">
        <v>99.484897115394304</v>
      </c>
      <c r="G283" s="6">
        <v>0.51510288460572795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3123.5852576000002</v>
      </c>
      <c r="E284" s="6">
        <v>0</v>
      </c>
      <c r="F284" s="6">
        <v>100</v>
      </c>
      <c r="G284" s="6">
        <v>0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8377.7821167999991</v>
      </c>
      <c r="E285" s="6">
        <v>0</v>
      </c>
      <c r="F285" s="6">
        <v>100</v>
      </c>
      <c r="G285" s="6">
        <v>0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9950.3976698000006</v>
      </c>
      <c r="E286" s="6">
        <v>0</v>
      </c>
      <c r="F286" s="6">
        <v>100</v>
      </c>
      <c r="G286" s="6">
        <v>0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12251.656150500001</v>
      </c>
      <c r="E287" s="6">
        <v>0</v>
      </c>
      <c r="F287" s="6">
        <v>100</v>
      </c>
      <c r="G287" s="6">
        <v>0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26444.41906</v>
      </c>
      <c r="E288" s="6">
        <v>0</v>
      </c>
      <c r="F288" s="6">
        <v>100</v>
      </c>
      <c r="G288" s="6">
        <v>0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11049.4260383</v>
      </c>
      <c r="E289" s="6">
        <v>0</v>
      </c>
      <c r="F289" s="6">
        <v>100</v>
      </c>
      <c r="G289" s="6">
        <v>0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15420.320729200001</v>
      </c>
      <c r="E290" s="6">
        <v>0</v>
      </c>
      <c r="F290" s="6">
        <v>100</v>
      </c>
      <c r="G290" s="6">
        <v>0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18727.7102385</v>
      </c>
      <c r="E291" s="6">
        <v>45.116309600000001</v>
      </c>
      <c r="F291" s="6">
        <v>99.759672260943802</v>
      </c>
      <c r="G291" s="6">
        <v>0.24032773905624899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24019.917563300001</v>
      </c>
      <c r="E292" s="6">
        <v>0</v>
      </c>
      <c r="F292" s="6">
        <v>100</v>
      </c>
      <c r="G292" s="6">
        <v>0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11450.483875</v>
      </c>
      <c r="E293" s="6">
        <v>0</v>
      </c>
      <c r="F293" s="6">
        <v>100</v>
      </c>
      <c r="G293" s="6">
        <v>0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20700.4307768</v>
      </c>
      <c r="E294" s="6">
        <v>0</v>
      </c>
      <c r="F294" s="6">
        <v>100</v>
      </c>
      <c r="G294" s="6">
        <v>0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8847.5258730999994</v>
      </c>
      <c r="E295" s="6">
        <v>17.251548</v>
      </c>
      <c r="F295" s="6">
        <v>99.805392203543207</v>
      </c>
      <c r="G295" s="6">
        <v>0.19460779645677001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6085.5906845</v>
      </c>
      <c r="E296" s="6">
        <v>0</v>
      </c>
      <c r="F296" s="6">
        <v>100</v>
      </c>
      <c r="G296" s="6">
        <v>0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7876.4274389000002</v>
      </c>
      <c r="E297" s="6">
        <v>0</v>
      </c>
      <c r="F297" s="6">
        <v>100</v>
      </c>
      <c r="G297" s="6">
        <v>0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19237.939092100001</v>
      </c>
      <c r="E298" s="6">
        <v>0</v>
      </c>
      <c r="F298" s="6">
        <v>100</v>
      </c>
      <c r="G298" s="6">
        <v>0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10689.320756200001</v>
      </c>
      <c r="E299" s="6">
        <v>0</v>
      </c>
      <c r="F299" s="6">
        <v>100</v>
      </c>
      <c r="G299" s="6">
        <v>0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11707.381449500001</v>
      </c>
      <c r="E300" s="6">
        <v>0</v>
      </c>
      <c r="F300" s="6">
        <v>100</v>
      </c>
      <c r="G300" s="6">
        <v>0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26940.046119300001</v>
      </c>
      <c r="E301" s="6">
        <v>565.23098340000001</v>
      </c>
      <c r="F301" s="6">
        <v>97.945008947593905</v>
      </c>
      <c r="G301" s="6">
        <v>2.0549910524061401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26738.8674102</v>
      </c>
      <c r="E302" s="6">
        <v>0</v>
      </c>
      <c r="F302" s="6">
        <v>100</v>
      </c>
      <c r="G302" s="6">
        <v>0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22852.053464799999</v>
      </c>
      <c r="E303" s="6">
        <v>0</v>
      </c>
      <c r="F303" s="6">
        <v>100</v>
      </c>
      <c r="G303" s="6">
        <v>0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30159.798343999999</v>
      </c>
      <c r="E304" s="6">
        <v>0</v>
      </c>
      <c r="F304" s="6">
        <v>100</v>
      </c>
      <c r="G304" s="6">
        <v>0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16294.051612900001</v>
      </c>
      <c r="E305" s="6">
        <v>89.617376100000001</v>
      </c>
      <c r="F305" s="6">
        <v>99.453007893652099</v>
      </c>
      <c r="G305" s="6">
        <v>0.54699210634790696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13660.3018639</v>
      </c>
      <c r="E306" s="6">
        <v>0</v>
      </c>
      <c r="F306" s="6">
        <v>100</v>
      </c>
      <c r="G306" s="6">
        <v>0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20017.3272478</v>
      </c>
      <c r="E307" s="6">
        <v>0</v>
      </c>
      <c r="F307" s="6">
        <v>100</v>
      </c>
      <c r="G307" s="6">
        <v>0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71640.542319100001</v>
      </c>
      <c r="E308" s="6">
        <v>0</v>
      </c>
      <c r="F308" s="6">
        <v>100</v>
      </c>
      <c r="G308" s="6">
        <v>0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3134.3321168000002</v>
      </c>
      <c r="E309" s="6">
        <v>0</v>
      </c>
      <c r="F309" s="6">
        <v>100</v>
      </c>
      <c r="G309" s="6">
        <v>0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28541.635610400001</v>
      </c>
      <c r="E310" s="6">
        <v>0</v>
      </c>
      <c r="F310" s="6">
        <v>100</v>
      </c>
      <c r="G310" s="6">
        <v>0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11044.269229899999</v>
      </c>
      <c r="E311" s="6">
        <v>0</v>
      </c>
      <c r="F311" s="6">
        <v>100</v>
      </c>
      <c r="G311" s="6">
        <v>0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48178.362591899997</v>
      </c>
      <c r="E312" s="6">
        <v>0</v>
      </c>
      <c r="F312" s="6">
        <v>100</v>
      </c>
      <c r="G312" s="6">
        <v>0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10008.635533500001</v>
      </c>
      <c r="E313" s="6">
        <v>0</v>
      </c>
      <c r="F313" s="6">
        <v>100</v>
      </c>
      <c r="G313" s="6">
        <v>0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38211.616939</v>
      </c>
      <c r="E314" s="6">
        <v>0</v>
      </c>
      <c r="F314" s="6">
        <v>100</v>
      </c>
      <c r="G314" s="6">
        <v>0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9712.2155254999998</v>
      </c>
      <c r="E315" s="6">
        <v>0</v>
      </c>
      <c r="F315" s="6">
        <v>100</v>
      </c>
      <c r="G315" s="6">
        <v>0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39950.392662600003</v>
      </c>
      <c r="E316" s="6">
        <v>0</v>
      </c>
      <c r="F316" s="6">
        <v>100</v>
      </c>
      <c r="G316" s="6">
        <v>0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4092.0956759000001</v>
      </c>
      <c r="E317" s="6">
        <v>0</v>
      </c>
      <c r="F317" s="6">
        <v>100</v>
      </c>
      <c r="G317" s="6">
        <v>0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7464.8882787000002</v>
      </c>
      <c r="E318" s="6">
        <v>0</v>
      </c>
      <c r="F318" s="6">
        <v>100</v>
      </c>
      <c r="G318" s="6">
        <v>0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5587.6148160000002</v>
      </c>
      <c r="E319" s="6">
        <v>0</v>
      </c>
      <c r="F319" s="6">
        <v>100</v>
      </c>
      <c r="G319" s="6">
        <v>0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16702.119889500002</v>
      </c>
      <c r="E320" s="6">
        <v>0</v>
      </c>
      <c r="F320" s="6">
        <v>100</v>
      </c>
      <c r="G320" s="6">
        <v>0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1843.8463489999999</v>
      </c>
      <c r="E321" s="6">
        <v>0</v>
      </c>
      <c r="F321" s="6">
        <v>100</v>
      </c>
      <c r="G321" s="6">
        <v>0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8244.0468643999993</v>
      </c>
      <c r="E322" s="6">
        <v>0</v>
      </c>
      <c r="F322" s="6">
        <v>100</v>
      </c>
      <c r="G322" s="6">
        <v>0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16765.007564899999</v>
      </c>
      <c r="E323" s="6">
        <v>0</v>
      </c>
      <c r="F323" s="6">
        <v>100</v>
      </c>
      <c r="G323" s="6">
        <v>0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25903.399433099999</v>
      </c>
      <c r="E324" s="6">
        <v>0</v>
      </c>
      <c r="F324" s="6">
        <v>100</v>
      </c>
      <c r="G324" s="6">
        <v>0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11062.800549400001</v>
      </c>
      <c r="E325" s="6">
        <v>0</v>
      </c>
      <c r="F325" s="6">
        <v>100</v>
      </c>
      <c r="G325" s="6">
        <v>0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8133.2868976999998</v>
      </c>
      <c r="E326" s="6">
        <v>0</v>
      </c>
      <c r="F326" s="6">
        <v>100</v>
      </c>
      <c r="G326" s="6">
        <v>0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7499.0756959</v>
      </c>
      <c r="E327" s="6">
        <v>0</v>
      </c>
      <c r="F327" s="6">
        <v>100</v>
      </c>
      <c r="G327" s="6">
        <v>0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13868.443565199999</v>
      </c>
      <c r="E328" s="6">
        <v>0</v>
      </c>
      <c r="F328" s="6">
        <v>100</v>
      </c>
      <c r="G328" s="6">
        <v>0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27732.465040800002</v>
      </c>
      <c r="E329" s="6">
        <v>0</v>
      </c>
      <c r="F329" s="6">
        <v>100</v>
      </c>
      <c r="G329" s="6">
        <v>0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17419.165701999998</v>
      </c>
      <c r="E330" s="6">
        <v>0</v>
      </c>
      <c r="F330" s="6">
        <v>100</v>
      </c>
      <c r="G330" s="6">
        <v>0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3149.5025856000002</v>
      </c>
      <c r="E331" s="6">
        <v>0</v>
      </c>
      <c r="F331" s="6">
        <v>100</v>
      </c>
      <c r="G331" s="6">
        <v>0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6133.8915134999997</v>
      </c>
      <c r="E332" s="6">
        <v>0</v>
      </c>
      <c r="F332" s="6">
        <v>100</v>
      </c>
      <c r="G332" s="6">
        <v>0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22798.1037985</v>
      </c>
      <c r="E333" s="6">
        <v>0</v>
      </c>
      <c r="F333" s="6">
        <v>100</v>
      </c>
      <c r="G333" s="6">
        <v>0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40082.82271</v>
      </c>
      <c r="E334" s="6">
        <v>72.993474199999994</v>
      </c>
      <c r="F334" s="6">
        <v>99.818224403993796</v>
      </c>
      <c r="G334" s="6">
        <v>0.18177559600624099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38427.792110599999</v>
      </c>
      <c r="E335" s="6">
        <v>0</v>
      </c>
      <c r="F335" s="6">
        <v>100</v>
      </c>
      <c r="G335" s="6">
        <v>0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40399.2412988</v>
      </c>
      <c r="E336" s="6">
        <v>0</v>
      </c>
      <c r="F336" s="6">
        <v>100</v>
      </c>
      <c r="G336" s="6">
        <v>0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19385.312552899999</v>
      </c>
      <c r="E337" s="6">
        <v>0</v>
      </c>
      <c r="F337" s="6">
        <v>100</v>
      </c>
      <c r="G337" s="6">
        <v>0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26374.007257199999</v>
      </c>
      <c r="E338" s="6">
        <v>0</v>
      </c>
      <c r="F338" s="6">
        <v>100</v>
      </c>
      <c r="G338" s="6">
        <v>0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14021.177928200001</v>
      </c>
      <c r="E339" s="6">
        <v>0</v>
      </c>
      <c r="F339" s="6">
        <v>100</v>
      </c>
      <c r="G339" s="6">
        <v>0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20639.360124899998</v>
      </c>
      <c r="E340" s="6">
        <v>0</v>
      </c>
      <c r="F340" s="6">
        <v>100</v>
      </c>
      <c r="G340" s="6">
        <v>0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2186.2978865</v>
      </c>
      <c r="E341" s="6">
        <v>0</v>
      </c>
      <c r="F341" s="6">
        <v>100</v>
      </c>
      <c r="G341" s="6">
        <v>0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3560.1897287000002</v>
      </c>
      <c r="E342" s="6">
        <v>0</v>
      </c>
      <c r="F342" s="6">
        <v>100</v>
      </c>
      <c r="G342" s="6">
        <v>0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1116.2667597</v>
      </c>
      <c r="E343" s="6">
        <v>18.536910299999999</v>
      </c>
      <c r="F343" s="6">
        <v>98.366509486173896</v>
      </c>
      <c r="G343" s="6">
        <v>1.63349051382606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3760.9728553</v>
      </c>
      <c r="E344" s="6">
        <v>0</v>
      </c>
      <c r="F344" s="6">
        <v>100</v>
      </c>
      <c r="G344" s="6">
        <v>0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2616.4990432</v>
      </c>
      <c r="E345" s="6">
        <v>15.1262981</v>
      </c>
      <c r="F345" s="6">
        <v>99.425210805557597</v>
      </c>
      <c r="G345" s="6">
        <v>0.57478919444238696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4971.5698726999999</v>
      </c>
      <c r="E346" s="6">
        <v>0</v>
      </c>
      <c r="F346" s="6">
        <v>100</v>
      </c>
      <c r="G346" s="6">
        <v>0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2780.5633112999999</v>
      </c>
      <c r="E347" s="6">
        <v>7.1307996999999999</v>
      </c>
      <c r="F347" s="6">
        <v>99.744204370491602</v>
      </c>
      <c r="G347" s="6">
        <v>0.25579562950836299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4819.9394884000003</v>
      </c>
      <c r="E348" s="6">
        <v>0</v>
      </c>
      <c r="F348" s="6">
        <v>100</v>
      </c>
      <c r="G348" s="6">
        <v>0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7110.2397208000002</v>
      </c>
      <c r="E349" s="6">
        <v>110.8901906</v>
      </c>
      <c r="F349" s="6">
        <v>98.464365106838201</v>
      </c>
      <c r="G349" s="6">
        <v>1.53563489316177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6492.1419293999998</v>
      </c>
      <c r="E350" s="6">
        <v>42.1714153</v>
      </c>
      <c r="F350" s="6">
        <v>99.354615962299903</v>
      </c>
      <c r="G350" s="6">
        <v>0.64538403770008002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3411.2231753999999</v>
      </c>
      <c r="E351" s="6">
        <v>0</v>
      </c>
      <c r="F351" s="6">
        <v>100</v>
      </c>
      <c r="G351" s="6">
        <v>0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14598.640023100001</v>
      </c>
      <c r="E352" s="6">
        <v>0</v>
      </c>
      <c r="F352" s="6">
        <v>100</v>
      </c>
      <c r="G352" s="6">
        <v>0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2237.5299927000001</v>
      </c>
      <c r="E353" s="6">
        <v>19.829374600000001</v>
      </c>
      <c r="F353" s="6">
        <v>99.1215676649785</v>
      </c>
      <c r="G353" s="6">
        <v>0.87843233502150198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17433.519859299999</v>
      </c>
      <c r="E354" s="6">
        <v>11.526404299999999</v>
      </c>
      <c r="F354" s="6">
        <v>99.933927350344405</v>
      </c>
      <c r="G354" s="6">
        <v>6.6072649655567001E-2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1239.6105792999999</v>
      </c>
      <c r="E355" s="6">
        <v>0</v>
      </c>
      <c r="F355" s="6">
        <v>100</v>
      </c>
      <c r="G355" s="6">
        <v>0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14338.314210799999</v>
      </c>
      <c r="E356" s="6">
        <v>0</v>
      </c>
      <c r="F356" s="6">
        <v>100</v>
      </c>
      <c r="G356" s="6">
        <v>0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6838.3477288000004</v>
      </c>
      <c r="E357" s="6">
        <v>0</v>
      </c>
      <c r="F357" s="6">
        <v>100</v>
      </c>
      <c r="G357" s="6">
        <v>0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8579.4733606999998</v>
      </c>
      <c r="E358" s="6">
        <v>0</v>
      </c>
      <c r="F358" s="6">
        <v>100</v>
      </c>
      <c r="G358" s="6">
        <v>0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854.89389949999997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12614.2232544</v>
      </c>
      <c r="E360" s="6">
        <v>13.152676</v>
      </c>
      <c r="F360" s="6">
        <v>99.895839990252199</v>
      </c>
      <c r="G360" s="6">
        <v>0.104160009747832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175.36428889999999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10689.278654399999</v>
      </c>
      <c r="E362" s="6">
        <v>0</v>
      </c>
      <c r="F362" s="6">
        <v>100</v>
      </c>
      <c r="G362" s="6">
        <v>0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566.95851570000002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18531.194705900001</v>
      </c>
      <c r="E364" s="6">
        <v>0</v>
      </c>
      <c r="F364" s="6">
        <v>100</v>
      </c>
      <c r="G364" s="6">
        <v>0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499.13830430000002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19460.828038200001</v>
      </c>
      <c r="E366" s="6">
        <v>0</v>
      </c>
      <c r="F366" s="6">
        <v>100</v>
      </c>
      <c r="G366" s="6">
        <v>0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710.81424760000004</v>
      </c>
      <c r="E367" s="6">
        <v>9.1067418999999994</v>
      </c>
      <c r="F367" s="6">
        <v>98.7350359229942</v>
      </c>
      <c r="G367" s="6">
        <v>1.2649640770058399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16673.817561299998</v>
      </c>
      <c r="E368" s="6">
        <v>0</v>
      </c>
      <c r="F368" s="6">
        <v>100</v>
      </c>
      <c r="G368" s="6">
        <v>0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964.80755199999999</v>
      </c>
      <c r="E369" s="6">
        <v>7.3304415000000001</v>
      </c>
      <c r="F369" s="6">
        <v>99.245946403801398</v>
      </c>
      <c r="G369" s="6">
        <v>0.75405359619863499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3649.7028873999998</v>
      </c>
      <c r="E370" s="6">
        <v>0</v>
      </c>
      <c r="F370" s="6">
        <v>100</v>
      </c>
      <c r="G370" s="6">
        <v>0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11607.559093399999</v>
      </c>
      <c r="E371" s="6">
        <v>0</v>
      </c>
      <c r="F371" s="6">
        <v>100</v>
      </c>
      <c r="G371" s="6">
        <v>0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61804.680262100002</v>
      </c>
      <c r="E372" s="6">
        <v>0</v>
      </c>
      <c r="F372" s="6">
        <v>100</v>
      </c>
      <c r="G372" s="6">
        <v>0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253.40993599999999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42784.006394700002</v>
      </c>
      <c r="E374" s="6">
        <v>0</v>
      </c>
      <c r="F374" s="6">
        <v>100</v>
      </c>
      <c r="G374" s="6">
        <v>0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1241.5050028000001</v>
      </c>
      <c r="E375" s="6">
        <v>0</v>
      </c>
      <c r="F375" s="6">
        <v>100</v>
      </c>
      <c r="G375" s="6">
        <v>0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12641.845435699999</v>
      </c>
      <c r="E376" s="6">
        <v>0</v>
      </c>
      <c r="F376" s="6">
        <v>100</v>
      </c>
      <c r="G376" s="6">
        <v>0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1652.7892569999999</v>
      </c>
      <c r="E377" s="6">
        <v>0</v>
      </c>
      <c r="F377" s="6">
        <v>100</v>
      </c>
      <c r="G377" s="6">
        <v>0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19303.246332800001</v>
      </c>
      <c r="E378" s="6">
        <v>0</v>
      </c>
      <c r="F378" s="6">
        <v>100</v>
      </c>
      <c r="G378" s="6">
        <v>0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3555.3799113999999</v>
      </c>
      <c r="E379" s="6">
        <v>0</v>
      </c>
      <c r="F379" s="6">
        <v>100</v>
      </c>
      <c r="G379" s="6">
        <v>0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23206.347758700002</v>
      </c>
      <c r="E380" s="6">
        <v>0</v>
      </c>
      <c r="F380" s="6">
        <v>100</v>
      </c>
      <c r="G380" s="6">
        <v>0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396.51531349999999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17322.360970999998</v>
      </c>
      <c r="E382" s="6">
        <v>0</v>
      </c>
      <c r="F382" s="6">
        <v>100</v>
      </c>
      <c r="G382" s="6">
        <v>0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1163.1565828</v>
      </c>
      <c r="E383" s="6">
        <v>0</v>
      </c>
      <c r="F383" s="6">
        <v>100</v>
      </c>
      <c r="G383" s="6">
        <v>0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5666.5048559999996</v>
      </c>
      <c r="E384" s="6">
        <v>0</v>
      </c>
      <c r="F384" s="6">
        <v>100</v>
      </c>
      <c r="G384" s="6">
        <v>0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3788.572435</v>
      </c>
      <c r="E385" s="6">
        <v>0</v>
      </c>
      <c r="F385" s="6">
        <v>100</v>
      </c>
      <c r="G385" s="6">
        <v>0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24669.666936199999</v>
      </c>
      <c r="E386" s="6">
        <v>0</v>
      </c>
      <c r="F386" s="6">
        <v>100</v>
      </c>
      <c r="G386" s="6">
        <v>0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15267.6650123</v>
      </c>
      <c r="E387" s="6">
        <v>64.403441999999998</v>
      </c>
      <c r="F387" s="6">
        <v>99.579942900777098</v>
      </c>
      <c r="G387" s="6">
        <v>0.42005709922288798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9816.7139707000006</v>
      </c>
      <c r="E388" s="6">
        <v>0</v>
      </c>
      <c r="F388" s="6">
        <v>100</v>
      </c>
      <c r="G388" s="6">
        <v>0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6821.2545778000003</v>
      </c>
      <c r="E389" s="6">
        <v>87.849112099999999</v>
      </c>
      <c r="F389" s="6">
        <v>98.728502045374995</v>
      </c>
      <c r="G389" s="6">
        <v>1.27149795462502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11996.331264799999</v>
      </c>
      <c r="E390" s="6">
        <v>0</v>
      </c>
      <c r="F390" s="6">
        <v>100</v>
      </c>
      <c r="G390" s="6">
        <v>0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638.42367339999998</v>
      </c>
      <c r="E391" s="6">
        <v>5.2712529999999997</v>
      </c>
      <c r="F391" s="6">
        <v>99.181094524159107</v>
      </c>
      <c r="G391" s="6">
        <v>0.81890547584095397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6172.0207387</v>
      </c>
      <c r="E392" s="6">
        <v>0</v>
      </c>
      <c r="F392" s="6">
        <v>100</v>
      </c>
      <c r="G392" s="6">
        <v>0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1751.8191072</v>
      </c>
      <c r="E393" s="6">
        <v>0</v>
      </c>
      <c r="F393" s="6">
        <v>100</v>
      </c>
      <c r="G393" s="6">
        <v>0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10717.9232484</v>
      </c>
      <c r="E394" s="6">
        <v>0</v>
      </c>
      <c r="F394" s="6">
        <v>100</v>
      </c>
      <c r="G394" s="6">
        <v>0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8434.3666783999997</v>
      </c>
      <c r="E395" s="6">
        <v>299.91086710000002</v>
      </c>
      <c r="F395" s="6">
        <v>96.566277341913406</v>
      </c>
      <c r="G395" s="6">
        <v>3.4337226580865599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10040.021158699999</v>
      </c>
      <c r="E396" s="6">
        <v>85.374069899999995</v>
      </c>
      <c r="F396" s="6">
        <v>99.1568322226193</v>
      </c>
      <c r="G396" s="6">
        <v>0.84316777738071902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2007.0137626999999</v>
      </c>
      <c r="E397" s="6">
        <v>0</v>
      </c>
      <c r="F397" s="6">
        <v>100</v>
      </c>
      <c r="G397" s="6">
        <v>0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35678.220590999998</v>
      </c>
      <c r="E398" s="6">
        <v>0</v>
      </c>
      <c r="F398" s="6">
        <v>100</v>
      </c>
      <c r="G398" s="6">
        <v>0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539.88342539999996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33680.278574900003</v>
      </c>
      <c r="E400" s="6">
        <v>0</v>
      </c>
      <c r="F400" s="6">
        <v>100</v>
      </c>
      <c r="G400" s="6">
        <v>0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635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467</v>
      </c>
      <c r="F410" s="5" t="s">
        <v>431</v>
      </c>
      <c r="G410" s="5" t="s">
        <v>468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78.664381599999999</v>
      </c>
      <c r="E411" s="6">
        <v>0</v>
      </c>
      <c r="F411" s="6">
        <v>100</v>
      </c>
      <c r="G411" s="6">
        <v>0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78.438501700000003</v>
      </c>
      <c r="E412" s="6">
        <v>1.1810700000000001</v>
      </c>
      <c r="F412" s="6">
        <v>98.516608448422502</v>
      </c>
      <c r="G412" s="6">
        <v>1.48339155157751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100.2110575</v>
      </c>
      <c r="E413" s="6">
        <v>3.3969849999999999</v>
      </c>
      <c r="F413" s="6">
        <v>96.721311475409806</v>
      </c>
      <c r="G413" s="6">
        <v>3.27868852459016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264.96483000000001</v>
      </c>
      <c r="E414" s="6">
        <v>1.6984925</v>
      </c>
      <c r="F414" s="6">
        <v>99.363057324840796</v>
      </c>
      <c r="G414" s="6">
        <v>0.63694267515923597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92.886983599999994</v>
      </c>
      <c r="E415" s="6">
        <v>13.035429499999999</v>
      </c>
      <c r="F415" s="6">
        <v>87.693417173480199</v>
      </c>
      <c r="G415" s="6">
        <v>12.306582826519801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229.83616939999999</v>
      </c>
      <c r="E416" s="6">
        <v>0</v>
      </c>
      <c r="F416" s="6">
        <v>100</v>
      </c>
      <c r="G416" s="6">
        <v>0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12.6829272</v>
      </c>
      <c r="E417" s="6">
        <v>0</v>
      </c>
      <c r="F417" s="6">
        <v>100</v>
      </c>
      <c r="G417" s="6">
        <v>0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4.7560976999999998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1524.6532295</v>
      </c>
      <c r="E419" s="6">
        <v>26.983614599999999</v>
      </c>
      <c r="F419" s="6">
        <v>98.260958116417299</v>
      </c>
      <c r="G419" s="6">
        <v>1.7390418835827099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1367.1338860999999</v>
      </c>
      <c r="E420" s="6">
        <v>10.039618600000001</v>
      </c>
      <c r="F420" s="6">
        <v>99.270998275399805</v>
      </c>
      <c r="G420" s="6">
        <v>0.72900172460019896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329.44255249999998</v>
      </c>
      <c r="E421" s="6">
        <v>2.2299536</v>
      </c>
      <c r="F421" s="6">
        <v>99.327664018274803</v>
      </c>
      <c r="G421" s="6">
        <v>0.67233598172519704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910.40998790000003</v>
      </c>
      <c r="E422" s="6">
        <v>5.6777256999999999</v>
      </c>
      <c r="F422" s="6">
        <v>99.380220298153802</v>
      </c>
      <c r="G422" s="6">
        <v>0.61977970184622699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1718.3832227</v>
      </c>
      <c r="E423" s="6">
        <v>98.9756845</v>
      </c>
      <c r="F423" s="6">
        <v>94.553872429497602</v>
      </c>
      <c r="G423" s="6">
        <v>5.4461275705023802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1203.2531219</v>
      </c>
      <c r="E424" s="6">
        <v>10.7650332</v>
      </c>
      <c r="F424" s="6">
        <v>99.113272470038694</v>
      </c>
      <c r="G424" s="6">
        <v>0.886727529961302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572.0684708</v>
      </c>
      <c r="E425" s="6">
        <v>14.4370592</v>
      </c>
      <c r="F425" s="6">
        <v>97.538461538461505</v>
      </c>
      <c r="G425" s="6">
        <v>2.4615384615384599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546.80361719999996</v>
      </c>
      <c r="E426" s="6">
        <v>1.8046324</v>
      </c>
      <c r="F426" s="6">
        <v>99.671052631578902</v>
      </c>
      <c r="G426" s="6">
        <v>0.32894736842105299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636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467</v>
      </c>
      <c r="F436" s="5" t="s">
        <v>431</v>
      </c>
      <c r="G436" s="5" t="s">
        <v>468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4428.9928253999997</v>
      </c>
      <c r="E437" s="6">
        <v>159.05872640000001</v>
      </c>
      <c r="F437" s="6">
        <v>96.5331966172525</v>
      </c>
      <c r="G437" s="6">
        <v>3.4668033827474698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4605.5962118999996</v>
      </c>
      <c r="E438" s="6">
        <v>31.1665724</v>
      </c>
      <c r="F438" s="6">
        <v>99.327837677926297</v>
      </c>
      <c r="G438" s="6">
        <v>0.67216232207369897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2846.9220123999999</v>
      </c>
      <c r="E439" s="6">
        <v>21.2315504</v>
      </c>
      <c r="F439" s="6">
        <v>99.259748478067095</v>
      </c>
      <c r="G439" s="6">
        <v>0.74025152193291099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5171.2446307999999</v>
      </c>
      <c r="E440" s="6">
        <v>21.8770679</v>
      </c>
      <c r="F440" s="6">
        <v>99.578729920666504</v>
      </c>
      <c r="G440" s="6">
        <v>0.421270079333525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1007.2744489</v>
      </c>
      <c r="E441" s="6">
        <v>5.4953224000000001</v>
      </c>
      <c r="F441" s="6">
        <v>99.457396680299198</v>
      </c>
      <c r="G441" s="6">
        <v>0.5426033197008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2756.5483991999999</v>
      </c>
      <c r="E442" s="6">
        <v>5.6541766000000004</v>
      </c>
      <c r="F442" s="6">
        <v>99.795301885186205</v>
      </c>
      <c r="G442" s="6">
        <v>0.20469811481377001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183.33167399999999</v>
      </c>
      <c r="E443" s="6">
        <v>2.2633540000000001</v>
      </c>
      <c r="F443" s="6">
        <v>98.780487804878007</v>
      </c>
      <c r="G443" s="6">
        <v>1.2195121951219501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437.95899900000001</v>
      </c>
      <c r="E444" s="6">
        <v>1.131677</v>
      </c>
      <c r="F444" s="6">
        <v>99.742268041237097</v>
      </c>
      <c r="G444" s="6">
        <v>0.25773195876288701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2553.7647591</v>
      </c>
      <c r="E445" s="6">
        <v>22.881796099999999</v>
      </c>
      <c r="F445" s="6">
        <v>99.111954410129698</v>
      </c>
      <c r="G445" s="6">
        <v>0.88804558987035398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4326.0563556999996</v>
      </c>
      <c r="E446" s="6">
        <v>6.8299764999999999</v>
      </c>
      <c r="F446" s="6">
        <v>99.842368897396597</v>
      </c>
      <c r="G446" s="6">
        <v>0.157631102603426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359.83366590000003</v>
      </c>
      <c r="E447" s="6">
        <v>1.4395777000000001</v>
      </c>
      <c r="F447" s="6">
        <v>99.601526621331004</v>
      </c>
      <c r="G447" s="6">
        <v>0.39847337866899801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333.56293110000001</v>
      </c>
      <c r="E448" s="6">
        <v>2.6392258000000002</v>
      </c>
      <c r="F448" s="6">
        <v>99.214988438998901</v>
      </c>
      <c r="G448" s="6">
        <v>0.78501156100108305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775.01679660000002</v>
      </c>
      <c r="E449" s="6">
        <v>14.473457399999999</v>
      </c>
      <c r="F449" s="6">
        <v>98.166733873322798</v>
      </c>
      <c r="G449" s="6">
        <v>1.8332661266772301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881.6302349</v>
      </c>
      <c r="E450" s="6">
        <v>0</v>
      </c>
      <c r="F450" s="6">
        <v>100</v>
      </c>
      <c r="G450" s="6">
        <v>0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1666.0157053</v>
      </c>
      <c r="E451" s="6">
        <v>0</v>
      </c>
      <c r="F451" s="6">
        <v>100</v>
      </c>
      <c r="G451" s="6">
        <v>0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1308.17607</v>
      </c>
      <c r="E452" s="6">
        <v>0</v>
      </c>
      <c r="F452" s="6">
        <v>100</v>
      </c>
      <c r="G452" s="6">
        <v>0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637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638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639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467</v>
      </c>
      <c r="F16" s="5" t="s">
        <v>431</v>
      </c>
      <c r="G16" s="5" t="s">
        <v>468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744898.86587670003</v>
      </c>
      <c r="E17" s="6">
        <v>3103.2855923000002</v>
      </c>
      <c r="F17" s="6">
        <v>99.585123440326299</v>
      </c>
      <c r="G17" s="6">
        <v>0.414876559673721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2059082.9123996</v>
      </c>
      <c r="E18" s="6">
        <v>3264.4488673999999</v>
      </c>
      <c r="F18" s="6">
        <v>99.841711976909906</v>
      </c>
      <c r="G18" s="6">
        <v>0.158288023090082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4580.8400535000001</v>
      </c>
      <c r="E19" s="6">
        <v>7.2114982999999997</v>
      </c>
      <c r="F19" s="6">
        <v>99.842820024610006</v>
      </c>
      <c r="G19" s="6">
        <v>0.157179975390005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4636.7627843</v>
      </c>
      <c r="E20" s="6">
        <v>0</v>
      </c>
      <c r="F20" s="6">
        <v>100</v>
      </c>
      <c r="G20" s="6">
        <v>0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740318.02582320001</v>
      </c>
      <c r="E21" s="6">
        <v>3096.0740940000001</v>
      </c>
      <c r="F21" s="6">
        <v>99.583533041094498</v>
      </c>
      <c r="G21" s="6">
        <v>0.41646695890551899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2054446.1496152999</v>
      </c>
      <c r="E22" s="6">
        <v>3264.4488673999999</v>
      </c>
      <c r="F22" s="6">
        <v>99.841355297007894</v>
      </c>
      <c r="G22" s="6">
        <v>0.15864470299210801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640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467</v>
      </c>
      <c r="F32" s="5" t="s">
        <v>431</v>
      </c>
      <c r="G32" s="5" t="s">
        <v>468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744898.86587670003</v>
      </c>
      <c r="E33" s="6">
        <v>3103.2855923000002</v>
      </c>
      <c r="F33" s="6">
        <v>99.585123440326299</v>
      </c>
      <c r="G33" s="6">
        <v>0.414876559673721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2059082.9123996</v>
      </c>
      <c r="E34" s="6">
        <v>3264.4488673999999</v>
      </c>
      <c r="F34" s="6">
        <v>99.841711976909906</v>
      </c>
      <c r="G34" s="6">
        <v>0.158288023090082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13288.7964644</v>
      </c>
      <c r="E35" s="6">
        <v>0</v>
      </c>
      <c r="F35" s="6">
        <v>100</v>
      </c>
      <c r="G35" s="6">
        <v>0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39887.948867300001</v>
      </c>
      <c r="E36" s="6">
        <v>0</v>
      </c>
      <c r="F36" s="6">
        <v>100</v>
      </c>
      <c r="G36" s="6">
        <v>0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2826.1221291000002</v>
      </c>
      <c r="E37" s="6">
        <v>17.166288600000001</v>
      </c>
      <c r="F37" s="6">
        <v>99.396252293888395</v>
      </c>
      <c r="G37" s="6">
        <v>0.60374770611158002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9159.5999515000003</v>
      </c>
      <c r="E38" s="6">
        <v>70.665458000000001</v>
      </c>
      <c r="F38" s="6">
        <v>99.234415752256993</v>
      </c>
      <c r="G38" s="6">
        <v>0.76558424774296796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4658.8390859000001</v>
      </c>
      <c r="E39" s="6">
        <v>1.131677</v>
      </c>
      <c r="F39" s="6">
        <v>99.975714933470996</v>
      </c>
      <c r="G39" s="6">
        <v>2.4285066528952501E-2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35671.390384600003</v>
      </c>
      <c r="E40" s="6">
        <v>1.131677</v>
      </c>
      <c r="F40" s="6">
        <v>99.996827594645396</v>
      </c>
      <c r="G40" s="6">
        <v>3.1724053545914102E-3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4445.8781244000002</v>
      </c>
      <c r="E41" s="6">
        <v>95.5389117</v>
      </c>
      <c r="F41" s="6">
        <v>97.896275304810004</v>
      </c>
      <c r="G41" s="6">
        <v>2.1037246951899702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8605.2157845999991</v>
      </c>
      <c r="E42" s="6">
        <v>97.445399199999997</v>
      </c>
      <c r="F42" s="6">
        <v>98.880280443625693</v>
      </c>
      <c r="G42" s="6">
        <v>1.1197195563742599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16578.973991999999</v>
      </c>
      <c r="E43" s="6">
        <v>0</v>
      </c>
      <c r="F43" s="6">
        <v>100</v>
      </c>
      <c r="G43" s="6">
        <v>0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34020.525734199997</v>
      </c>
      <c r="E44" s="6">
        <v>0</v>
      </c>
      <c r="F44" s="6">
        <v>100</v>
      </c>
      <c r="G44" s="6">
        <v>0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97414.384366700004</v>
      </c>
      <c r="E45" s="6">
        <v>1112.1401324999999</v>
      </c>
      <c r="F45" s="6">
        <v>98.871227683963397</v>
      </c>
      <c r="G45" s="6">
        <v>1.1287723160366101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160085.29040910001</v>
      </c>
      <c r="E46" s="6">
        <v>341.36142810000001</v>
      </c>
      <c r="F46" s="6">
        <v>99.787216510354895</v>
      </c>
      <c r="G46" s="6">
        <v>0.21278348964510699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3675.1285318999999</v>
      </c>
      <c r="E47" s="6">
        <v>0</v>
      </c>
      <c r="F47" s="6">
        <v>100</v>
      </c>
      <c r="G47" s="6">
        <v>0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6089.0400663999999</v>
      </c>
      <c r="E48" s="6">
        <v>0</v>
      </c>
      <c r="F48" s="6">
        <v>100</v>
      </c>
      <c r="G48" s="6">
        <v>0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641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467</v>
      </c>
      <c r="F58" s="5" t="s">
        <v>431</v>
      </c>
      <c r="G58" s="5" t="s">
        <v>468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740318.02582320001</v>
      </c>
      <c r="E59" s="6">
        <v>3096.0740940000001</v>
      </c>
      <c r="F59" s="6">
        <v>99.583533041094498</v>
      </c>
      <c r="G59" s="6">
        <v>0.41646695890551899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2054446.1496152999</v>
      </c>
      <c r="E60" s="6">
        <v>3264.4488673999999</v>
      </c>
      <c r="F60" s="6">
        <v>99.841355297007894</v>
      </c>
      <c r="G60" s="6">
        <v>0.15864470299210801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1172.4690877999999</v>
      </c>
      <c r="E61" s="6">
        <v>6.2268724000000004</v>
      </c>
      <c r="F61" s="6">
        <v>99.471715131784805</v>
      </c>
      <c r="G61" s="6">
        <v>0.52828486821516096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2436.7083450999999</v>
      </c>
      <c r="E62" s="6">
        <v>0</v>
      </c>
      <c r="F62" s="6">
        <v>100</v>
      </c>
      <c r="G62" s="6">
        <v>0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3375.5642025000002</v>
      </c>
      <c r="E63" s="6">
        <v>0</v>
      </c>
      <c r="F63" s="6">
        <v>100</v>
      </c>
      <c r="G63" s="6">
        <v>0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20470.2633068</v>
      </c>
      <c r="E64" s="6">
        <v>0</v>
      </c>
      <c r="F64" s="6">
        <v>100</v>
      </c>
      <c r="G64" s="6">
        <v>0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10420.6429016</v>
      </c>
      <c r="E65" s="6">
        <v>0</v>
      </c>
      <c r="F65" s="6">
        <v>100</v>
      </c>
      <c r="G65" s="6">
        <v>0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34694.827168600001</v>
      </c>
      <c r="E66" s="6">
        <v>0</v>
      </c>
      <c r="F66" s="6">
        <v>100</v>
      </c>
      <c r="G66" s="6">
        <v>0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1813.3523577999999</v>
      </c>
      <c r="E67" s="6">
        <v>17.166288600000001</v>
      </c>
      <c r="F67" s="6">
        <v>99.062217222765796</v>
      </c>
      <c r="G67" s="6">
        <v>0.937782777234211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6397.3973757000003</v>
      </c>
      <c r="E68" s="6">
        <v>70.665458000000001</v>
      </c>
      <c r="F68" s="6">
        <v>98.907471064878706</v>
      </c>
      <c r="G68" s="6">
        <v>1.0925289351213101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1731.1914767999999</v>
      </c>
      <c r="E69" s="6">
        <v>0</v>
      </c>
      <c r="F69" s="6">
        <v>100</v>
      </c>
      <c r="G69" s="6">
        <v>0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5762.5221393000002</v>
      </c>
      <c r="E70" s="6">
        <v>0</v>
      </c>
      <c r="F70" s="6">
        <v>100</v>
      </c>
      <c r="G70" s="6">
        <v>0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18069.6476631</v>
      </c>
      <c r="E71" s="6">
        <v>137.73625989999999</v>
      </c>
      <c r="F71" s="6">
        <v>99.243514277051005</v>
      </c>
      <c r="G71" s="6">
        <v>0.75648572294896399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30901.375042700001</v>
      </c>
      <c r="E72" s="6">
        <v>0</v>
      </c>
      <c r="F72" s="6">
        <v>100</v>
      </c>
      <c r="G72" s="6">
        <v>0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4474.3757348999998</v>
      </c>
      <c r="E73" s="6">
        <v>0</v>
      </c>
      <c r="F73" s="6">
        <v>100</v>
      </c>
      <c r="G73" s="6">
        <v>0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35233.431385600001</v>
      </c>
      <c r="E74" s="6">
        <v>0</v>
      </c>
      <c r="F74" s="6">
        <v>100</v>
      </c>
      <c r="G74" s="6">
        <v>0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17150.8146825</v>
      </c>
      <c r="E75" s="6">
        <v>661.79547660000003</v>
      </c>
      <c r="F75" s="6">
        <v>96.284679950389503</v>
      </c>
      <c r="G75" s="6">
        <v>3.7153200496104999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37840.826413900002</v>
      </c>
      <c r="E76" s="6">
        <v>766.31573939999998</v>
      </c>
      <c r="F76" s="6">
        <v>98.015093330769901</v>
      </c>
      <c r="G76" s="6">
        <v>1.9849066692301101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1210.7993723</v>
      </c>
      <c r="E77" s="6">
        <v>20.811226900000001</v>
      </c>
      <c r="F77" s="6">
        <v>98.310242952316401</v>
      </c>
      <c r="G77" s="6">
        <v>1.6897570476835799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3517.3316436</v>
      </c>
      <c r="E78" s="6">
        <v>0</v>
      </c>
      <c r="F78" s="6">
        <v>100</v>
      </c>
      <c r="G78" s="6">
        <v>0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1950.0319809</v>
      </c>
      <c r="E79" s="6">
        <v>14.7385</v>
      </c>
      <c r="F79" s="6">
        <v>99.249861490526399</v>
      </c>
      <c r="G79" s="6">
        <v>0.75013850947357197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4369.7748516000001</v>
      </c>
      <c r="E80" s="6">
        <v>0</v>
      </c>
      <c r="F80" s="6">
        <v>100</v>
      </c>
      <c r="G80" s="6">
        <v>0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10698.941376700001</v>
      </c>
      <c r="E81" s="6">
        <v>0</v>
      </c>
      <c r="F81" s="6">
        <v>100</v>
      </c>
      <c r="G81" s="6">
        <v>0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33317.428855099999</v>
      </c>
      <c r="E82" s="6">
        <v>0</v>
      </c>
      <c r="F82" s="6">
        <v>100</v>
      </c>
      <c r="G82" s="6">
        <v>0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16217.700748400001</v>
      </c>
      <c r="E83" s="6">
        <v>0</v>
      </c>
      <c r="F83" s="6">
        <v>100</v>
      </c>
      <c r="G83" s="6">
        <v>0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33684.323577299998</v>
      </c>
      <c r="E84" s="6">
        <v>0</v>
      </c>
      <c r="F84" s="6">
        <v>100</v>
      </c>
      <c r="G84" s="6">
        <v>0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2484.6214598000001</v>
      </c>
      <c r="E85" s="6">
        <v>0</v>
      </c>
      <c r="F85" s="6">
        <v>100</v>
      </c>
      <c r="G85" s="6">
        <v>0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6842.2279816999999</v>
      </c>
      <c r="E86" s="6">
        <v>0</v>
      </c>
      <c r="F86" s="6">
        <v>100</v>
      </c>
      <c r="G86" s="6">
        <v>0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96639.087182000003</v>
      </c>
      <c r="E87" s="6">
        <v>1097.9470632</v>
      </c>
      <c r="F87" s="6">
        <v>98.876631492167505</v>
      </c>
      <c r="G87" s="6">
        <v>1.12336850783246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159203.66017419999</v>
      </c>
      <c r="E88" s="6">
        <v>341.36142810000001</v>
      </c>
      <c r="F88" s="6">
        <v>99.786040689535994</v>
      </c>
      <c r="G88" s="6">
        <v>0.21395931046405001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2009.1128266000001</v>
      </c>
      <c r="E89" s="6">
        <v>0</v>
      </c>
      <c r="F89" s="6">
        <v>100</v>
      </c>
      <c r="G89" s="6">
        <v>0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4780.8639964000004</v>
      </c>
      <c r="E90" s="6">
        <v>0</v>
      </c>
      <c r="F90" s="6">
        <v>100</v>
      </c>
      <c r="G90" s="6">
        <v>0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1048.8533474999999</v>
      </c>
      <c r="E91" s="6">
        <v>0</v>
      </c>
      <c r="F91" s="6">
        <v>100</v>
      </c>
      <c r="G91" s="6">
        <v>0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2058.5974199000002</v>
      </c>
      <c r="E92" s="6">
        <v>0</v>
      </c>
      <c r="F92" s="6">
        <v>100</v>
      </c>
      <c r="G92" s="6">
        <v>0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694.58532300000002</v>
      </c>
      <c r="E93" s="6">
        <v>0</v>
      </c>
      <c r="F93" s="6">
        <v>100</v>
      </c>
      <c r="G93" s="6">
        <v>0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2188.1834027</v>
      </c>
      <c r="E94" s="6">
        <v>0</v>
      </c>
      <c r="F94" s="6">
        <v>100</v>
      </c>
      <c r="G94" s="6">
        <v>0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305.25425209999997</v>
      </c>
      <c r="E95" s="6">
        <v>5.8403511000000004</v>
      </c>
      <c r="F95" s="6">
        <v>98.122644674666603</v>
      </c>
      <c r="G95" s="6">
        <v>1.8773553253334001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3498.6198346000001</v>
      </c>
      <c r="E96" s="6">
        <v>28.2649702</v>
      </c>
      <c r="F96" s="6">
        <v>99.198585387264899</v>
      </c>
      <c r="G96" s="6">
        <v>0.80141461273507197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1102.1413663999999</v>
      </c>
      <c r="E97" s="6">
        <v>0</v>
      </c>
      <c r="F97" s="6">
        <v>100</v>
      </c>
      <c r="G97" s="6">
        <v>0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5875.6601299000004</v>
      </c>
      <c r="E98" s="6">
        <v>16.3616466</v>
      </c>
      <c r="F98" s="6">
        <v>99.722308449957595</v>
      </c>
      <c r="G98" s="6">
        <v>0.27769155004242402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275.24059879999999</v>
      </c>
      <c r="E99" s="6">
        <v>0</v>
      </c>
      <c r="F99" s="6">
        <v>100</v>
      </c>
      <c r="G99" s="6">
        <v>0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298.33589990000002</v>
      </c>
      <c r="E100" s="6">
        <v>1.2879669</v>
      </c>
      <c r="F100" s="6">
        <v>99.570138749707894</v>
      </c>
      <c r="G100" s="6">
        <v>0.42986125029209499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14232.0629661</v>
      </c>
      <c r="E101" s="6">
        <v>89.985202200000003</v>
      </c>
      <c r="F101" s="6">
        <v>99.371701581068805</v>
      </c>
      <c r="G101" s="6">
        <v>0.62829841893124305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28359.4952257</v>
      </c>
      <c r="E102" s="6">
        <v>0</v>
      </c>
      <c r="F102" s="6">
        <v>100</v>
      </c>
      <c r="G102" s="6">
        <v>0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642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467</v>
      </c>
      <c r="F112" s="5" t="s">
        <v>431</v>
      </c>
      <c r="G112" s="5" t="s">
        <v>468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24349.733006599999</v>
      </c>
      <c r="E113" s="6">
        <v>30.977331599999999</v>
      </c>
      <c r="F113" s="6">
        <v>99.872943276999393</v>
      </c>
      <c r="G113" s="6">
        <v>0.12705672300066001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205542.43422659999</v>
      </c>
      <c r="E114" s="6">
        <v>165.64727569999999</v>
      </c>
      <c r="F114" s="6">
        <v>99.919474590161798</v>
      </c>
      <c r="G114" s="6">
        <v>8.0525409838187595E-2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4793.7604067000002</v>
      </c>
      <c r="E115" s="6">
        <v>43.042710399999997</v>
      </c>
      <c r="F115" s="6">
        <v>99.110100011145207</v>
      </c>
      <c r="G115" s="6">
        <v>0.88989998885476895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73161.521005300005</v>
      </c>
      <c r="E116" s="6">
        <v>23.831211799999998</v>
      </c>
      <c r="F116" s="6">
        <v>99.967437183701307</v>
      </c>
      <c r="G116" s="6">
        <v>3.2562816298685203E-2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12858.767686900001</v>
      </c>
      <c r="E117" s="6">
        <v>142.60152579999999</v>
      </c>
      <c r="F117" s="6">
        <v>98.903180707608101</v>
      </c>
      <c r="G117" s="6">
        <v>1.09681929239194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26004.124142100001</v>
      </c>
      <c r="E118" s="6">
        <v>58.860964099999997</v>
      </c>
      <c r="F118" s="6">
        <v>99.774158777821697</v>
      </c>
      <c r="G118" s="6">
        <v>0.22584122217833699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53928.0124927</v>
      </c>
      <c r="E119" s="6">
        <v>44.552470700000001</v>
      </c>
      <c r="F119" s="6">
        <v>99.917453486358795</v>
      </c>
      <c r="G119" s="6">
        <v>8.2546513641165706E-2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81698.529996400001</v>
      </c>
      <c r="E120" s="6">
        <v>0</v>
      </c>
      <c r="F120" s="6">
        <v>100</v>
      </c>
      <c r="G120" s="6">
        <v>0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57396.685417799999</v>
      </c>
      <c r="E121" s="6">
        <v>258.0833897</v>
      </c>
      <c r="F121" s="6">
        <v>99.552364192870698</v>
      </c>
      <c r="G121" s="6">
        <v>0.44763580712932699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70939.941296300007</v>
      </c>
      <c r="E122" s="6">
        <v>94.211041600000001</v>
      </c>
      <c r="F122" s="6">
        <v>99.867372188589101</v>
      </c>
      <c r="G122" s="6">
        <v>0.13262781141084201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32760.288874099999</v>
      </c>
      <c r="E123" s="6">
        <v>0</v>
      </c>
      <c r="F123" s="6">
        <v>100</v>
      </c>
      <c r="G123" s="6">
        <v>0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37671.567425699999</v>
      </c>
      <c r="E124" s="6">
        <v>0</v>
      </c>
      <c r="F124" s="6">
        <v>100</v>
      </c>
      <c r="G124" s="6">
        <v>0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97896.688222800003</v>
      </c>
      <c r="E125" s="6">
        <v>333.44915630000003</v>
      </c>
      <c r="F125" s="6">
        <v>99.660542919722204</v>
      </c>
      <c r="G125" s="6">
        <v>0.339457080277836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134867.4822044</v>
      </c>
      <c r="E126" s="6">
        <v>594.88603799999999</v>
      </c>
      <c r="F126" s="6">
        <v>99.560847750029396</v>
      </c>
      <c r="G126" s="6">
        <v>0.43915224997063002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115407.40475079999</v>
      </c>
      <c r="E127" s="6">
        <v>40.583205700000001</v>
      </c>
      <c r="F127" s="6">
        <v>99.9648471953316</v>
      </c>
      <c r="G127" s="6">
        <v>3.5152804668446398E-2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249563.2798125</v>
      </c>
      <c r="E128" s="6">
        <v>72.578557099999998</v>
      </c>
      <c r="F128" s="6">
        <v>99.970926229278902</v>
      </c>
      <c r="G128" s="6">
        <v>2.9073770721089E-2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21807.2607584</v>
      </c>
      <c r="E129" s="6">
        <v>14.377994899999999</v>
      </c>
      <c r="F129" s="6">
        <v>99.934111296303001</v>
      </c>
      <c r="G129" s="6">
        <v>6.5888703697038697E-2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124799.4687406</v>
      </c>
      <c r="E130" s="6">
        <v>155.79313429999999</v>
      </c>
      <c r="F130" s="6">
        <v>99.875320869275598</v>
      </c>
      <c r="G130" s="6">
        <v>0.124679130724382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55014.050412899996</v>
      </c>
      <c r="E131" s="6">
        <v>77.075702100000001</v>
      </c>
      <c r="F131" s="6">
        <v>99.860094161191896</v>
      </c>
      <c r="G131" s="6">
        <v>0.13990583880806601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242037.62589629999</v>
      </c>
      <c r="E132" s="6">
        <v>144.65062689999999</v>
      </c>
      <c r="F132" s="6">
        <v>99.9402720013303</v>
      </c>
      <c r="G132" s="6">
        <v>5.9727998669689301E-2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72921.454900900004</v>
      </c>
      <c r="E133" s="6">
        <v>622.14524310000002</v>
      </c>
      <c r="F133" s="6">
        <v>99.154045706381197</v>
      </c>
      <c r="G133" s="6">
        <v>0.84595429361878605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371179.05837749998</v>
      </c>
      <c r="E134" s="6">
        <v>1629.1211036</v>
      </c>
      <c r="F134" s="6">
        <v>99.563013583589395</v>
      </c>
      <c r="G134" s="6">
        <v>0.436986416410585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8202.3699309999993</v>
      </c>
      <c r="E135" s="6">
        <v>27.261733599999999</v>
      </c>
      <c r="F135" s="6">
        <v>99.668736892353706</v>
      </c>
      <c r="G135" s="6">
        <v>0.33126310764632599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48207.921093800003</v>
      </c>
      <c r="E136" s="6">
        <v>0</v>
      </c>
      <c r="F136" s="6">
        <v>100</v>
      </c>
      <c r="G136" s="6">
        <v>0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4923.7434485000003</v>
      </c>
      <c r="E137" s="6">
        <v>0</v>
      </c>
      <c r="F137" s="6">
        <v>100</v>
      </c>
      <c r="G137" s="6">
        <v>0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72422.376030200001</v>
      </c>
      <c r="E138" s="6">
        <v>0</v>
      </c>
      <c r="F138" s="6">
        <v>100</v>
      </c>
      <c r="G138" s="6">
        <v>0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12555.9670773</v>
      </c>
      <c r="E139" s="6">
        <v>23.434598000000001</v>
      </c>
      <c r="F139" s="6">
        <v>99.813706576792001</v>
      </c>
      <c r="G139" s="6">
        <v>0.186293423207993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20557.192962000001</v>
      </c>
      <c r="E140" s="6">
        <v>0</v>
      </c>
      <c r="F140" s="6">
        <v>100</v>
      </c>
      <c r="G140" s="6">
        <v>0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8160.1965596</v>
      </c>
      <c r="E141" s="6">
        <v>27.362969199999998</v>
      </c>
      <c r="F141" s="6">
        <v>99.6657982259091</v>
      </c>
      <c r="G141" s="6">
        <v>0.334201774090923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20030.091475199999</v>
      </c>
      <c r="E142" s="6">
        <v>0</v>
      </c>
      <c r="F142" s="6">
        <v>100</v>
      </c>
      <c r="G142" s="6">
        <v>0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16128.653256699999</v>
      </c>
      <c r="E143" s="6">
        <v>0</v>
      </c>
      <c r="F143" s="6">
        <v>100</v>
      </c>
      <c r="G143" s="6">
        <v>0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73758.486795100005</v>
      </c>
      <c r="E144" s="6">
        <v>51.096882000000001</v>
      </c>
      <c r="F144" s="6">
        <v>99.930772022474002</v>
      </c>
      <c r="G144" s="6">
        <v>6.9227977525976994E-2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2631.6253412999999</v>
      </c>
      <c r="E145" s="6">
        <v>0</v>
      </c>
      <c r="F145" s="6">
        <v>100</v>
      </c>
      <c r="G145" s="6">
        <v>0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4971.5698726999999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48014.565601499999</v>
      </c>
      <c r="E147" s="6">
        <v>121.0855571</v>
      </c>
      <c r="F147" s="6">
        <v>99.748449321478901</v>
      </c>
      <c r="G147" s="6">
        <v>0.25155067852108298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88551.703286200005</v>
      </c>
      <c r="E148" s="6">
        <v>0</v>
      </c>
      <c r="F148" s="6">
        <v>100</v>
      </c>
      <c r="G148" s="6">
        <v>0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94561.132200199994</v>
      </c>
      <c r="E149" s="6">
        <v>1297.2520041</v>
      </c>
      <c r="F149" s="6">
        <v>98.646699488137401</v>
      </c>
      <c r="G149" s="6">
        <v>1.35330051186259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112569.9295111</v>
      </c>
      <c r="E150" s="6">
        <v>273.77203229999998</v>
      </c>
      <c r="F150" s="6">
        <v>99.757388291454902</v>
      </c>
      <c r="G150" s="6">
        <v>0.24261170854512101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586.50553000000002</v>
      </c>
      <c r="E151" s="6">
        <v>0</v>
      </c>
      <c r="F151" s="6">
        <v>100</v>
      </c>
      <c r="G151" s="6">
        <v>0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548.60824960000002</v>
      </c>
      <c r="E152" s="6">
        <v>0</v>
      </c>
      <c r="F152" s="6">
        <v>100</v>
      </c>
      <c r="G152" s="6">
        <v>0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643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467</v>
      </c>
      <c r="F162" s="5" t="s">
        <v>431</v>
      </c>
      <c r="G162" s="5" t="s">
        <v>468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24271.068625</v>
      </c>
      <c r="E163" s="6">
        <v>30.977331599999999</v>
      </c>
      <c r="F163" s="6">
        <v>99.872532001398895</v>
      </c>
      <c r="G163" s="6">
        <v>0.12746799860110999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205462.81465489999</v>
      </c>
      <c r="E164" s="6">
        <v>165.64727569999999</v>
      </c>
      <c r="F164" s="6">
        <v>99.919443410632596</v>
      </c>
      <c r="G164" s="6">
        <v>8.0556589367432194E-2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4690.1523642000002</v>
      </c>
      <c r="E165" s="6">
        <v>43.042710399999997</v>
      </c>
      <c r="F165" s="6">
        <v>99.090620400773602</v>
      </c>
      <c r="G165" s="6">
        <v>0.90937959922637501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72894.857682799993</v>
      </c>
      <c r="E166" s="6">
        <v>23.831211799999998</v>
      </c>
      <c r="F166" s="6">
        <v>99.967318101626205</v>
      </c>
      <c r="G166" s="6">
        <v>3.2681898373744397E-2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12752.8452738</v>
      </c>
      <c r="E167" s="6">
        <v>142.60152579999999</v>
      </c>
      <c r="F167" s="6">
        <v>98.894171500870996</v>
      </c>
      <c r="G167" s="6">
        <v>1.1058284991290399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25774.2879727</v>
      </c>
      <c r="E168" s="6">
        <v>58.860964099999997</v>
      </c>
      <c r="F168" s="6">
        <v>99.772149480328494</v>
      </c>
      <c r="G168" s="6">
        <v>0.227850519671456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53915.329565499997</v>
      </c>
      <c r="E169" s="6">
        <v>44.552470700000001</v>
      </c>
      <c r="F169" s="6">
        <v>99.917434084325606</v>
      </c>
      <c r="G169" s="6">
        <v>8.2565915674372894E-2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81693.773898700005</v>
      </c>
      <c r="E170" s="6">
        <v>0</v>
      </c>
      <c r="F170" s="6">
        <v>100</v>
      </c>
      <c r="G170" s="6">
        <v>0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55845.048573699998</v>
      </c>
      <c r="E171" s="6">
        <v>258.0833897</v>
      </c>
      <c r="F171" s="6">
        <v>99.539983989007297</v>
      </c>
      <c r="G171" s="6">
        <v>0.46001601099269401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69562.767791599996</v>
      </c>
      <c r="E172" s="6">
        <v>94.211041600000001</v>
      </c>
      <c r="F172" s="6">
        <v>99.864750031973699</v>
      </c>
      <c r="G172" s="6">
        <v>0.135249968026315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32760.288874099999</v>
      </c>
      <c r="E173" s="6">
        <v>0</v>
      </c>
      <c r="F173" s="6">
        <v>100</v>
      </c>
      <c r="G173" s="6">
        <v>0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37671.567425699999</v>
      </c>
      <c r="E174" s="6">
        <v>0</v>
      </c>
      <c r="F174" s="6">
        <v>100</v>
      </c>
      <c r="G174" s="6">
        <v>0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97896.688222800003</v>
      </c>
      <c r="E175" s="6">
        <v>333.44915630000003</v>
      </c>
      <c r="F175" s="6">
        <v>99.660542919722204</v>
      </c>
      <c r="G175" s="6">
        <v>0.339457080277836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134867.4822044</v>
      </c>
      <c r="E176" s="6">
        <v>594.88603799999999</v>
      </c>
      <c r="F176" s="6">
        <v>99.560847750029396</v>
      </c>
      <c r="G176" s="6">
        <v>0.43915224997063002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115407.40475079999</v>
      </c>
      <c r="E177" s="6">
        <v>40.583205700000001</v>
      </c>
      <c r="F177" s="6">
        <v>99.9648471953316</v>
      </c>
      <c r="G177" s="6">
        <v>3.5152804668446398E-2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249563.2798125</v>
      </c>
      <c r="E178" s="6">
        <v>72.578557099999998</v>
      </c>
      <c r="F178" s="6">
        <v>99.970926229278902</v>
      </c>
      <c r="G178" s="6">
        <v>2.9073770721089E-2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21807.2607584</v>
      </c>
      <c r="E179" s="6">
        <v>14.377994899999999</v>
      </c>
      <c r="F179" s="6">
        <v>99.934111296303001</v>
      </c>
      <c r="G179" s="6">
        <v>6.5888703697038697E-2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124799.4687406</v>
      </c>
      <c r="E180" s="6">
        <v>155.79313429999999</v>
      </c>
      <c r="F180" s="6">
        <v>99.875320869275598</v>
      </c>
      <c r="G180" s="6">
        <v>0.124679130724382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55014.050412899996</v>
      </c>
      <c r="E181" s="6">
        <v>77.075702100000001</v>
      </c>
      <c r="F181" s="6">
        <v>99.860094161191896</v>
      </c>
      <c r="G181" s="6">
        <v>0.13990583880806601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242037.62589629999</v>
      </c>
      <c r="E182" s="6">
        <v>144.65062689999999</v>
      </c>
      <c r="F182" s="6">
        <v>99.9402720013303</v>
      </c>
      <c r="G182" s="6">
        <v>5.9727998669689301E-2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72589.7823948</v>
      </c>
      <c r="E183" s="6">
        <v>622.14524310000002</v>
      </c>
      <c r="F183" s="6">
        <v>99.150213273748093</v>
      </c>
      <c r="G183" s="6">
        <v>0.84978672625187202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370262.97066390002</v>
      </c>
      <c r="E184" s="6">
        <v>1629.1211036</v>
      </c>
      <c r="F184" s="6">
        <v>99.561937147988999</v>
      </c>
      <c r="G184" s="6">
        <v>0.43806285201098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8202.3699309999993</v>
      </c>
      <c r="E185" s="6">
        <v>27.261733599999999</v>
      </c>
      <c r="F185" s="6">
        <v>99.668736892353706</v>
      </c>
      <c r="G185" s="6">
        <v>0.33126310764632599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48207.921093800003</v>
      </c>
      <c r="E186" s="6">
        <v>0</v>
      </c>
      <c r="F186" s="6">
        <v>100</v>
      </c>
      <c r="G186" s="6">
        <v>0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4923.7434485000003</v>
      </c>
      <c r="E187" s="6">
        <v>0</v>
      </c>
      <c r="F187" s="6">
        <v>100</v>
      </c>
      <c r="G187" s="6">
        <v>0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72422.376030200001</v>
      </c>
      <c r="E188" s="6">
        <v>0</v>
      </c>
      <c r="F188" s="6">
        <v>100</v>
      </c>
      <c r="G188" s="6">
        <v>0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12555.9670773</v>
      </c>
      <c r="E189" s="6">
        <v>23.434598000000001</v>
      </c>
      <c r="F189" s="6">
        <v>99.813706576792001</v>
      </c>
      <c r="G189" s="6">
        <v>0.186293423207993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20557.192962000001</v>
      </c>
      <c r="E190" s="6">
        <v>0</v>
      </c>
      <c r="F190" s="6">
        <v>100</v>
      </c>
      <c r="G190" s="6">
        <v>0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8160.1965596</v>
      </c>
      <c r="E191" s="6">
        <v>27.362969199999998</v>
      </c>
      <c r="F191" s="6">
        <v>99.6657982259091</v>
      </c>
      <c r="G191" s="6">
        <v>0.334201774090923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20030.091475199999</v>
      </c>
      <c r="E192" s="6">
        <v>0</v>
      </c>
      <c r="F192" s="6">
        <v>100</v>
      </c>
      <c r="G192" s="6">
        <v>0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16128.653256699999</v>
      </c>
      <c r="E193" s="6">
        <v>0</v>
      </c>
      <c r="F193" s="6">
        <v>100</v>
      </c>
      <c r="G193" s="6">
        <v>0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73758.486795100005</v>
      </c>
      <c r="E194" s="6">
        <v>51.096882000000001</v>
      </c>
      <c r="F194" s="6">
        <v>99.930772022474002</v>
      </c>
      <c r="G194" s="6">
        <v>6.9227977525976994E-2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2631.6253412999999</v>
      </c>
      <c r="E195" s="6">
        <v>0</v>
      </c>
      <c r="F195" s="6">
        <v>100</v>
      </c>
      <c r="G195" s="6">
        <v>0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4971.5698726999999</v>
      </c>
      <c r="E196" s="6">
        <v>0</v>
      </c>
      <c r="F196" s="6">
        <v>100</v>
      </c>
      <c r="G196" s="6">
        <v>0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48014.565601499999</v>
      </c>
      <c r="E197" s="6">
        <v>121.0855571</v>
      </c>
      <c r="F197" s="6">
        <v>99.748449321478901</v>
      </c>
      <c r="G197" s="6">
        <v>0.25155067852108298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88551.703286200005</v>
      </c>
      <c r="E198" s="6">
        <v>0</v>
      </c>
      <c r="F198" s="6">
        <v>100</v>
      </c>
      <c r="G198" s="6">
        <v>0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92750.984791299998</v>
      </c>
      <c r="E199" s="6">
        <v>1290.0405057999999</v>
      </c>
      <c r="F199" s="6">
        <v>98.628215184038595</v>
      </c>
      <c r="G199" s="6">
        <v>1.3717848159613599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111355.911356</v>
      </c>
      <c r="E200" s="6">
        <v>273.77203229999998</v>
      </c>
      <c r="F200" s="6">
        <v>99.754749790566294</v>
      </c>
      <c r="G200" s="6">
        <v>0.245250209433716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644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467</v>
      </c>
      <c r="F210" s="5" t="s">
        <v>431</v>
      </c>
      <c r="G210" s="5" t="s">
        <v>468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12270.9580236</v>
      </c>
      <c r="E211" s="6">
        <v>0</v>
      </c>
      <c r="F211" s="6">
        <v>100</v>
      </c>
      <c r="G211" s="6">
        <v>0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32988.618606800002</v>
      </c>
      <c r="E212" s="6">
        <v>0</v>
      </c>
      <c r="F212" s="6">
        <v>100</v>
      </c>
      <c r="G212" s="6">
        <v>0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5615.3865887000002</v>
      </c>
      <c r="E213" s="6">
        <v>30.977331599999999</v>
      </c>
      <c r="F213" s="6">
        <v>99.451375574843297</v>
      </c>
      <c r="G213" s="6">
        <v>0.54862442515667897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19867.617748000001</v>
      </c>
      <c r="E214" s="6">
        <v>0</v>
      </c>
      <c r="F214" s="6">
        <v>100</v>
      </c>
      <c r="G214" s="6">
        <v>0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3201.9347879000002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19755.711045299999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934.49908760000005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59749.126326899997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753.37519840000004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17818.470861999998</v>
      </c>
      <c r="E220" s="6">
        <v>23.0655112</v>
      </c>
      <c r="F220" s="6">
        <v>99.870720151462706</v>
      </c>
      <c r="G220" s="6">
        <v>0.12927984853729901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4205.9900549000004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32855.724056999999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2842.5322722000001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38734.2398675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533.51807010000005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18736.867268400001</v>
      </c>
      <c r="E226" s="6">
        <v>16.775676600000001</v>
      </c>
      <c r="F226" s="6">
        <v>99.910547104638795</v>
      </c>
      <c r="G226" s="6">
        <v>8.9452895361179105E-2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1263.0285778</v>
      </c>
      <c r="E227" s="6">
        <v>0</v>
      </c>
      <c r="F227" s="6">
        <v>100</v>
      </c>
      <c r="G227" s="6">
        <v>0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10402.933311999999</v>
      </c>
      <c r="E228" s="6">
        <v>0</v>
      </c>
      <c r="F228" s="6">
        <v>100</v>
      </c>
      <c r="G228" s="6">
        <v>0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657.33441159999995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21591.945818100001</v>
      </c>
      <c r="E230" s="6">
        <v>0</v>
      </c>
      <c r="F230" s="6">
        <v>100</v>
      </c>
      <c r="G230" s="6">
        <v>0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2790.0226026999999</v>
      </c>
      <c r="E231" s="6">
        <v>146.72172470000001</v>
      </c>
      <c r="F231" s="6">
        <v>95.003932642992496</v>
      </c>
      <c r="G231" s="6">
        <v>4.9960673570074698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28345.307606999999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919.76166409999996</v>
      </c>
      <c r="E233" s="6">
        <v>0</v>
      </c>
      <c r="F233" s="6">
        <v>100</v>
      </c>
      <c r="G233" s="6">
        <v>0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16428.930154000001</v>
      </c>
      <c r="E234" s="6">
        <v>0</v>
      </c>
      <c r="F234" s="6">
        <v>100</v>
      </c>
      <c r="G234" s="6">
        <v>0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6974.5521618000002</v>
      </c>
      <c r="E235" s="6">
        <v>0</v>
      </c>
      <c r="F235" s="6">
        <v>100</v>
      </c>
      <c r="G235" s="6">
        <v>0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30224.787199599999</v>
      </c>
      <c r="E236" s="6">
        <v>0</v>
      </c>
      <c r="F236" s="6">
        <v>100</v>
      </c>
      <c r="G236" s="6">
        <v>0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12068.404722900001</v>
      </c>
      <c r="E237" s="6">
        <v>0</v>
      </c>
      <c r="F237" s="6">
        <v>100</v>
      </c>
      <c r="G237" s="6">
        <v>0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51845.299413499997</v>
      </c>
      <c r="E238" s="6">
        <v>0</v>
      </c>
      <c r="F238" s="6">
        <v>100</v>
      </c>
      <c r="G238" s="6">
        <v>0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26994.1090272</v>
      </c>
      <c r="E239" s="6">
        <v>383.41658269999999</v>
      </c>
      <c r="F239" s="6">
        <v>98.599520686554101</v>
      </c>
      <c r="G239" s="6">
        <v>1.4004793134458899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71046.790243800002</v>
      </c>
      <c r="E240" s="6">
        <v>1346.4230097</v>
      </c>
      <c r="F240" s="6">
        <v>98.140125366468794</v>
      </c>
      <c r="G240" s="6">
        <v>1.85987463353121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10627.6966756</v>
      </c>
      <c r="E241" s="6">
        <v>0</v>
      </c>
      <c r="F241" s="6">
        <v>100</v>
      </c>
      <c r="G241" s="6">
        <v>0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30135.9320224</v>
      </c>
      <c r="E242" s="6">
        <v>45.158214899999997</v>
      </c>
      <c r="F242" s="6">
        <v>99.850375799731097</v>
      </c>
      <c r="G242" s="6">
        <v>0.14962420026891601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8540.9299688999999</v>
      </c>
      <c r="E243" s="6">
        <v>0</v>
      </c>
      <c r="F243" s="6">
        <v>100</v>
      </c>
      <c r="G243" s="6">
        <v>0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38425.921709399998</v>
      </c>
      <c r="E244" s="6">
        <v>99.492412000000002</v>
      </c>
      <c r="F244" s="6">
        <v>99.741748624202998</v>
      </c>
      <c r="G244" s="6">
        <v>0.25825137579698099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18397.559304099999</v>
      </c>
      <c r="E245" s="6">
        <v>44.552470700000001</v>
      </c>
      <c r="F245" s="6">
        <v>99.758419907415998</v>
      </c>
      <c r="G245" s="6">
        <v>0.24158009258396401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15195.751810100001</v>
      </c>
      <c r="E246" s="6">
        <v>0</v>
      </c>
      <c r="F246" s="6">
        <v>100</v>
      </c>
      <c r="G246" s="6">
        <v>0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4139.3402601999996</v>
      </c>
      <c r="E247" s="6">
        <v>0</v>
      </c>
      <c r="F247" s="6">
        <v>100</v>
      </c>
      <c r="G247" s="6">
        <v>0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11558.6197089</v>
      </c>
      <c r="E248" s="6">
        <v>0</v>
      </c>
      <c r="F248" s="6">
        <v>100</v>
      </c>
      <c r="G248" s="6">
        <v>0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10379.7344478</v>
      </c>
      <c r="E249" s="6">
        <v>0</v>
      </c>
      <c r="F249" s="6">
        <v>100</v>
      </c>
      <c r="G249" s="6">
        <v>0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16528.030122299999</v>
      </c>
      <c r="E250" s="6">
        <v>0</v>
      </c>
      <c r="F250" s="6">
        <v>100</v>
      </c>
      <c r="G250" s="6">
        <v>0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2045.1885119999999</v>
      </c>
      <c r="E251" s="6">
        <v>0</v>
      </c>
      <c r="F251" s="6">
        <v>100</v>
      </c>
      <c r="G251" s="6">
        <v>0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7340.5084084</v>
      </c>
      <c r="E252" s="6">
        <v>0</v>
      </c>
      <c r="F252" s="6">
        <v>100</v>
      </c>
      <c r="G252" s="6">
        <v>0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5255.4481169999999</v>
      </c>
      <c r="E253" s="6">
        <v>0</v>
      </c>
      <c r="F253" s="6">
        <v>100</v>
      </c>
      <c r="G253" s="6">
        <v>0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13247.6868713</v>
      </c>
      <c r="E254" s="6">
        <v>0</v>
      </c>
      <c r="F254" s="6">
        <v>100</v>
      </c>
      <c r="G254" s="6">
        <v>0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5741.0539465000002</v>
      </c>
      <c r="E255" s="6">
        <v>0</v>
      </c>
      <c r="F255" s="6">
        <v>100</v>
      </c>
      <c r="G255" s="6">
        <v>0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11977.719601299999</v>
      </c>
      <c r="E256" s="6">
        <v>0</v>
      </c>
      <c r="F256" s="6">
        <v>100</v>
      </c>
      <c r="G256" s="6">
        <v>0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6115.0080476000003</v>
      </c>
      <c r="E257" s="6">
        <v>27.362969199999998</v>
      </c>
      <c r="F257" s="6">
        <v>99.554521061571194</v>
      </c>
      <c r="G257" s="6">
        <v>0.44547893842881697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12689.5830668</v>
      </c>
      <c r="E258" s="6">
        <v>0</v>
      </c>
      <c r="F258" s="6">
        <v>100</v>
      </c>
      <c r="G258" s="6">
        <v>0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11201.338736</v>
      </c>
      <c r="E259" s="6">
        <v>0</v>
      </c>
      <c r="F259" s="6">
        <v>100</v>
      </c>
      <c r="G259" s="6">
        <v>0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23488.8789559</v>
      </c>
      <c r="E260" s="6">
        <v>0</v>
      </c>
      <c r="F260" s="6">
        <v>100</v>
      </c>
      <c r="G260" s="6">
        <v>0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6165.7283301999996</v>
      </c>
      <c r="E261" s="6">
        <v>0</v>
      </c>
      <c r="F261" s="6">
        <v>100</v>
      </c>
      <c r="G261" s="6">
        <v>0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30903.524371300002</v>
      </c>
      <c r="E262" s="6">
        <v>0</v>
      </c>
      <c r="F262" s="6">
        <v>100</v>
      </c>
      <c r="G262" s="6">
        <v>0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2812.3857499999999</v>
      </c>
      <c r="E263" s="6">
        <v>0</v>
      </c>
      <c r="F263" s="6">
        <v>100</v>
      </c>
      <c r="G263" s="6">
        <v>0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17947.085544599999</v>
      </c>
      <c r="E264" s="6">
        <v>51.096882000000001</v>
      </c>
      <c r="F264" s="6">
        <v>99.7160997661381</v>
      </c>
      <c r="G264" s="6">
        <v>0.28390023386185098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23895.511452999999</v>
      </c>
      <c r="E265" s="6">
        <v>0</v>
      </c>
      <c r="F265" s="6">
        <v>100</v>
      </c>
      <c r="G265" s="6">
        <v>0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31585.9767412</v>
      </c>
      <c r="E266" s="6">
        <v>0</v>
      </c>
      <c r="F266" s="6">
        <v>100</v>
      </c>
      <c r="G266" s="6">
        <v>0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5987.3825937000001</v>
      </c>
      <c r="E267" s="6">
        <v>0</v>
      </c>
      <c r="F267" s="6">
        <v>100</v>
      </c>
      <c r="G267" s="6">
        <v>0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19241.372023200001</v>
      </c>
      <c r="E268" s="6">
        <v>0</v>
      </c>
      <c r="F268" s="6">
        <v>100</v>
      </c>
      <c r="G268" s="6">
        <v>0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4483.7952556</v>
      </c>
      <c r="E269" s="6">
        <v>0</v>
      </c>
      <c r="F269" s="6">
        <v>100</v>
      </c>
      <c r="G269" s="6">
        <v>0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26514.085848300001</v>
      </c>
      <c r="E270" s="6">
        <v>0</v>
      </c>
      <c r="F270" s="6">
        <v>100</v>
      </c>
      <c r="G270" s="6">
        <v>0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10641.203667600001</v>
      </c>
      <c r="E271" s="6">
        <v>40.583205700000001</v>
      </c>
      <c r="F271" s="6">
        <v>99.620071003275299</v>
      </c>
      <c r="G271" s="6">
        <v>0.37992899672470598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20208.825873999998</v>
      </c>
      <c r="E272" s="6">
        <v>0</v>
      </c>
      <c r="F272" s="6">
        <v>100</v>
      </c>
      <c r="G272" s="6">
        <v>0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6172.1964981000001</v>
      </c>
      <c r="E273" s="6">
        <v>0</v>
      </c>
      <c r="F273" s="6">
        <v>100</v>
      </c>
      <c r="G273" s="6">
        <v>0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27691.531127599999</v>
      </c>
      <c r="E274" s="6">
        <v>32.219830999999999</v>
      </c>
      <c r="F274" s="6">
        <v>99.883782569508298</v>
      </c>
      <c r="G274" s="6">
        <v>0.11621743049168901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14449.952450500001</v>
      </c>
      <c r="E275" s="6">
        <v>0</v>
      </c>
      <c r="F275" s="6">
        <v>100</v>
      </c>
      <c r="G275" s="6">
        <v>0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33682.2814507</v>
      </c>
      <c r="E276" s="6">
        <v>0</v>
      </c>
      <c r="F276" s="6">
        <v>100</v>
      </c>
      <c r="G276" s="6">
        <v>0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3597.7509888999998</v>
      </c>
      <c r="E277" s="6">
        <v>0</v>
      </c>
      <c r="F277" s="6">
        <v>100</v>
      </c>
      <c r="G277" s="6">
        <v>0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7893.9433773000001</v>
      </c>
      <c r="E278" s="6">
        <v>0</v>
      </c>
      <c r="F278" s="6">
        <v>100</v>
      </c>
      <c r="G278" s="6">
        <v>0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14813.799988700001</v>
      </c>
      <c r="E279" s="6">
        <v>0</v>
      </c>
      <c r="F279" s="6">
        <v>100</v>
      </c>
      <c r="G279" s="6">
        <v>0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18202.5081574</v>
      </c>
      <c r="E280" s="6">
        <v>0</v>
      </c>
      <c r="F280" s="6">
        <v>100</v>
      </c>
      <c r="G280" s="6">
        <v>0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6184.8955647000003</v>
      </c>
      <c r="E281" s="6">
        <v>0</v>
      </c>
      <c r="F281" s="6">
        <v>100</v>
      </c>
      <c r="G281" s="6">
        <v>0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20208.864099999999</v>
      </c>
      <c r="E282" s="6">
        <v>0</v>
      </c>
      <c r="F282" s="6">
        <v>100</v>
      </c>
      <c r="G282" s="6">
        <v>0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3599.1600428000002</v>
      </c>
      <c r="E283" s="6">
        <v>39.489353299999998</v>
      </c>
      <c r="F283" s="6">
        <v>98.914724970690301</v>
      </c>
      <c r="G283" s="6">
        <v>1.08527502930966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3064.8452865999998</v>
      </c>
      <c r="E284" s="6">
        <v>58.739970999999997</v>
      </c>
      <c r="F284" s="6">
        <v>98.119469578841205</v>
      </c>
      <c r="G284" s="6">
        <v>1.8805304211588201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8322.7261643999991</v>
      </c>
      <c r="E285" s="6">
        <v>55.055952400000002</v>
      </c>
      <c r="F285" s="6">
        <v>99.342833799776201</v>
      </c>
      <c r="G285" s="6">
        <v>0.65716620022375705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9950.3976698000006</v>
      </c>
      <c r="E286" s="6">
        <v>0</v>
      </c>
      <c r="F286" s="6">
        <v>100</v>
      </c>
      <c r="G286" s="6">
        <v>0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12251.656150500001</v>
      </c>
      <c r="E287" s="6">
        <v>0</v>
      </c>
      <c r="F287" s="6">
        <v>100</v>
      </c>
      <c r="G287" s="6">
        <v>0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26444.41906</v>
      </c>
      <c r="E288" s="6">
        <v>0</v>
      </c>
      <c r="F288" s="6">
        <v>100</v>
      </c>
      <c r="G288" s="6">
        <v>0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10983.396433600001</v>
      </c>
      <c r="E289" s="6">
        <v>66.029604699999993</v>
      </c>
      <c r="F289" s="6">
        <v>99.402415976439599</v>
      </c>
      <c r="G289" s="6">
        <v>0.59758402356036699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15420.320729200001</v>
      </c>
      <c r="E290" s="6">
        <v>0</v>
      </c>
      <c r="F290" s="6">
        <v>100</v>
      </c>
      <c r="G290" s="6">
        <v>0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18727.7102385</v>
      </c>
      <c r="E291" s="6">
        <v>45.116309600000001</v>
      </c>
      <c r="F291" s="6">
        <v>99.759672260943802</v>
      </c>
      <c r="G291" s="6">
        <v>0.24032773905624899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24019.917563300001</v>
      </c>
      <c r="E292" s="6">
        <v>0</v>
      </c>
      <c r="F292" s="6">
        <v>100</v>
      </c>
      <c r="G292" s="6">
        <v>0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11450.483875</v>
      </c>
      <c r="E293" s="6">
        <v>0</v>
      </c>
      <c r="F293" s="6">
        <v>100</v>
      </c>
      <c r="G293" s="6">
        <v>0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20700.4307768</v>
      </c>
      <c r="E294" s="6">
        <v>0</v>
      </c>
      <c r="F294" s="6">
        <v>100</v>
      </c>
      <c r="G294" s="6">
        <v>0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8864.7774210999996</v>
      </c>
      <c r="E295" s="6">
        <v>0</v>
      </c>
      <c r="F295" s="6">
        <v>100</v>
      </c>
      <c r="G295" s="6">
        <v>0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6085.5906845</v>
      </c>
      <c r="E296" s="6">
        <v>0</v>
      </c>
      <c r="F296" s="6">
        <v>100</v>
      </c>
      <c r="G296" s="6">
        <v>0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7876.4274389000002</v>
      </c>
      <c r="E297" s="6">
        <v>0</v>
      </c>
      <c r="F297" s="6">
        <v>100</v>
      </c>
      <c r="G297" s="6">
        <v>0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19237.939092100001</v>
      </c>
      <c r="E298" s="6">
        <v>0</v>
      </c>
      <c r="F298" s="6">
        <v>100</v>
      </c>
      <c r="G298" s="6">
        <v>0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10689.320756200001</v>
      </c>
      <c r="E299" s="6">
        <v>0</v>
      </c>
      <c r="F299" s="6">
        <v>100</v>
      </c>
      <c r="G299" s="6">
        <v>0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11707.381449500001</v>
      </c>
      <c r="E300" s="6">
        <v>0</v>
      </c>
      <c r="F300" s="6">
        <v>100</v>
      </c>
      <c r="G300" s="6">
        <v>0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26705.703543399999</v>
      </c>
      <c r="E301" s="6">
        <v>799.57355930000006</v>
      </c>
      <c r="F301" s="6">
        <v>97.093017618711798</v>
      </c>
      <c r="G301" s="6">
        <v>2.90698238128825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26561.7818248</v>
      </c>
      <c r="E302" s="6">
        <v>177.08558540000001</v>
      </c>
      <c r="F302" s="6">
        <v>99.337722190385506</v>
      </c>
      <c r="G302" s="6">
        <v>0.662277809614508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22580.7992562</v>
      </c>
      <c r="E303" s="6">
        <v>271.25420860000003</v>
      </c>
      <c r="F303" s="6">
        <v>98.812998538543496</v>
      </c>
      <c r="G303" s="6">
        <v>1.1870014614565101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30092.240186200001</v>
      </c>
      <c r="E304" s="6">
        <v>67.558157800000004</v>
      </c>
      <c r="F304" s="6">
        <v>99.775999305335404</v>
      </c>
      <c r="G304" s="6">
        <v>0.22400069466459199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16355.3908491</v>
      </c>
      <c r="E305" s="6">
        <v>28.278139899999999</v>
      </c>
      <c r="F305" s="6">
        <v>99.827400444192406</v>
      </c>
      <c r="G305" s="6">
        <v>0.17259955580759101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13660.3018639</v>
      </c>
      <c r="E306" s="6">
        <v>0</v>
      </c>
      <c r="F306" s="6">
        <v>100</v>
      </c>
      <c r="G306" s="6">
        <v>0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19925.320312100001</v>
      </c>
      <c r="E307" s="6">
        <v>92.0069357</v>
      </c>
      <c r="F307" s="6">
        <v>99.540363533247898</v>
      </c>
      <c r="G307" s="6">
        <v>0.45963646675213299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71510.925493699993</v>
      </c>
      <c r="E308" s="6">
        <v>129.61682540000001</v>
      </c>
      <c r="F308" s="6">
        <v>99.819073360971103</v>
      </c>
      <c r="G308" s="6">
        <v>0.18092663902886599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3134.3321168000002</v>
      </c>
      <c r="E309" s="6">
        <v>0</v>
      </c>
      <c r="F309" s="6">
        <v>100</v>
      </c>
      <c r="G309" s="6">
        <v>0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28541.635610400001</v>
      </c>
      <c r="E310" s="6">
        <v>0</v>
      </c>
      <c r="F310" s="6">
        <v>100</v>
      </c>
      <c r="G310" s="6">
        <v>0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10967.1935278</v>
      </c>
      <c r="E311" s="6">
        <v>77.075702100000001</v>
      </c>
      <c r="F311" s="6">
        <v>99.302120398411404</v>
      </c>
      <c r="G311" s="6">
        <v>0.69787960158861395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48178.362591899997</v>
      </c>
      <c r="E312" s="6">
        <v>0</v>
      </c>
      <c r="F312" s="6">
        <v>100</v>
      </c>
      <c r="G312" s="6">
        <v>0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10008.635533500001</v>
      </c>
      <c r="E313" s="6">
        <v>0</v>
      </c>
      <c r="F313" s="6">
        <v>100</v>
      </c>
      <c r="G313" s="6">
        <v>0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38211.616939</v>
      </c>
      <c r="E314" s="6">
        <v>0</v>
      </c>
      <c r="F314" s="6">
        <v>100</v>
      </c>
      <c r="G314" s="6">
        <v>0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9712.2155254999998</v>
      </c>
      <c r="E315" s="6">
        <v>0</v>
      </c>
      <c r="F315" s="6">
        <v>100</v>
      </c>
      <c r="G315" s="6">
        <v>0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39850.496042899998</v>
      </c>
      <c r="E316" s="6">
        <v>99.896619700000002</v>
      </c>
      <c r="F316" s="6">
        <v>99.749948340824403</v>
      </c>
      <c r="G316" s="6">
        <v>0.25005165917560401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4092.0956759000001</v>
      </c>
      <c r="E317" s="6">
        <v>0</v>
      </c>
      <c r="F317" s="6">
        <v>100</v>
      </c>
      <c r="G317" s="6">
        <v>0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7464.8882787000002</v>
      </c>
      <c r="E318" s="6">
        <v>0</v>
      </c>
      <c r="F318" s="6">
        <v>100</v>
      </c>
      <c r="G318" s="6">
        <v>0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5587.6148160000002</v>
      </c>
      <c r="E319" s="6">
        <v>0</v>
      </c>
      <c r="F319" s="6">
        <v>100</v>
      </c>
      <c r="G319" s="6">
        <v>0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16702.119889500002</v>
      </c>
      <c r="E320" s="6">
        <v>0</v>
      </c>
      <c r="F320" s="6">
        <v>100</v>
      </c>
      <c r="G320" s="6">
        <v>0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1843.8463489999999</v>
      </c>
      <c r="E321" s="6">
        <v>0</v>
      </c>
      <c r="F321" s="6">
        <v>100</v>
      </c>
      <c r="G321" s="6">
        <v>0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8244.0468643999993</v>
      </c>
      <c r="E322" s="6">
        <v>0</v>
      </c>
      <c r="F322" s="6">
        <v>100</v>
      </c>
      <c r="G322" s="6">
        <v>0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16765.007564899999</v>
      </c>
      <c r="E323" s="6">
        <v>0</v>
      </c>
      <c r="F323" s="6">
        <v>100</v>
      </c>
      <c r="G323" s="6">
        <v>0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25903.399433099999</v>
      </c>
      <c r="E324" s="6">
        <v>0</v>
      </c>
      <c r="F324" s="6">
        <v>100</v>
      </c>
      <c r="G324" s="6">
        <v>0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11062.800549400001</v>
      </c>
      <c r="E325" s="6">
        <v>0</v>
      </c>
      <c r="F325" s="6">
        <v>100</v>
      </c>
      <c r="G325" s="6">
        <v>0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8133.2868976999998</v>
      </c>
      <c r="E326" s="6">
        <v>0</v>
      </c>
      <c r="F326" s="6">
        <v>100</v>
      </c>
      <c r="G326" s="6">
        <v>0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7499.0756959</v>
      </c>
      <c r="E327" s="6">
        <v>0</v>
      </c>
      <c r="F327" s="6">
        <v>100</v>
      </c>
      <c r="G327" s="6">
        <v>0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13828.0848391</v>
      </c>
      <c r="E328" s="6">
        <v>40.358726099999998</v>
      </c>
      <c r="F328" s="6">
        <v>99.708988785149103</v>
      </c>
      <c r="G328" s="6">
        <v>0.29101121485089998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27732.465040800002</v>
      </c>
      <c r="E329" s="6">
        <v>0</v>
      </c>
      <c r="F329" s="6">
        <v>100</v>
      </c>
      <c r="G329" s="6">
        <v>0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17419.165701999998</v>
      </c>
      <c r="E330" s="6">
        <v>0</v>
      </c>
      <c r="F330" s="6">
        <v>100</v>
      </c>
      <c r="G330" s="6">
        <v>0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3149.5025856000002</v>
      </c>
      <c r="E331" s="6">
        <v>0</v>
      </c>
      <c r="F331" s="6">
        <v>100</v>
      </c>
      <c r="G331" s="6">
        <v>0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6133.8915134999997</v>
      </c>
      <c r="E332" s="6">
        <v>0</v>
      </c>
      <c r="F332" s="6">
        <v>100</v>
      </c>
      <c r="G332" s="6">
        <v>0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22659.227105999998</v>
      </c>
      <c r="E333" s="6">
        <v>138.87669249999999</v>
      </c>
      <c r="F333" s="6">
        <v>99.390841037800996</v>
      </c>
      <c r="G333" s="6">
        <v>0.60915896219902899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39611.0928795</v>
      </c>
      <c r="E334" s="6">
        <v>544.72330469999997</v>
      </c>
      <c r="F334" s="6">
        <v>98.643475948287801</v>
      </c>
      <c r="G334" s="6">
        <v>1.3565240517121699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38427.792110599999</v>
      </c>
      <c r="E335" s="6">
        <v>0</v>
      </c>
      <c r="F335" s="6">
        <v>100</v>
      </c>
      <c r="G335" s="6">
        <v>0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40399.2412988</v>
      </c>
      <c r="E336" s="6">
        <v>0</v>
      </c>
      <c r="F336" s="6">
        <v>100</v>
      </c>
      <c r="G336" s="6">
        <v>0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19385.312552899999</v>
      </c>
      <c r="E337" s="6">
        <v>0</v>
      </c>
      <c r="F337" s="6">
        <v>100</v>
      </c>
      <c r="G337" s="6">
        <v>0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26374.007257199999</v>
      </c>
      <c r="E338" s="6">
        <v>0</v>
      </c>
      <c r="F338" s="6">
        <v>100</v>
      </c>
      <c r="G338" s="6">
        <v>0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13826.6054644</v>
      </c>
      <c r="E339" s="6">
        <v>194.57246380000001</v>
      </c>
      <c r="F339" s="6">
        <v>98.612295879872804</v>
      </c>
      <c r="G339" s="6">
        <v>1.38770412012722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20589.197391599999</v>
      </c>
      <c r="E340" s="6">
        <v>50.162733299999999</v>
      </c>
      <c r="F340" s="6">
        <v>99.756955966675093</v>
      </c>
      <c r="G340" s="6">
        <v>0.24304403332486099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2143.2551761</v>
      </c>
      <c r="E341" s="6">
        <v>43.042710399999997</v>
      </c>
      <c r="F341" s="6">
        <v>98.0312513374421</v>
      </c>
      <c r="G341" s="6">
        <v>1.9687486625578801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3536.3585168999998</v>
      </c>
      <c r="E342" s="6">
        <v>23.831211799999998</v>
      </c>
      <c r="F342" s="6">
        <v>99.330619612548006</v>
      </c>
      <c r="G342" s="6">
        <v>0.66938038745204598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1129.6505525</v>
      </c>
      <c r="E343" s="6">
        <v>5.1531174999999996</v>
      </c>
      <c r="F343" s="6">
        <v>99.545902288102397</v>
      </c>
      <c r="G343" s="6">
        <v>0.45409771189760101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3760.9728553</v>
      </c>
      <c r="E344" s="6">
        <v>0</v>
      </c>
      <c r="F344" s="6">
        <v>100</v>
      </c>
      <c r="G344" s="6">
        <v>0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2631.6253412999999</v>
      </c>
      <c r="E345" s="6">
        <v>0</v>
      </c>
      <c r="F345" s="6">
        <v>100</v>
      </c>
      <c r="G345" s="6">
        <v>0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4971.5698726999999</v>
      </c>
      <c r="E346" s="6">
        <v>0</v>
      </c>
      <c r="F346" s="6">
        <v>100</v>
      </c>
      <c r="G346" s="6">
        <v>0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2787.6941109999998</v>
      </c>
      <c r="E347" s="6">
        <v>0</v>
      </c>
      <c r="F347" s="6">
        <v>100</v>
      </c>
      <c r="G347" s="6">
        <v>0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4819.9394884000003</v>
      </c>
      <c r="E348" s="6">
        <v>0</v>
      </c>
      <c r="F348" s="6">
        <v>100</v>
      </c>
      <c r="G348" s="6">
        <v>0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7083.6815030999996</v>
      </c>
      <c r="E349" s="6">
        <v>137.44840830000001</v>
      </c>
      <c r="F349" s="6">
        <v>98.0965803137953</v>
      </c>
      <c r="G349" s="6">
        <v>1.90341968620465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6492.1419293999998</v>
      </c>
      <c r="E350" s="6">
        <v>42.1714153</v>
      </c>
      <c r="F350" s="6">
        <v>99.354615962299903</v>
      </c>
      <c r="G350" s="6">
        <v>0.64538403770008002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3383.9614418000001</v>
      </c>
      <c r="E351" s="6">
        <v>27.261733599999999</v>
      </c>
      <c r="F351" s="6">
        <v>99.200822338550097</v>
      </c>
      <c r="G351" s="6">
        <v>0.79917766144993696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14598.640023100001</v>
      </c>
      <c r="E352" s="6">
        <v>0</v>
      </c>
      <c r="F352" s="6">
        <v>100</v>
      </c>
      <c r="G352" s="6">
        <v>0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2257.3593673</v>
      </c>
      <c r="E353" s="6">
        <v>0</v>
      </c>
      <c r="F353" s="6">
        <v>100</v>
      </c>
      <c r="G353" s="6">
        <v>0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17445.046263600001</v>
      </c>
      <c r="E354" s="6">
        <v>0</v>
      </c>
      <c r="F354" s="6">
        <v>100</v>
      </c>
      <c r="G354" s="6">
        <v>0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1239.6105792999999</v>
      </c>
      <c r="E355" s="6">
        <v>0</v>
      </c>
      <c r="F355" s="6">
        <v>100</v>
      </c>
      <c r="G355" s="6">
        <v>0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14338.314210799999</v>
      </c>
      <c r="E356" s="6">
        <v>0</v>
      </c>
      <c r="F356" s="6">
        <v>100</v>
      </c>
      <c r="G356" s="6">
        <v>0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6814.9131307999996</v>
      </c>
      <c r="E357" s="6">
        <v>23.434598000000001</v>
      </c>
      <c r="F357" s="6">
        <v>99.657306136958994</v>
      </c>
      <c r="G357" s="6">
        <v>0.34269386304098198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8579.4733606999998</v>
      </c>
      <c r="E358" s="6">
        <v>0</v>
      </c>
      <c r="F358" s="6">
        <v>100</v>
      </c>
      <c r="G358" s="6">
        <v>0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854.89389949999997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12627.3759304</v>
      </c>
      <c r="E360" s="6">
        <v>0</v>
      </c>
      <c r="F360" s="6">
        <v>100</v>
      </c>
      <c r="G360" s="6">
        <v>0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175.36428889999999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10689.278654399999</v>
      </c>
      <c r="E362" s="6">
        <v>0</v>
      </c>
      <c r="F362" s="6">
        <v>100</v>
      </c>
      <c r="G362" s="6">
        <v>0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566.95851570000002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18531.194705900001</v>
      </c>
      <c r="E364" s="6">
        <v>0</v>
      </c>
      <c r="F364" s="6">
        <v>100</v>
      </c>
      <c r="G364" s="6">
        <v>0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499.13830430000002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19404.9315236</v>
      </c>
      <c r="E366" s="6">
        <v>55.896514600000003</v>
      </c>
      <c r="F366" s="6">
        <v>99.712774222708902</v>
      </c>
      <c r="G366" s="6">
        <v>0.28722577729107801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710.81424760000004</v>
      </c>
      <c r="E367" s="6">
        <v>9.1067418999999994</v>
      </c>
      <c r="F367" s="6">
        <v>98.7350359229942</v>
      </c>
      <c r="G367" s="6">
        <v>1.2649640770058399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16673.817561299998</v>
      </c>
      <c r="E368" s="6">
        <v>0</v>
      </c>
      <c r="F368" s="6">
        <v>100</v>
      </c>
      <c r="G368" s="6">
        <v>0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972.13799349999999</v>
      </c>
      <c r="E369" s="6">
        <v>0</v>
      </c>
      <c r="F369" s="6">
        <v>100</v>
      </c>
      <c r="G369" s="6">
        <v>0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3649.7028873999998</v>
      </c>
      <c r="E370" s="6">
        <v>0</v>
      </c>
      <c r="F370" s="6">
        <v>100</v>
      </c>
      <c r="G370" s="6">
        <v>0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11607.559093399999</v>
      </c>
      <c r="E371" s="6">
        <v>0</v>
      </c>
      <c r="F371" s="6">
        <v>100</v>
      </c>
      <c r="G371" s="6">
        <v>0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61804.680262100002</v>
      </c>
      <c r="E372" s="6">
        <v>0</v>
      </c>
      <c r="F372" s="6">
        <v>100</v>
      </c>
      <c r="G372" s="6">
        <v>0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253.40993599999999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42641.424630200003</v>
      </c>
      <c r="E374" s="6">
        <v>142.58176449999999</v>
      </c>
      <c r="F374" s="6">
        <v>99.666740503017394</v>
      </c>
      <c r="G374" s="6">
        <v>0.33325949698264501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1241.5050028000001</v>
      </c>
      <c r="E375" s="6">
        <v>0</v>
      </c>
      <c r="F375" s="6">
        <v>100</v>
      </c>
      <c r="G375" s="6">
        <v>0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12641.845435699999</v>
      </c>
      <c r="E376" s="6">
        <v>0</v>
      </c>
      <c r="F376" s="6">
        <v>100</v>
      </c>
      <c r="G376" s="6">
        <v>0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1652.7892569999999</v>
      </c>
      <c r="E377" s="6">
        <v>0</v>
      </c>
      <c r="F377" s="6">
        <v>100</v>
      </c>
      <c r="G377" s="6">
        <v>0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19166.940740900001</v>
      </c>
      <c r="E378" s="6">
        <v>136.3055919</v>
      </c>
      <c r="F378" s="6">
        <v>99.293872183206901</v>
      </c>
      <c r="G378" s="6">
        <v>0.70612781679312697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3555.3799113999999</v>
      </c>
      <c r="E379" s="6">
        <v>0</v>
      </c>
      <c r="F379" s="6">
        <v>100</v>
      </c>
      <c r="G379" s="6">
        <v>0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23206.347758700002</v>
      </c>
      <c r="E380" s="6">
        <v>0</v>
      </c>
      <c r="F380" s="6">
        <v>100</v>
      </c>
      <c r="G380" s="6">
        <v>0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396.51531349999999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17322.360970999998</v>
      </c>
      <c r="E382" s="6">
        <v>0</v>
      </c>
      <c r="F382" s="6">
        <v>100</v>
      </c>
      <c r="G382" s="6">
        <v>0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1163.1565828</v>
      </c>
      <c r="E383" s="6">
        <v>0</v>
      </c>
      <c r="F383" s="6">
        <v>100</v>
      </c>
      <c r="G383" s="6">
        <v>0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5666.5048559999996</v>
      </c>
      <c r="E384" s="6">
        <v>0</v>
      </c>
      <c r="F384" s="6">
        <v>100</v>
      </c>
      <c r="G384" s="6">
        <v>0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3788.572435</v>
      </c>
      <c r="E385" s="6">
        <v>0</v>
      </c>
      <c r="F385" s="6">
        <v>100</v>
      </c>
      <c r="G385" s="6">
        <v>0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24669.666936199999</v>
      </c>
      <c r="E386" s="6">
        <v>0</v>
      </c>
      <c r="F386" s="6">
        <v>100</v>
      </c>
      <c r="G386" s="6">
        <v>0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15246.4398396</v>
      </c>
      <c r="E387" s="6">
        <v>85.6286147</v>
      </c>
      <c r="F387" s="6">
        <v>99.441506441513496</v>
      </c>
      <c r="G387" s="6">
        <v>0.55849355848645998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9781.2429001</v>
      </c>
      <c r="E388" s="6">
        <v>35.471070599999997</v>
      </c>
      <c r="F388" s="6">
        <v>99.638666556794107</v>
      </c>
      <c r="G388" s="6">
        <v>0.36133344320584998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6821.2545778000003</v>
      </c>
      <c r="E389" s="6">
        <v>87.849112099999999</v>
      </c>
      <c r="F389" s="6">
        <v>98.728502045374995</v>
      </c>
      <c r="G389" s="6">
        <v>1.27149795462502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11996.331264799999</v>
      </c>
      <c r="E390" s="6">
        <v>0</v>
      </c>
      <c r="F390" s="6">
        <v>100</v>
      </c>
      <c r="G390" s="6">
        <v>0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638.42367339999998</v>
      </c>
      <c r="E391" s="6">
        <v>5.2712529999999997</v>
      </c>
      <c r="F391" s="6">
        <v>99.181094524159107</v>
      </c>
      <c r="G391" s="6">
        <v>0.81890547584095397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6172.0207387</v>
      </c>
      <c r="E392" s="6">
        <v>0</v>
      </c>
      <c r="F392" s="6">
        <v>100</v>
      </c>
      <c r="G392" s="6">
        <v>0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1751.8191072</v>
      </c>
      <c r="E393" s="6">
        <v>0</v>
      </c>
      <c r="F393" s="6">
        <v>100</v>
      </c>
      <c r="G393" s="6">
        <v>0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10701.233699599999</v>
      </c>
      <c r="E394" s="6">
        <v>16.689548800000001</v>
      </c>
      <c r="F394" s="6">
        <v>99.844283744031401</v>
      </c>
      <c r="G394" s="6">
        <v>0.15571625596863101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8543.3429474999994</v>
      </c>
      <c r="E395" s="6">
        <v>190.93459799999999</v>
      </c>
      <c r="F395" s="6">
        <v>97.813962322523494</v>
      </c>
      <c r="G395" s="6">
        <v>2.1860376774765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10096.266939499999</v>
      </c>
      <c r="E396" s="6">
        <v>29.1282891</v>
      </c>
      <c r="F396" s="6">
        <v>99.712324423468203</v>
      </c>
      <c r="G396" s="6">
        <v>0.28767557653181602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2007.0137626999999</v>
      </c>
      <c r="E397" s="6">
        <v>0</v>
      </c>
      <c r="F397" s="6">
        <v>100</v>
      </c>
      <c r="G397" s="6">
        <v>0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35678.220590999998</v>
      </c>
      <c r="E398" s="6">
        <v>0</v>
      </c>
      <c r="F398" s="6">
        <v>100</v>
      </c>
      <c r="G398" s="6">
        <v>0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539.88342539999996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33680.278574900003</v>
      </c>
      <c r="E400" s="6">
        <v>0</v>
      </c>
      <c r="F400" s="6">
        <v>100</v>
      </c>
      <c r="G400" s="6">
        <v>0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645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467</v>
      </c>
      <c r="F410" s="5" t="s">
        <v>431</v>
      </c>
      <c r="G410" s="5" t="s">
        <v>468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78.664381599999999</v>
      </c>
      <c r="E411" s="6">
        <v>0</v>
      </c>
      <c r="F411" s="6">
        <v>100</v>
      </c>
      <c r="G411" s="6">
        <v>0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79.619571699999995</v>
      </c>
      <c r="E412" s="6">
        <v>0</v>
      </c>
      <c r="F412" s="6">
        <v>100</v>
      </c>
      <c r="G412" s="6">
        <v>0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103.6080425</v>
      </c>
      <c r="E413" s="6">
        <v>0</v>
      </c>
      <c r="F413" s="6">
        <v>100</v>
      </c>
      <c r="G413" s="6">
        <v>0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266.66332249999999</v>
      </c>
      <c r="E414" s="6">
        <v>0</v>
      </c>
      <c r="F414" s="6">
        <v>100</v>
      </c>
      <c r="G414" s="6">
        <v>0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105.9224131</v>
      </c>
      <c r="E415" s="6">
        <v>0</v>
      </c>
      <c r="F415" s="6">
        <v>100</v>
      </c>
      <c r="G415" s="6">
        <v>0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229.83616939999999</v>
      </c>
      <c r="E416" s="6">
        <v>0</v>
      </c>
      <c r="F416" s="6">
        <v>100</v>
      </c>
      <c r="G416" s="6">
        <v>0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12.6829272</v>
      </c>
      <c r="E417" s="6">
        <v>0</v>
      </c>
      <c r="F417" s="6">
        <v>100</v>
      </c>
      <c r="G417" s="6">
        <v>0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4.7560976999999998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1551.6368441</v>
      </c>
      <c r="E419" s="6">
        <v>0</v>
      </c>
      <c r="F419" s="6">
        <v>100</v>
      </c>
      <c r="G419" s="6">
        <v>0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1377.1735047</v>
      </c>
      <c r="E420" s="6">
        <v>0</v>
      </c>
      <c r="F420" s="6">
        <v>100</v>
      </c>
      <c r="G420" s="6">
        <v>0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331.67250610000002</v>
      </c>
      <c r="E421" s="6">
        <v>0</v>
      </c>
      <c r="F421" s="6">
        <v>100</v>
      </c>
      <c r="G421" s="6">
        <v>0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916.08771360000003</v>
      </c>
      <c r="E422" s="6">
        <v>0</v>
      </c>
      <c r="F422" s="6">
        <v>100</v>
      </c>
      <c r="G422" s="6">
        <v>0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1810.1474089000001</v>
      </c>
      <c r="E423" s="6">
        <v>7.2114982999999997</v>
      </c>
      <c r="F423" s="6">
        <v>99.603187995974295</v>
      </c>
      <c r="G423" s="6">
        <v>0.39681200402570599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1214.0181551000001</v>
      </c>
      <c r="E424" s="6">
        <v>0</v>
      </c>
      <c r="F424" s="6">
        <v>100</v>
      </c>
      <c r="G424" s="6">
        <v>0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586.50553000000002</v>
      </c>
      <c r="E425" s="6">
        <v>0</v>
      </c>
      <c r="F425" s="6">
        <v>100</v>
      </c>
      <c r="G425" s="6">
        <v>0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548.60824960000002</v>
      </c>
      <c r="E426" s="6">
        <v>0</v>
      </c>
      <c r="F426" s="6">
        <v>100</v>
      </c>
      <c r="G426" s="6">
        <v>0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646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467</v>
      </c>
      <c r="F436" s="5" t="s">
        <v>431</v>
      </c>
      <c r="G436" s="5" t="s">
        <v>468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4580.8400535000001</v>
      </c>
      <c r="E437" s="6">
        <v>7.2114982999999997</v>
      </c>
      <c r="F437" s="6">
        <v>99.842820024610006</v>
      </c>
      <c r="G437" s="6">
        <v>0.157179975390005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4636.7627843</v>
      </c>
      <c r="E438" s="6">
        <v>0</v>
      </c>
      <c r="F438" s="6">
        <v>100</v>
      </c>
      <c r="G438" s="6">
        <v>0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2868.1535628000001</v>
      </c>
      <c r="E439" s="6">
        <v>0</v>
      </c>
      <c r="F439" s="6">
        <v>100</v>
      </c>
      <c r="G439" s="6">
        <v>0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5193.1216986999998</v>
      </c>
      <c r="E440" s="6">
        <v>0</v>
      </c>
      <c r="F440" s="6">
        <v>100</v>
      </c>
      <c r="G440" s="6">
        <v>0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1012.7697713</v>
      </c>
      <c r="E441" s="6">
        <v>0</v>
      </c>
      <c r="F441" s="6">
        <v>100</v>
      </c>
      <c r="G441" s="6">
        <v>0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2762.2025758</v>
      </c>
      <c r="E442" s="6">
        <v>0</v>
      </c>
      <c r="F442" s="6">
        <v>100</v>
      </c>
      <c r="G442" s="6">
        <v>0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184.46335099999999</v>
      </c>
      <c r="E443" s="6">
        <v>1.131677</v>
      </c>
      <c r="F443" s="6">
        <v>99.390243902438996</v>
      </c>
      <c r="G443" s="6">
        <v>0.60975609756097604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437.95899900000001</v>
      </c>
      <c r="E444" s="6">
        <v>1.131677</v>
      </c>
      <c r="F444" s="6">
        <v>99.742268041237097</v>
      </c>
      <c r="G444" s="6">
        <v>0.25773195876288701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2495.8461434999999</v>
      </c>
      <c r="E445" s="6">
        <v>80.800411699999998</v>
      </c>
      <c r="F445" s="6">
        <v>96.864125134394797</v>
      </c>
      <c r="G445" s="6">
        <v>3.1358748656052402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4235.4409329999999</v>
      </c>
      <c r="E446" s="6">
        <v>97.445399199999997</v>
      </c>
      <c r="F446" s="6">
        <v>97.751028027764505</v>
      </c>
      <c r="G446" s="6">
        <v>2.2489719722354802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361.2732436</v>
      </c>
      <c r="E447" s="6">
        <v>0</v>
      </c>
      <c r="F447" s="6">
        <v>100</v>
      </c>
      <c r="G447" s="6">
        <v>0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336.20215689999998</v>
      </c>
      <c r="E448" s="6">
        <v>0</v>
      </c>
      <c r="F448" s="6">
        <v>100</v>
      </c>
      <c r="G448" s="6">
        <v>0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775.2971847</v>
      </c>
      <c r="E449" s="6">
        <v>14.193069299999999</v>
      </c>
      <c r="F449" s="6">
        <v>98.202248953918101</v>
      </c>
      <c r="G449" s="6">
        <v>1.7977510460819399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881.6302349</v>
      </c>
      <c r="E450" s="6">
        <v>0</v>
      </c>
      <c r="F450" s="6">
        <v>100</v>
      </c>
      <c r="G450" s="6">
        <v>0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1666.0157053</v>
      </c>
      <c r="E451" s="6">
        <v>0</v>
      </c>
      <c r="F451" s="6">
        <v>100</v>
      </c>
      <c r="G451" s="6">
        <v>0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1308.17607</v>
      </c>
      <c r="E452" s="6">
        <v>0</v>
      </c>
      <c r="F452" s="6">
        <v>100</v>
      </c>
      <c r="G452" s="6">
        <v>0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647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648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649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467</v>
      </c>
      <c r="F16" s="5" t="s">
        <v>431</v>
      </c>
      <c r="G16" s="5" t="s">
        <v>468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1939116.1086414</v>
      </c>
      <c r="E17" s="6">
        <v>276675.84884310002</v>
      </c>
      <c r="F17" s="6">
        <v>87.513455497997199</v>
      </c>
      <c r="G17" s="6">
        <v>12.486544502002801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5479823.8678772999</v>
      </c>
      <c r="E18" s="6">
        <v>161839.17456869999</v>
      </c>
      <c r="F18" s="6">
        <v>97.1313569535955</v>
      </c>
      <c r="G18" s="6">
        <v>2.8686430464044999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11692.044087599999</v>
      </c>
      <c r="E19" s="6">
        <v>2821.7067482000002</v>
      </c>
      <c r="F19" s="6">
        <v>80.558390590253893</v>
      </c>
      <c r="G19" s="6">
        <v>19.4416094097461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13433.705672</v>
      </c>
      <c r="E20" s="6">
        <v>1559.5434709000001</v>
      </c>
      <c r="F20" s="6">
        <v>89.598362195971902</v>
      </c>
      <c r="G20" s="6">
        <v>10.4016378040281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1927424.0645538</v>
      </c>
      <c r="E21" s="6">
        <v>273854.14209490002</v>
      </c>
      <c r="F21" s="6">
        <v>87.559312527250896</v>
      </c>
      <c r="G21" s="6">
        <v>12.440687472749101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5466390.1622053003</v>
      </c>
      <c r="E22" s="6">
        <v>160279.63109780001</v>
      </c>
      <c r="F22" s="6">
        <v>97.151429940165201</v>
      </c>
      <c r="G22" s="6">
        <v>2.8485700598347901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650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467</v>
      </c>
      <c r="F32" s="5" t="s">
        <v>431</v>
      </c>
      <c r="G32" s="5" t="s">
        <v>468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1939116.1086414</v>
      </c>
      <c r="E33" s="6">
        <v>276675.84884310002</v>
      </c>
      <c r="F33" s="6">
        <v>87.513455497997199</v>
      </c>
      <c r="G33" s="6">
        <v>12.486544502002801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5479823.8678772999</v>
      </c>
      <c r="E34" s="6">
        <v>161839.17456869999</v>
      </c>
      <c r="F34" s="6">
        <v>97.1313569535955</v>
      </c>
      <c r="G34" s="6">
        <v>2.8686430464044999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33624.150967499998</v>
      </c>
      <c r="E35" s="6">
        <v>3401.5857080000001</v>
      </c>
      <c r="F35" s="6">
        <v>90.812915519245195</v>
      </c>
      <c r="G35" s="6">
        <v>9.1870844807548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117161.8889528</v>
      </c>
      <c r="E36" s="6">
        <v>3111.3743718000001</v>
      </c>
      <c r="F36" s="6">
        <v>97.413078945565104</v>
      </c>
      <c r="G36" s="6">
        <v>2.5869210544348902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8271.1694210999995</v>
      </c>
      <c r="E37" s="6">
        <v>552.23441349999996</v>
      </c>
      <c r="F37" s="6">
        <v>93.741254238704599</v>
      </c>
      <c r="G37" s="6">
        <v>6.2587457612953603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29397.136088800002</v>
      </c>
      <c r="E38" s="6">
        <v>679.46008600000005</v>
      </c>
      <c r="F38" s="6">
        <v>97.7409009914184</v>
      </c>
      <c r="G38" s="6">
        <v>2.2590990085816101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13276.3353338</v>
      </c>
      <c r="E39" s="6">
        <v>530.81634259999998</v>
      </c>
      <c r="F39" s="6">
        <v>96.1554971290183</v>
      </c>
      <c r="G39" s="6">
        <v>3.8445028709817302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93979.657621899998</v>
      </c>
      <c r="E40" s="6">
        <v>2730.1906825999999</v>
      </c>
      <c r="F40" s="6">
        <v>97.176925896932701</v>
      </c>
      <c r="G40" s="6">
        <v>2.8230741030672899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9630.3530140000003</v>
      </c>
      <c r="E41" s="6">
        <v>1316.5189676</v>
      </c>
      <c r="F41" s="6">
        <v>87.973560211420505</v>
      </c>
      <c r="G41" s="6">
        <v>12.0264397885795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22905.262399899999</v>
      </c>
      <c r="E42" s="6">
        <v>750.86562030000005</v>
      </c>
      <c r="F42" s="6">
        <v>96.825914960982502</v>
      </c>
      <c r="G42" s="6">
        <v>3.1740850390175201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46525.367728800004</v>
      </c>
      <c r="E43" s="6">
        <v>5772.8482076999999</v>
      </c>
      <c r="F43" s="6">
        <v>88.961672775397702</v>
      </c>
      <c r="G43" s="6">
        <v>11.0383272246023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104402.24884289999</v>
      </c>
      <c r="E44" s="6">
        <v>1757.535171</v>
      </c>
      <c r="F44" s="6">
        <v>98.344443531676902</v>
      </c>
      <c r="G44" s="6">
        <v>1.6555564683231401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250083.0163321</v>
      </c>
      <c r="E45" s="6">
        <v>47744.051480499998</v>
      </c>
      <c r="F45" s="6">
        <v>83.969203393379402</v>
      </c>
      <c r="G45" s="6">
        <v>16.030796606620601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472285.1325062</v>
      </c>
      <c r="E46" s="6">
        <v>22402.799684500002</v>
      </c>
      <c r="F46" s="6">
        <v>95.4713268251177</v>
      </c>
      <c r="G46" s="6">
        <v>4.5286731748822699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10297.033115599999</v>
      </c>
      <c r="E47" s="6">
        <v>579.97530989999996</v>
      </c>
      <c r="F47" s="6">
        <v>94.667878453230699</v>
      </c>
      <c r="G47" s="6">
        <v>5.3321215467693204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19278.510984600001</v>
      </c>
      <c r="E48" s="6">
        <v>341.4806001</v>
      </c>
      <c r="F48" s="6">
        <v>98.259527285596306</v>
      </c>
      <c r="G48" s="6">
        <v>1.74047271440367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651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467</v>
      </c>
      <c r="F58" s="5" t="s">
        <v>431</v>
      </c>
      <c r="G58" s="5" t="s">
        <v>468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1927424.0645538</v>
      </c>
      <c r="E59" s="6">
        <v>273854.14209490002</v>
      </c>
      <c r="F59" s="6">
        <v>87.559312527250896</v>
      </c>
      <c r="G59" s="6">
        <v>12.440687472749101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5466390.1622053003</v>
      </c>
      <c r="E60" s="6">
        <v>160279.63109780001</v>
      </c>
      <c r="F60" s="6">
        <v>97.151429940165201</v>
      </c>
      <c r="G60" s="6">
        <v>2.8485700598347901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2828.0798439</v>
      </c>
      <c r="E61" s="6">
        <v>479.15243329999998</v>
      </c>
      <c r="F61" s="6">
        <v>85.511981223596905</v>
      </c>
      <c r="G61" s="6">
        <v>14.4880187764031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6072.5197617000003</v>
      </c>
      <c r="E62" s="6">
        <v>205.24796280000001</v>
      </c>
      <c r="F62" s="6">
        <v>96.730558188717495</v>
      </c>
      <c r="G62" s="6">
        <v>3.2694418112824799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7584.2619695000003</v>
      </c>
      <c r="E63" s="6">
        <v>1635.4319313000001</v>
      </c>
      <c r="F63" s="6">
        <v>82.2615376508531</v>
      </c>
      <c r="G63" s="6">
        <v>17.7384623491469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57802.987581200003</v>
      </c>
      <c r="E64" s="6">
        <v>1751.3185249000001</v>
      </c>
      <c r="F64" s="6">
        <v>97.059291528340694</v>
      </c>
      <c r="G64" s="6">
        <v>2.9407084716593102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25794.280321999999</v>
      </c>
      <c r="E65" s="6">
        <v>2118.7400376000001</v>
      </c>
      <c r="F65" s="6">
        <v>92.4094920209116</v>
      </c>
      <c r="G65" s="6">
        <v>7.59050797908837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101562.7625773</v>
      </c>
      <c r="E66" s="6">
        <v>2464.2170620000002</v>
      </c>
      <c r="F66" s="6">
        <v>97.631175036952598</v>
      </c>
      <c r="G66" s="6">
        <v>2.3688249630474201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5343.9366246999998</v>
      </c>
      <c r="E67" s="6">
        <v>214.41607809999999</v>
      </c>
      <c r="F67" s="6">
        <v>96.142452817145099</v>
      </c>
      <c r="G67" s="6">
        <v>3.8575471828548902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20351.0034509</v>
      </c>
      <c r="E68" s="6">
        <v>360.64384969999998</v>
      </c>
      <c r="F68" s="6">
        <v>98.258738938213</v>
      </c>
      <c r="G68" s="6">
        <v>1.7412610617869699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4336.8341720999997</v>
      </c>
      <c r="E69" s="6">
        <v>1420.3846367000001</v>
      </c>
      <c r="F69" s="6">
        <v>75.328632037939599</v>
      </c>
      <c r="G69" s="6">
        <v>24.671367962060401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16290.9921853</v>
      </c>
      <c r="E70" s="6">
        <v>1707.7890124999999</v>
      </c>
      <c r="F70" s="6">
        <v>90.511640795384807</v>
      </c>
      <c r="G70" s="6">
        <v>9.4883592046151595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49672.70246</v>
      </c>
      <c r="E71" s="6">
        <v>5007.4051858000003</v>
      </c>
      <c r="F71" s="6">
        <v>90.842364067319807</v>
      </c>
      <c r="G71" s="6">
        <v>9.1576359326802095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95208.952762400004</v>
      </c>
      <c r="E72" s="6">
        <v>3213.9395945000001</v>
      </c>
      <c r="F72" s="6">
        <v>96.734560916127506</v>
      </c>
      <c r="G72" s="6">
        <v>3.26543908387253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12840.6396888</v>
      </c>
      <c r="E73" s="6">
        <v>411.99025760000001</v>
      </c>
      <c r="F73" s="6">
        <v>96.891256608942598</v>
      </c>
      <c r="G73" s="6">
        <v>3.1087433910573701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92795.923479899997</v>
      </c>
      <c r="E74" s="6">
        <v>2646.4465845999998</v>
      </c>
      <c r="F74" s="6">
        <v>97.227178471352403</v>
      </c>
      <c r="G74" s="6">
        <v>2.7728215286476301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36956.115847399997</v>
      </c>
      <c r="E75" s="6">
        <v>8301.1679330999996</v>
      </c>
      <c r="F75" s="6">
        <v>81.657829989618804</v>
      </c>
      <c r="G75" s="6">
        <v>18.342170010381199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89504.701352499993</v>
      </c>
      <c r="E76" s="6">
        <v>5748.0148638999999</v>
      </c>
      <c r="F76" s="6">
        <v>93.965510809328094</v>
      </c>
      <c r="G76" s="6">
        <v>6.0344891906718603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3376.1764397000002</v>
      </c>
      <c r="E77" s="6">
        <v>354.86245789999998</v>
      </c>
      <c r="F77" s="6">
        <v>90.488910256918899</v>
      </c>
      <c r="G77" s="6">
        <v>9.5110897430811097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10431.671367499999</v>
      </c>
      <c r="E78" s="6">
        <v>388.28973339999999</v>
      </c>
      <c r="F78" s="6">
        <v>96.411357399725702</v>
      </c>
      <c r="G78" s="6">
        <v>3.58864260027425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4655.6235581999999</v>
      </c>
      <c r="E79" s="6">
        <v>545.49397590000001</v>
      </c>
      <c r="F79" s="6">
        <v>89.511985216184996</v>
      </c>
      <c r="G79" s="6">
        <v>10.488014783815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11739.2445666</v>
      </c>
      <c r="E80" s="6">
        <v>370.63790019999999</v>
      </c>
      <c r="F80" s="6">
        <v>96.939376569375298</v>
      </c>
      <c r="G80" s="6">
        <v>3.0606234306247599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27086.439973799999</v>
      </c>
      <c r="E81" s="6">
        <v>4675.5314753000002</v>
      </c>
      <c r="F81" s="6">
        <v>85.279467041922302</v>
      </c>
      <c r="G81" s="6">
        <v>14.720532958077699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92106.349157000004</v>
      </c>
      <c r="E82" s="6">
        <v>3507.6793947000001</v>
      </c>
      <c r="F82" s="6">
        <v>96.331417629994206</v>
      </c>
      <c r="G82" s="6">
        <v>3.66858237000582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45819.253304099999</v>
      </c>
      <c r="E83" s="6">
        <v>5444.9516675000004</v>
      </c>
      <c r="F83" s="6">
        <v>89.378647985438405</v>
      </c>
      <c r="G83" s="6">
        <v>10.6213520145616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103543.21200319999</v>
      </c>
      <c r="E84" s="6">
        <v>1693.5830221000001</v>
      </c>
      <c r="F84" s="6">
        <v>98.390693082497606</v>
      </c>
      <c r="G84" s="6">
        <v>1.6093069175024199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7004.8602223999997</v>
      </c>
      <c r="E85" s="6">
        <v>983.21298909999996</v>
      </c>
      <c r="F85" s="6">
        <v>87.691487508094895</v>
      </c>
      <c r="G85" s="6">
        <v>12.3085124919051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19796.0705242</v>
      </c>
      <c r="E86" s="6">
        <v>565.85626579999996</v>
      </c>
      <c r="F86" s="6">
        <v>97.221008249190305</v>
      </c>
      <c r="G86" s="6">
        <v>2.77899175080965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248532.52935110001</v>
      </c>
      <c r="E87" s="6">
        <v>47228.668720299996</v>
      </c>
      <c r="F87" s="6">
        <v>84.031485864856904</v>
      </c>
      <c r="G87" s="6">
        <v>15.968514135143099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470074.90526839998</v>
      </c>
      <c r="E88" s="6">
        <v>22146.896663799998</v>
      </c>
      <c r="F88" s="6">
        <v>95.500626632777497</v>
      </c>
      <c r="G88" s="6">
        <v>4.4993733672224803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6523.7758110000004</v>
      </c>
      <c r="E89" s="6">
        <v>342.49568590000001</v>
      </c>
      <c r="F89" s="6">
        <v>95.011911689559199</v>
      </c>
      <c r="G89" s="6">
        <v>4.9880883104408396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15375.545049799999</v>
      </c>
      <c r="E90" s="6">
        <v>167.18345919999999</v>
      </c>
      <c r="F90" s="6">
        <v>98.924362224411297</v>
      </c>
      <c r="G90" s="6">
        <v>1.0756377755887101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2903.7380724999998</v>
      </c>
      <c r="E91" s="6">
        <v>276.95461899999998</v>
      </c>
      <c r="F91" s="6">
        <v>91.292631955921806</v>
      </c>
      <c r="G91" s="6">
        <v>8.7073680440781391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5910.1284625999997</v>
      </c>
      <c r="E92" s="6">
        <v>221.17884219999999</v>
      </c>
      <c r="F92" s="6">
        <v>96.392631600330205</v>
      </c>
      <c r="G92" s="6">
        <v>3.6073683996697801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1884.5090127999999</v>
      </c>
      <c r="E93" s="6">
        <v>251.24977000000001</v>
      </c>
      <c r="F93" s="6">
        <v>88.236041821604502</v>
      </c>
      <c r="G93" s="6">
        <v>11.7639581783955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6242.9676645999998</v>
      </c>
      <c r="E94" s="6">
        <v>161.27354930000001</v>
      </c>
      <c r="F94" s="6">
        <v>97.481769597466695</v>
      </c>
      <c r="G94" s="6">
        <v>2.51823040253334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687.8257132</v>
      </c>
      <c r="E95" s="6">
        <v>185.39403469999999</v>
      </c>
      <c r="F95" s="6">
        <v>78.768914108292606</v>
      </c>
      <c r="G95" s="6">
        <v>21.231085891707401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9958.2443796999996</v>
      </c>
      <c r="E96" s="6">
        <v>679.53587549999997</v>
      </c>
      <c r="F96" s="6">
        <v>93.612051958228506</v>
      </c>
      <c r="G96" s="6">
        <v>6.3879480417714696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2991.6358027000001</v>
      </c>
      <c r="E97" s="6">
        <v>516.00292539999998</v>
      </c>
      <c r="F97" s="6">
        <v>85.289165578363196</v>
      </c>
      <c r="G97" s="6">
        <v>14.7108344216369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16306.8048574</v>
      </c>
      <c r="E98" s="6">
        <v>919.55641409999998</v>
      </c>
      <c r="F98" s="6">
        <v>94.661923086326098</v>
      </c>
      <c r="G98" s="6">
        <v>5.3380769136738797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692.06150030000003</v>
      </c>
      <c r="E99" s="6">
        <v>91.770264900000001</v>
      </c>
      <c r="F99" s="6">
        <v>88.292096726064102</v>
      </c>
      <c r="G99" s="6">
        <v>11.7079032739359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796.9577276</v>
      </c>
      <c r="E100" s="6">
        <v>46.210515899999997</v>
      </c>
      <c r="F100" s="6">
        <v>94.519419314444306</v>
      </c>
      <c r="G100" s="6">
        <v>5.4805806855556698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44526.4125442</v>
      </c>
      <c r="E101" s="6">
        <v>2588.2926670000002</v>
      </c>
      <c r="F101" s="6">
        <v>94.506401652313201</v>
      </c>
      <c r="G101" s="6">
        <v>5.4935983476868202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81120.178779599999</v>
      </c>
      <c r="E102" s="6">
        <v>1190.1160103</v>
      </c>
      <c r="F102" s="6">
        <v>98.5541103778843</v>
      </c>
      <c r="G102" s="6">
        <v>1.4458896221157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652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467</v>
      </c>
      <c r="F112" s="5" t="s">
        <v>431</v>
      </c>
      <c r="G112" s="5" t="s">
        <v>468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66333.6482617</v>
      </c>
      <c r="E113" s="6">
        <v>7291.4610659999998</v>
      </c>
      <c r="F113" s="6">
        <v>90.096502222433102</v>
      </c>
      <c r="G113" s="6">
        <v>9.9034977775669404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494514.29312809999</v>
      </c>
      <c r="E114" s="6">
        <v>5655.5975552999998</v>
      </c>
      <c r="F114" s="6">
        <v>98.869264691728503</v>
      </c>
      <c r="G114" s="6">
        <v>1.13073530827147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11983.6060836</v>
      </c>
      <c r="E115" s="6">
        <v>1809.6887299</v>
      </c>
      <c r="F115" s="6">
        <v>86.879938735676205</v>
      </c>
      <c r="G115" s="6">
        <v>13.1200612643238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158798.12429790001</v>
      </c>
      <c r="E116" s="6">
        <v>1784.5808879000001</v>
      </c>
      <c r="F116" s="6">
        <v>98.888684254113699</v>
      </c>
      <c r="G116" s="6">
        <v>1.1113157458863201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30723.532588999999</v>
      </c>
      <c r="E117" s="6">
        <v>8555.7041253999996</v>
      </c>
      <c r="F117" s="6">
        <v>78.218252590780494</v>
      </c>
      <c r="G117" s="6">
        <v>21.781747409219498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65540.775374100005</v>
      </c>
      <c r="E118" s="6">
        <v>2909.9879194999999</v>
      </c>
      <c r="F118" s="6">
        <v>95.748786749070405</v>
      </c>
      <c r="G118" s="6">
        <v>4.2512132509296299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148031.81146229999</v>
      </c>
      <c r="E119" s="6">
        <v>15808.869557800001</v>
      </c>
      <c r="F119" s="6">
        <v>90.351071870935101</v>
      </c>
      <c r="G119" s="6">
        <v>9.6489281290649505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229536.7188261</v>
      </c>
      <c r="E120" s="6">
        <v>8619.6001536999993</v>
      </c>
      <c r="F120" s="6">
        <v>96.380696430552803</v>
      </c>
      <c r="G120" s="6">
        <v>3.61930356944722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143068.97465300001</v>
      </c>
      <c r="E121" s="6">
        <v>37406.796954400001</v>
      </c>
      <c r="F121" s="6">
        <v>79.273230627447703</v>
      </c>
      <c r="G121" s="6">
        <v>20.726769372552301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202144.09560609999</v>
      </c>
      <c r="E122" s="6">
        <v>13140.1328025</v>
      </c>
      <c r="F122" s="6">
        <v>93.896379265850996</v>
      </c>
      <c r="G122" s="6">
        <v>6.1036207341489996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80936.501575699993</v>
      </c>
      <c r="E123" s="6">
        <v>6846.4804215000004</v>
      </c>
      <c r="F123" s="6">
        <v>92.200674588932998</v>
      </c>
      <c r="G123" s="6">
        <v>7.7993254110670103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90955.397826900007</v>
      </c>
      <c r="E124" s="6">
        <v>1842.6201881</v>
      </c>
      <c r="F124" s="6">
        <v>98.014375492586296</v>
      </c>
      <c r="G124" s="6">
        <v>1.98562450741368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265608.37471920002</v>
      </c>
      <c r="E125" s="6">
        <v>38050.981754</v>
      </c>
      <c r="F125" s="6">
        <v>87.469188436695404</v>
      </c>
      <c r="G125" s="6">
        <v>12.530811563304599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399094.20458139997</v>
      </c>
      <c r="E126" s="6">
        <v>21337.438946300001</v>
      </c>
      <c r="F126" s="6">
        <v>94.924873216662604</v>
      </c>
      <c r="G126" s="6">
        <v>5.0751267833374198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304432.09123020002</v>
      </c>
      <c r="E127" s="6">
        <v>36834.224604700001</v>
      </c>
      <c r="F127" s="6">
        <v>89.206604081452895</v>
      </c>
      <c r="G127" s="6">
        <v>10.7933959185471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675375.58406489994</v>
      </c>
      <c r="E128" s="6">
        <v>17883.100107400001</v>
      </c>
      <c r="F128" s="6">
        <v>97.420428980453195</v>
      </c>
      <c r="G128" s="6">
        <v>2.5795710195467798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55653.357781999999</v>
      </c>
      <c r="E129" s="6">
        <v>4633.6484743999999</v>
      </c>
      <c r="F129" s="6">
        <v>92.314017958209504</v>
      </c>
      <c r="G129" s="6">
        <v>7.6859820417904698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329704.75999669998</v>
      </c>
      <c r="E130" s="6">
        <v>5438.2337467999996</v>
      </c>
      <c r="F130" s="6">
        <v>98.3773392706034</v>
      </c>
      <c r="G130" s="6">
        <v>1.62266072939664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140423.95385019999</v>
      </c>
      <c r="E131" s="6">
        <v>13425.084495900001</v>
      </c>
      <c r="F131" s="6">
        <v>91.273858686267005</v>
      </c>
      <c r="G131" s="6">
        <v>8.7261413137330308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644292.15928959998</v>
      </c>
      <c r="E132" s="6">
        <v>16325.8023576</v>
      </c>
      <c r="F132" s="6">
        <v>97.528707467036995</v>
      </c>
      <c r="G132" s="6">
        <v>2.47129253296306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194133.2792968</v>
      </c>
      <c r="E133" s="6">
        <v>23124.5723722</v>
      </c>
      <c r="F133" s="6">
        <v>89.356162645191304</v>
      </c>
      <c r="G133" s="6">
        <v>10.643837354808699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1019835.8861075999</v>
      </c>
      <c r="E134" s="6">
        <v>22960.262210199999</v>
      </c>
      <c r="F134" s="6">
        <v>97.798202242380896</v>
      </c>
      <c r="G134" s="6">
        <v>2.2017977576191301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20646.4845379</v>
      </c>
      <c r="E135" s="6">
        <v>1830.6871556000001</v>
      </c>
      <c r="F135" s="6">
        <v>91.855349149068402</v>
      </c>
      <c r="G135" s="6">
        <v>8.1446508509315798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124428.21972579999</v>
      </c>
      <c r="E136" s="6">
        <v>1087.6085069000001</v>
      </c>
      <c r="F136" s="6">
        <v>99.133488961341499</v>
      </c>
      <c r="G136" s="6">
        <v>0.86651103865850998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9449.1678097999993</v>
      </c>
      <c r="E137" s="6">
        <v>527.22869549999996</v>
      </c>
      <c r="F137" s="6">
        <v>94.715239162558305</v>
      </c>
      <c r="G137" s="6">
        <v>5.2847608374417296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157976.33485059999</v>
      </c>
      <c r="E138" s="6">
        <v>447.26864219999999</v>
      </c>
      <c r="F138" s="6">
        <v>99.717675502678304</v>
      </c>
      <c r="G138" s="6">
        <v>0.28232449732171799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27075.78515</v>
      </c>
      <c r="E139" s="6">
        <v>4245.1666912000001</v>
      </c>
      <c r="F139" s="6">
        <v>86.446239843784497</v>
      </c>
      <c r="G139" s="6">
        <v>13.5537601562155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50083.323965099997</v>
      </c>
      <c r="E140" s="6">
        <v>1997.7241964</v>
      </c>
      <c r="F140" s="6">
        <v>96.164201246093995</v>
      </c>
      <c r="G140" s="6">
        <v>3.8357987539059999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21696.599322999999</v>
      </c>
      <c r="E141" s="6">
        <v>2371.4351273000002</v>
      </c>
      <c r="F141" s="6">
        <v>90.1469514172544</v>
      </c>
      <c r="G141" s="6">
        <v>9.8530485827455703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56998.460454499997</v>
      </c>
      <c r="E142" s="6">
        <v>1355.5050937999999</v>
      </c>
      <c r="F142" s="6">
        <v>97.677098580938704</v>
      </c>
      <c r="G142" s="6">
        <v>2.3229014190613002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40842.583563200002</v>
      </c>
      <c r="E143" s="6">
        <v>3776.51539</v>
      </c>
      <c r="F143" s="6">
        <v>91.5361011795395</v>
      </c>
      <c r="G143" s="6">
        <v>8.4638988204604999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205044.45799930001</v>
      </c>
      <c r="E144" s="6">
        <v>4326.4430420999997</v>
      </c>
      <c r="F144" s="6">
        <v>97.933598689894097</v>
      </c>
      <c r="G144" s="6">
        <v>2.0664013101058898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5606.1980391999996</v>
      </c>
      <c r="E145" s="6">
        <v>860.21732650000001</v>
      </c>
      <c r="F145" s="6">
        <v>86.697153247178093</v>
      </c>
      <c r="G145" s="6">
        <v>13.3028467528219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11321.792189600001</v>
      </c>
      <c r="E146" s="6">
        <v>181.79244660000001</v>
      </c>
      <c r="F146" s="6">
        <v>98.419688711395807</v>
      </c>
      <c r="G146" s="6">
        <v>1.5803112886041399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114805.65628539999</v>
      </c>
      <c r="E147" s="6">
        <v>21138.723403299999</v>
      </c>
      <c r="F147" s="6">
        <v>84.450461687562395</v>
      </c>
      <c r="G147" s="6">
        <v>15.549538312437599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237886.59719090001</v>
      </c>
      <c r="E148" s="6">
        <v>11099.023140900001</v>
      </c>
      <c r="F148" s="6">
        <v>95.542303557085205</v>
      </c>
      <c r="G148" s="6">
        <v>4.4576964429148003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256285.76327560001</v>
      </c>
      <c r="E149" s="6">
        <v>47761.194325900004</v>
      </c>
      <c r="F149" s="6">
        <v>84.291507238662007</v>
      </c>
      <c r="G149" s="6">
        <v>15.708492761338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324670.3178745</v>
      </c>
      <c r="E150" s="6">
        <v>23240.724530899999</v>
      </c>
      <c r="F150" s="6">
        <v>93.3199232854992</v>
      </c>
      <c r="G150" s="6">
        <v>6.6800767145007596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1378.7391536</v>
      </c>
      <c r="E151" s="6">
        <v>377.16817159999999</v>
      </c>
      <c r="F151" s="6">
        <v>78.520041109969199</v>
      </c>
      <c r="G151" s="6">
        <v>21.479958890030801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1622.3645276</v>
      </c>
      <c r="E152" s="6">
        <v>205.72809359999999</v>
      </c>
      <c r="F152" s="6">
        <v>88.746298124383003</v>
      </c>
      <c r="G152" s="6">
        <v>11.253701875617001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653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467</v>
      </c>
      <c r="F162" s="5" t="s">
        <v>431</v>
      </c>
      <c r="G162" s="5" t="s">
        <v>468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66023.899973299995</v>
      </c>
      <c r="E163" s="6">
        <v>7273.7450159999999</v>
      </c>
      <c r="F163" s="6">
        <v>90.076427398094694</v>
      </c>
      <c r="G163" s="6">
        <v>9.9235726019053203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494287.24511299998</v>
      </c>
      <c r="E164" s="6">
        <v>5636.1099009</v>
      </c>
      <c r="F164" s="6">
        <v>98.872605201502694</v>
      </c>
      <c r="G164" s="6">
        <v>1.12739479849732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11784.8824611</v>
      </c>
      <c r="E165" s="6">
        <v>1731.5580749000001</v>
      </c>
      <c r="F165" s="6">
        <v>87.189245050957496</v>
      </c>
      <c r="G165" s="6">
        <v>12.810754949042501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158120.42579040001</v>
      </c>
      <c r="E166" s="6">
        <v>1725.1336504000001</v>
      </c>
      <c r="F166" s="6">
        <v>98.920749718393694</v>
      </c>
      <c r="G166" s="6">
        <v>1.0792502816063001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30642.064322499999</v>
      </c>
      <c r="E167" s="6">
        <v>8397.5007057999992</v>
      </c>
      <c r="F167" s="6">
        <v>78.489768777616703</v>
      </c>
      <c r="G167" s="6">
        <v>21.5102312223833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64915.414734799997</v>
      </c>
      <c r="E168" s="6">
        <v>2748.0202399</v>
      </c>
      <c r="F168" s="6">
        <v>95.938692381006803</v>
      </c>
      <c r="G168" s="6">
        <v>4.0613076189932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148015.9578033</v>
      </c>
      <c r="E169" s="6">
        <v>15780.332971600001</v>
      </c>
      <c r="F169" s="6">
        <v>90.365878923786894</v>
      </c>
      <c r="G169" s="6">
        <v>9.6341210762131393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229516.1090694</v>
      </c>
      <c r="E170" s="6">
        <v>8619.6001536999993</v>
      </c>
      <c r="F170" s="6">
        <v>96.380383193339298</v>
      </c>
      <c r="G170" s="6">
        <v>3.61961680666071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139151.72625060001</v>
      </c>
      <c r="E171" s="6">
        <v>36439.895332599997</v>
      </c>
      <c r="F171" s="6">
        <v>79.247361005015904</v>
      </c>
      <c r="G171" s="6">
        <v>20.7526389949841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198236.00198150001</v>
      </c>
      <c r="E172" s="6">
        <v>12568.376449900001</v>
      </c>
      <c r="F172" s="6">
        <v>94.037895918755794</v>
      </c>
      <c r="G172" s="6">
        <v>5.9621040812442203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80936.501575699993</v>
      </c>
      <c r="E173" s="6">
        <v>6846.4804215000004</v>
      </c>
      <c r="F173" s="6">
        <v>92.200674588932998</v>
      </c>
      <c r="G173" s="6">
        <v>7.7993254110670103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90955.397826900007</v>
      </c>
      <c r="E174" s="6">
        <v>1842.6201881</v>
      </c>
      <c r="F174" s="6">
        <v>98.014375492586296</v>
      </c>
      <c r="G174" s="6">
        <v>1.98562450741368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265608.37471920002</v>
      </c>
      <c r="E175" s="6">
        <v>38050.981754</v>
      </c>
      <c r="F175" s="6">
        <v>87.469188436695404</v>
      </c>
      <c r="G175" s="6">
        <v>12.530811563304599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399094.20458139997</v>
      </c>
      <c r="E176" s="6">
        <v>21337.438946300001</v>
      </c>
      <c r="F176" s="6">
        <v>94.924873216662604</v>
      </c>
      <c r="G176" s="6">
        <v>5.0751267833374198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304432.09123020002</v>
      </c>
      <c r="E177" s="6">
        <v>36834.224604700001</v>
      </c>
      <c r="F177" s="6">
        <v>89.206604081452895</v>
      </c>
      <c r="G177" s="6">
        <v>10.7933959185471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675375.58406489994</v>
      </c>
      <c r="E178" s="6">
        <v>17883.100107400001</v>
      </c>
      <c r="F178" s="6">
        <v>97.420428980453195</v>
      </c>
      <c r="G178" s="6">
        <v>2.5795710195467798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55653.357781999999</v>
      </c>
      <c r="E179" s="6">
        <v>4633.6484743999999</v>
      </c>
      <c r="F179" s="6">
        <v>92.314017958209504</v>
      </c>
      <c r="G179" s="6">
        <v>7.6859820417904698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329704.75999669998</v>
      </c>
      <c r="E180" s="6">
        <v>5438.2337467999996</v>
      </c>
      <c r="F180" s="6">
        <v>98.3773392706034</v>
      </c>
      <c r="G180" s="6">
        <v>1.62266072939664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140423.95385019999</v>
      </c>
      <c r="E181" s="6">
        <v>13425.084495900001</v>
      </c>
      <c r="F181" s="6">
        <v>91.273858686267005</v>
      </c>
      <c r="G181" s="6">
        <v>8.7261413137330308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644292.15928959998</v>
      </c>
      <c r="E182" s="6">
        <v>16325.8023576</v>
      </c>
      <c r="F182" s="6">
        <v>97.528707467036995</v>
      </c>
      <c r="G182" s="6">
        <v>2.47129253296306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193180.00064499999</v>
      </c>
      <c r="E183" s="6">
        <v>23016.6748076</v>
      </c>
      <c r="F183" s="6">
        <v>89.353825742502593</v>
      </c>
      <c r="G183" s="6">
        <v>10.6461742574974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1017117.4852676</v>
      </c>
      <c r="E184" s="6">
        <v>22802.839267799998</v>
      </c>
      <c r="F184" s="6">
        <v>97.807251312451498</v>
      </c>
      <c r="G184" s="6">
        <v>2.1927486875484901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20646.4845379</v>
      </c>
      <c r="E185" s="6">
        <v>1830.6871556000001</v>
      </c>
      <c r="F185" s="6">
        <v>91.855349149068402</v>
      </c>
      <c r="G185" s="6">
        <v>8.1446508509315798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124428.21972579999</v>
      </c>
      <c r="E186" s="6">
        <v>1087.6085069000001</v>
      </c>
      <c r="F186" s="6">
        <v>99.133488961341499</v>
      </c>
      <c r="G186" s="6">
        <v>0.86651103865850998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9449.1678097999993</v>
      </c>
      <c r="E187" s="6">
        <v>527.22869549999996</v>
      </c>
      <c r="F187" s="6">
        <v>94.715239162558305</v>
      </c>
      <c r="G187" s="6">
        <v>5.2847608374417296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157976.33485059999</v>
      </c>
      <c r="E188" s="6">
        <v>447.26864219999999</v>
      </c>
      <c r="F188" s="6">
        <v>99.717675502678304</v>
      </c>
      <c r="G188" s="6">
        <v>0.28232449732171799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27075.78515</v>
      </c>
      <c r="E189" s="6">
        <v>4245.1666912000001</v>
      </c>
      <c r="F189" s="6">
        <v>86.446239843784497</v>
      </c>
      <c r="G189" s="6">
        <v>13.5537601562155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50083.323965099997</v>
      </c>
      <c r="E190" s="6">
        <v>1997.7241964</v>
      </c>
      <c r="F190" s="6">
        <v>96.164201246093995</v>
      </c>
      <c r="G190" s="6">
        <v>3.8357987539059999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21696.599322999999</v>
      </c>
      <c r="E191" s="6">
        <v>2371.4351273000002</v>
      </c>
      <c r="F191" s="6">
        <v>90.1469514172544</v>
      </c>
      <c r="G191" s="6">
        <v>9.8530485827455703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56998.460454499997</v>
      </c>
      <c r="E192" s="6">
        <v>1355.5050937999999</v>
      </c>
      <c r="F192" s="6">
        <v>97.677098580938704</v>
      </c>
      <c r="G192" s="6">
        <v>2.3229014190613002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40842.583563200002</v>
      </c>
      <c r="E193" s="6">
        <v>3776.51539</v>
      </c>
      <c r="F193" s="6">
        <v>91.5361011795395</v>
      </c>
      <c r="G193" s="6">
        <v>8.4638988204604999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205044.45799930001</v>
      </c>
      <c r="E194" s="6">
        <v>4326.4430420999997</v>
      </c>
      <c r="F194" s="6">
        <v>97.933598689894097</v>
      </c>
      <c r="G194" s="6">
        <v>2.0664013101058898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5606.1980391999996</v>
      </c>
      <c r="E195" s="6">
        <v>860.21732650000001</v>
      </c>
      <c r="F195" s="6">
        <v>86.697153247178093</v>
      </c>
      <c r="G195" s="6">
        <v>13.3028467528219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11321.792189600001</v>
      </c>
      <c r="E196" s="6">
        <v>181.79244660000001</v>
      </c>
      <c r="F196" s="6">
        <v>98.419688711395807</v>
      </c>
      <c r="G196" s="6">
        <v>1.5803112886041399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114805.65628539999</v>
      </c>
      <c r="E197" s="6">
        <v>21138.723403299999</v>
      </c>
      <c r="F197" s="6">
        <v>84.450461687562395</v>
      </c>
      <c r="G197" s="6">
        <v>15.549538312437599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237886.59719090001</v>
      </c>
      <c r="E198" s="6">
        <v>11099.023140900001</v>
      </c>
      <c r="F198" s="6">
        <v>95.542303557085205</v>
      </c>
      <c r="G198" s="6">
        <v>4.4576964429148003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251448.7792322</v>
      </c>
      <c r="E199" s="6">
        <v>46674.041646500002</v>
      </c>
      <c r="F199" s="6">
        <v>84.344022537781299</v>
      </c>
      <c r="G199" s="6">
        <v>15.655977462218701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321036.18811330001</v>
      </c>
      <c r="E200" s="6">
        <v>22856.991020099998</v>
      </c>
      <c r="F200" s="6">
        <v>93.353461944869395</v>
      </c>
      <c r="G200" s="6">
        <v>6.6465380551306401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654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467</v>
      </c>
      <c r="F210" s="5" t="s">
        <v>431</v>
      </c>
      <c r="G210" s="5" t="s">
        <v>468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34672.919204600003</v>
      </c>
      <c r="E211" s="6">
        <v>4201.7769126000003</v>
      </c>
      <c r="F211" s="6">
        <v>89.191486153531798</v>
      </c>
      <c r="G211" s="6">
        <v>10.8085138464682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87922.181835900003</v>
      </c>
      <c r="E212" s="6">
        <v>1927.1220444</v>
      </c>
      <c r="F212" s="6">
        <v>97.855161964340496</v>
      </c>
      <c r="G212" s="6">
        <v>2.1448380356595398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14338.6857322</v>
      </c>
      <c r="E213" s="6">
        <v>1884.9282601</v>
      </c>
      <c r="F213" s="6">
        <v>88.381576010162604</v>
      </c>
      <c r="G213" s="6">
        <v>11.6184239898374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52844.6391353</v>
      </c>
      <c r="E214" s="6">
        <v>2593.7468776999999</v>
      </c>
      <c r="F214" s="6">
        <v>95.321388185630497</v>
      </c>
      <c r="G214" s="6">
        <v>4.6786118143695203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9290.5005555999996</v>
      </c>
      <c r="E215" s="6">
        <v>651.51792569999998</v>
      </c>
      <c r="F215" s="6">
        <v>93.446824435848299</v>
      </c>
      <c r="G215" s="6">
        <v>6.5531755641517204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52029.981523599999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1990.9731996999999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129501.8122765</v>
      </c>
      <c r="E218" s="6">
        <v>473.21451660000002</v>
      </c>
      <c r="F218" s="6">
        <v>99.635918892824506</v>
      </c>
      <c r="G218" s="6">
        <v>0.364081107175522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1878.9454052000001</v>
      </c>
      <c r="E219" s="6">
        <v>312.49753020000003</v>
      </c>
      <c r="F219" s="6">
        <v>85.740101868408402</v>
      </c>
      <c r="G219" s="6">
        <v>14.2598981315916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39913.678695399998</v>
      </c>
      <c r="E220" s="6">
        <v>214.8783756</v>
      </c>
      <c r="F220" s="6">
        <v>99.464525038316694</v>
      </c>
      <c r="G220" s="6">
        <v>0.535474961683304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10909.474826199999</v>
      </c>
      <c r="E221" s="6">
        <v>1271.2382298</v>
      </c>
      <c r="F221" s="6">
        <v>89.563515502289803</v>
      </c>
      <c r="G221" s="6">
        <v>10.4364844977102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81293.644177299997</v>
      </c>
      <c r="E222" s="6">
        <v>624.6427698</v>
      </c>
      <c r="F222" s="6">
        <v>99.237480673633499</v>
      </c>
      <c r="G222" s="6">
        <v>0.762519326366496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6614.2244086000001</v>
      </c>
      <c r="E223" s="6">
        <v>319.38877200000002</v>
      </c>
      <c r="F223" s="6">
        <v>95.393617098605404</v>
      </c>
      <c r="G223" s="6">
        <v>4.6063829013945901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96718.292217099995</v>
      </c>
      <c r="E224" s="6">
        <v>1011.0946077999999</v>
      </c>
      <c r="F224" s="6">
        <v>98.9654139449257</v>
      </c>
      <c r="G224" s="6">
        <v>1.03458605507426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902.20896649999997</v>
      </c>
      <c r="E225" s="6">
        <v>48.164706000000002</v>
      </c>
      <c r="F225" s="6">
        <v>94.932024382230594</v>
      </c>
      <c r="G225" s="6">
        <v>5.0679756177694397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41607.183844400002</v>
      </c>
      <c r="E226" s="6">
        <v>36.442481800000003</v>
      </c>
      <c r="F226" s="6">
        <v>99.912489653243597</v>
      </c>
      <c r="G226" s="6">
        <v>8.7510346756406995E-2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3210.8531529000002</v>
      </c>
      <c r="E227" s="6">
        <v>368.79397979999999</v>
      </c>
      <c r="F227" s="6">
        <v>89.697476702910905</v>
      </c>
      <c r="G227" s="6">
        <v>10.302523297089101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26703.948805600001</v>
      </c>
      <c r="E228" s="6">
        <v>143.4039842</v>
      </c>
      <c r="F228" s="6">
        <v>99.465854286183202</v>
      </c>
      <c r="G228" s="6">
        <v>0.53414571381683096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2030.779935</v>
      </c>
      <c r="E229" s="6">
        <v>19.453682499999999</v>
      </c>
      <c r="F229" s="6">
        <v>99.051148008990296</v>
      </c>
      <c r="G229" s="6">
        <v>0.94885199100975104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57783.159684099999</v>
      </c>
      <c r="E230" s="6">
        <v>573.60669089999999</v>
      </c>
      <c r="F230" s="6">
        <v>99.017069096642501</v>
      </c>
      <c r="G230" s="6">
        <v>0.98293090335747701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7955.4332549999999</v>
      </c>
      <c r="E231" s="6">
        <v>809.6341367</v>
      </c>
      <c r="F231" s="6">
        <v>90.762944532900306</v>
      </c>
      <c r="G231" s="6">
        <v>9.2370554670997205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73878.527651800003</v>
      </c>
      <c r="E232" s="6">
        <v>447.40495479999998</v>
      </c>
      <c r="F232" s="6">
        <v>99.398049995325195</v>
      </c>
      <c r="G232" s="6">
        <v>0.601950004674777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2109.7158811999998</v>
      </c>
      <c r="E233" s="6">
        <v>244.63005960000001</v>
      </c>
      <c r="F233" s="6">
        <v>89.609425897840794</v>
      </c>
      <c r="G233" s="6">
        <v>10.3905741021591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42545.636577999998</v>
      </c>
      <c r="E234" s="6">
        <v>316.01748679999997</v>
      </c>
      <c r="F234" s="6">
        <v>99.262703473080506</v>
      </c>
      <c r="G234" s="6">
        <v>0.73729652691945102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17721.672760199999</v>
      </c>
      <c r="E235" s="6">
        <v>1263.069786</v>
      </c>
      <c r="F235" s="6">
        <v>93.346921703434901</v>
      </c>
      <c r="G235" s="6">
        <v>6.6530782965651403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79501.622616299996</v>
      </c>
      <c r="E236" s="6">
        <v>2443.6348392999998</v>
      </c>
      <c r="F236" s="6">
        <v>97.017966731480399</v>
      </c>
      <c r="G236" s="6">
        <v>2.9820332685195599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31954.974471400001</v>
      </c>
      <c r="E237" s="6">
        <v>3179.7380632999998</v>
      </c>
      <c r="F237" s="6">
        <v>90.949867427662596</v>
      </c>
      <c r="G237" s="6">
        <v>9.0501325723374109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143600.9408597</v>
      </c>
      <c r="E238" s="6">
        <v>2642.3466017000001</v>
      </c>
      <c r="F238" s="6">
        <v>98.1931843522066</v>
      </c>
      <c r="G238" s="6">
        <v>1.8068156477933599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68750.593648900001</v>
      </c>
      <c r="E239" s="6">
        <v>11023.801933700001</v>
      </c>
      <c r="F239" s="6">
        <v>86.181278023866994</v>
      </c>
      <c r="G239" s="6">
        <v>13.818721976133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202818.39880319999</v>
      </c>
      <c r="E240" s="6">
        <v>6391.2056101999997</v>
      </c>
      <c r="F240" s="6">
        <v>96.945070649065002</v>
      </c>
      <c r="G240" s="6">
        <v>3.0549293509350202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26253.171170500002</v>
      </c>
      <c r="E241" s="6">
        <v>1719.2074917</v>
      </c>
      <c r="F241" s="6">
        <v>93.853910271766694</v>
      </c>
      <c r="G241" s="6">
        <v>6.14608972823331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80247.947446200007</v>
      </c>
      <c r="E242" s="6">
        <v>2338.6738891999998</v>
      </c>
      <c r="F242" s="6">
        <v>97.168217017012694</v>
      </c>
      <c r="G242" s="6">
        <v>2.83178298298728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22188.5190411</v>
      </c>
      <c r="E243" s="6">
        <v>1037.7787857000001</v>
      </c>
      <c r="F243" s="6">
        <v>95.531880313260501</v>
      </c>
      <c r="G243" s="6">
        <v>4.4681196867394997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103355.7020283</v>
      </c>
      <c r="E244" s="6">
        <v>1496.0001394000001</v>
      </c>
      <c r="F244" s="6">
        <v>98.573222839046196</v>
      </c>
      <c r="G244" s="6">
        <v>1.4267771609537601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52615.883749699999</v>
      </c>
      <c r="E245" s="6">
        <v>5695.5758175000001</v>
      </c>
      <c r="F245" s="6">
        <v>90.232493132955696</v>
      </c>
      <c r="G245" s="6">
        <v>9.7675068670442595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43900.542984699998</v>
      </c>
      <c r="E246" s="6">
        <v>1335.9974437999999</v>
      </c>
      <c r="F246" s="6">
        <v>97.046640987253099</v>
      </c>
      <c r="G246" s="6">
        <v>2.9533590127468998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10362.5331142</v>
      </c>
      <c r="E247" s="6">
        <v>1447.2201328000001</v>
      </c>
      <c r="F247" s="6">
        <v>87.745551473163601</v>
      </c>
      <c r="G247" s="6">
        <v>12.2544485268364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31977.9334538</v>
      </c>
      <c r="E248" s="6">
        <v>240.31330120000001</v>
      </c>
      <c r="F248" s="6">
        <v>99.254108074137505</v>
      </c>
      <c r="G248" s="6">
        <v>0.74589192586249398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28828.159583100001</v>
      </c>
      <c r="E249" s="6">
        <v>2890.0724537999999</v>
      </c>
      <c r="F249" s="6">
        <v>90.888292731959993</v>
      </c>
      <c r="G249" s="6">
        <v>9.1117072680399698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47258.7018035</v>
      </c>
      <c r="E250" s="6">
        <v>1489.0661599</v>
      </c>
      <c r="F250" s="6">
        <v>96.945365455464596</v>
      </c>
      <c r="G250" s="6">
        <v>3.0546345445354501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5525.2781223000002</v>
      </c>
      <c r="E251" s="6">
        <v>861.33183710000003</v>
      </c>
      <c r="F251" s="6">
        <v>86.513473617842195</v>
      </c>
      <c r="G251" s="6">
        <v>13.4865263821578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19443.361969199999</v>
      </c>
      <c r="E252" s="6">
        <v>535.0280722</v>
      </c>
      <c r="F252" s="6">
        <v>97.321966028837707</v>
      </c>
      <c r="G252" s="6">
        <v>2.6780339711623098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12638.679188100001</v>
      </c>
      <c r="E253" s="6">
        <v>995.0786627</v>
      </c>
      <c r="F253" s="6">
        <v>92.701361769883505</v>
      </c>
      <c r="G253" s="6">
        <v>7.2986382301165103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34750.0385178</v>
      </c>
      <c r="E254" s="6">
        <v>339.20363750000001</v>
      </c>
      <c r="F254" s="6">
        <v>99.033311588780606</v>
      </c>
      <c r="G254" s="6">
        <v>0.96668841121940696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12379.6862748</v>
      </c>
      <c r="E255" s="6">
        <v>1250.4276273999999</v>
      </c>
      <c r="F255" s="6">
        <v>90.825992824622205</v>
      </c>
      <c r="G255" s="6">
        <v>9.1740071753778398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29590.005669599999</v>
      </c>
      <c r="E256" s="6">
        <v>886.88043089999996</v>
      </c>
      <c r="F256" s="6">
        <v>97.089990007589904</v>
      </c>
      <c r="G256" s="6">
        <v>2.9100099924101199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16171.3212007</v>
      </c>
      <c r="E257" s="6">
        <v>1510.1032901999999</v>
      </c>
      <c r="F257" s="6">
        <v>91.459379921695799</v>
      </c>
      <c r="G257" s="6">
        <v>8.5406200783041903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37555.098485299997</v>
      </c>
      <c r="E258" s="6">
        <v>820.47702159999994</v>
      </c>
      <c r="F258" s="6">
        <v>97.861981193083395</v>
      </c>
      <c r="G258" s="6">
        <v>2.1380188069165902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25427.5623041</v>
      </c>
      <c r="E259" s="6">
        <v>3652.7387048000001</v>
      </c>
      <c r="F259" s="6">
        <v>87.439130345720699</v>
      </c>
      <c r="G259" s="6">
        <v>12.560869654279299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61544.121839300002</v>
      </c>
      <c r="E260" s="6">
        <v>1893.5771503000001</v>
      </c>
      <c r="F260" s="6">
        <v>97.015060160661804</v>
      </c>
      <c r="G260" s="6">
        <v>2.9849398393381699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14859.5291168</v>
      </c>
      <c r="E261" s="6">
        <v>1669.6418272999999</v>
      </c>
      <c r="F261" s="6">
        <v>89.898816867787502</v>
      </c>
      <c r="G261" s="6">
        <v>10.101183132212499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84187.224177900003</v>
      </c>
      <c r="E262" s="6">
        <v>1621.6048760000001</v>
      </c>
      <c r="F262" s="6">
        <v>98.110212091367202</v>
      </c>
      <c r="G262" s="6">
        <v>1.88978790863281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7332.9596959</v>
      </c>
      <c r="E263" s="6">
        <v>351.65544949999997</v>
      </c>
      <c r="F263" s="6">
        <v>95.423902917109601</v>
      </c>
      <c r="G263" s="6">
        <v>4.5760970828903602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50843.499340499999</v>
      </c>
      <c r="E264" s="6">
        <v>860.88551229999996</v>
      </c>
      <c r="F264" s="6">
        <v>98.334985485755396</v>
      </c>
      <c r="G264" s="6">
        <v>1.66501451424459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59645.865453799997</v>
      </c>
      <c r="E265" s="6">
        <v>4359.3741478000002</v>
      </c>
      <c r="F265" s="6">
        <v>93.189035499382697</v>
      </c>
      <c r="G265" s="6">
        <v>6.8109645006172697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74771.738019299999</v>
      </c>
      <c r="E266" s="6">
        <v>713.02238550000004</v>
      </c>
      <c r="F266" s="6">
        <v>99.055408824673606</v>
      </c>
      <c r="G266" s="6">
        <v>0.94459117532637704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16135.061715100001</v>
      </c>
      <c r="E267" s="6">
        <v>1337.2485878</v>
      </c>
      <c r="F267" s="6">
        <v>92.346469558876507</v>
      </c>
      <c r="G267" s="6">
        <v>7.6535304411234497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54870.023601399997</v>
      </c>
      <c r="E268" s="6">
        <v>1337.6660982000001</v>
      </c>
      <c r="F268" s="6">
        <v>97.620136843643394</v>
      </c>
      <c r="G268" s="6">
        <v>2.37986315635656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10958.737812199999</v>
      </c>
      <c r="E269" s="6">
        <v>1123.1849053999999</v>
      </c>
      <c r="F269" s="6">
        <v>90.703591376529602</v>
      </c>
      <c r="G269" s="6">
        <v>9.2964086234704393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65532.318869499999</v>
      </c>
      <c r="E270" s="6">
        <v>1290.7584167</v>
      </c>
      <c r="F270" s="6">
        <v>98.068394229778207</v>
      </c>
      <c r="G270" s="6">
        <v>1.9316057702217799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28653.677985499999</v>
      </c>
      <c r="E271" s="6">
        <v>2440.0324747</v>
      </c>
      <c r="F271" s="6">
        <v>92.152649398909006</v>
      </c>
      <c r="G271" s="6">
        <v>7.8473506010909997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57079.373900799998</v>
      </c>
      <c r="E272" s="6">
        <v>1305.9156375</v>
      </c>
      <c r="F272" s="6">
        <v>97.763279675707807</v>
      </c>
      <c r="G272" s="6">
        <v>2.23672032429219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15805.3054679</v>
      </c>
      <c r="E273" s="6">
        <v>2187.4281522000001</v>
      </c>
      <c r="F273" s="6">
        <v>87.842713628815204</v>
      </c>
      <c r="G273" s="6">
        <v>12.157286371184799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74614.775416799996</v>
      </c>
      <c r="E274" s="6">
        <v>967.49096729999997</v>
      </c>
      <c r="F274" s="6">
        <v>98.719949779776002</v>
      </c>
      <c r="G274" s="6">
        <v>1.28005022022405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40012.004389900001</v>
      </c>
      <c r="E275" s="6">
        <v>2178.7319993000001</v>
      </c>
      <c r="F275" s="6">
        <v>94.835994377529502</v>
      </c>
      <c r="G275" s="6">
        <v>5.1640056224705102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95942.933624900004</v>
      </c>
      <c r="E276" s="6">
        <v>2272.3299880999998</v>
      </c>
      <c r="F276" s="6">
        <v>97.686377957448897</v>
      </c>
      <c r="G276" s="6">
        <v>2.3136220425510601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9978.8415108999998</v>
      </c>
      <c r="E277" s="6">
        <v>1486.3601713999999</v>
      </c>
      <c r="F277" s="6">
        <v>87.035900347966404</v>
      </c>
      <c r="G277" s="6">
        <v>12.9640996520336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24147.0966954</v>
      </c>
      <c r="E278" s="6">
        <v>664.70161970000004</v>
      </c>
      <c r="F278" s="6">
        <v>97.321026024560794</v>
      </c>
      <c r="G278" s="6">
        <v>2.6789739754392401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39056.742838099999</v>
      </c>
      <c r="E279" s="6">
        <v>3685.2130929</v>
      </c>
      <c r="F279" s="6">
        <v>91.3779961337072</v>
      </c>
      <c r="G279" s="6">
        <v>8.6220038662928395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51033.870579900002</v>
      </c>
      <c r="E280" s="6">
        <v>2380.1734924000002</v>
      </c>
      <c r="F280" s="6">
        <v>95.543918207768996</v>
      </c>
      <c r="G280" s="6">
        <v>4.4560817922310001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17152.638518200001</v>
      </c>
      <c r="E281" s="6">
        <v>2062.2514746000002</v>
      </c>
      <c r="F281" s="6">
        <v>89.267430230551696</v>
      </c>
      <c r="G281" s="6">
        <v>10.7325697694483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55345.060247499998</v>
      </c>
      <c r="E282" s="6">
        <v>3174.0497564000002</v>
      </c>
      <c r="F282" s="6">
        <v>94.576045746101599</v>
      </c>
      <c r="G282" s="6">
        <v>5.42395425389837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8309.6175867000002</v>
      </c>
      <c r="E283" s="6">
        <v>2492.8727078000002</v>
      </c>
      <c r="F283" s="6">
        <v>76.923166419605806</v>
      </c>
      <c r="G283" s="6">
        <v>23.076833580394201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7756.9509361999999</v>
      </c>
      <c r="E284" s="6">
        <v>1069.5587768</v>
      </c>
      <c r="F284" s="6">
        <v>87.882426785021096</v>
      </c>
      <c r="G284" s="6">
        <v>12.117573214978901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18640.5386774</v>
      </c>
      <c r="E285" s="6">
        <v>3209.9179186000001</v>
      </c>
      <c r="F285" s="6">
        <v>85.309607126527396</v>
      </c>
      <c r="G285" s="6">
        <v>14.6903928734726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23812.861724499999</v>
      </c>
      <c r="E286" s="6">
        <v>1779.681677</v>
      </c>
      <c r="F286" s="6">
        <v>93.046092961219003</v>
      </c>
      <c r="G286" s="6">
        <v>6.9539070387810398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31822.5315142</v>
      </c>
      <c r="E287" s="6">
        <v>7284.5907254000003</v>
      </c>
      <c r="F287" s="6">
        <v>81.372726224218098</v>
      </c>
      <c r="G287" s="6">
        <v>18.627273775781902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78312.922498800006</v>
      </c>
      <c r="E288" s="6">
        <v>3431.9552792999998</v>
      </c>
      <c r="F288" s="6">
        <v>95.801626508493698</v>
      </c>
      <c r="G288" s="6">
        <v>4.19837349150633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26276.344601600002</v>
      </c>
      <c r="E289" s="6">
        <v>5996.3973918000002</v>
      </c>
      <c r="F289" s="6">
        <v>81.419622190682404</v>
      </c>
      <c r="G289" s="6">
        <v>18.5803778093176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39466.652610500001</v>
      </c>
      <c r="E290" s="6">
        <v>3654.6053968000001</v>
      </c>
      <c r="F290" s="6">
        <v>91.524817304306595</v>
      </c>
      <c r="G290" s="6">
        <v>8.4751826956934107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49398.580895500003</v>
      </c>
      <c r="E291" s="6">
        <v>9761.5366685000008</v>
      </c>
      <c r="F291" s="6">
        <v>83.499801774498096</v>
      </c>
      <c r="G291" s="6">
        <v>16.500198225502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68928.662763600005</v>
      </c>
      <c r="E292" s="6">
        <v>3241.2196706999998</v>
      </c>
      <c r="F292" s="6">
        <v>95.508902659429097</v>
      </c>
      <c r="G292" s="6">
        <v>4.49109734057091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30729.030628</v>
      </c>
      <c r="E293" s="6">
        <v>4754.9322068000001</v>
      </c>
      <c r="F293" s="6">
        <v>86.599771201043197</v>
      </c>
      <c r="G293" s="6">
        <v>13.4002287989568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60036.151683900003</v>
      </c>
      <c r="E294" s="6">
        <v>3269.8854809999998</v>
      </c>
      <c r="F294" s="6">
        <v>94.834796762775397</v>
      </c>
      <c r="G294" s="6">
        <v>5.16520323722456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21290.636121899999</v>
      </c>
      <c r="E295" s="6">
        <v>2487.1062737000002</v>
      </c>
      <c r="F295" s="6">
        <v>89.540191695573995</v>
      </c>
      <c r="G295" s="6">
        <v>10.459808304426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16183.659807599999</v>
      </c>
      <c r="E296" s="6">
        <v>1129.5978026</v>
      </c>
      <c r="F296" s="6">
        <v>93.475532866012998</v>
      </c>
      <c r="G296" s="6">
        <v>6.52446713398699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22341.1149052</v>
      </c>
      <c r="E297" s="6">
        <v>1666.0023682999999</v>
      </c>
      <c r="F297" s="6">
        <v>93.060381430556006</v>
      </c>
      <c r="G297" s="6">
        <v>6.9396185694439803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58425.109716699997</v>
      </c>
      <c r="E298" s="6">
        <v>842.77300739999998</v>
      </c>
      <c r="F298" s="6">
        <v>98.578027476832204</v>
      </c>
      <c r="G298" s="6">
        <v>1.42197252316777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29461.906374300001</v>
      </c>
      <c r="E299" s="6">
        <v>3773.2639038000002</v>
      </c>
      <c r="F299" s="6">
        <v>88.646774268864306</v>
      </c>
      <c r="G299" s="6">
        <v>11.3532257311357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35157.106737000002</v>
      </c>
      <c r="E300" s="6">
        <v>2913.7229812</v>
      </c>
      <c r="F300" s="6">
        <v>92.346573471691201</v>
      </c>
      <c r="G300" s="6">
        <v>7.6534265283088301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69771.077636400005</v>
      </c>
      <c r="E301" s="6">
        <v>15046.0131305</v>
      </c>
      <c r="F301" s="6">
        <v>82.260635215784006</v>
      </c>
      <c r="G301" s="6">
        <v>17.739364784216001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70977.028391999993</v>
      </c>
      <c r="E302" s="6">
        <v>6036.8808539000001</v>
      </c>
      <c r="F302" s="6">
        <v>92.161310972249595</v>
      </c>
      <c r="G302" s="6">
        <v>7.8386890277503802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61292.717506399997</v>
      </c>
      <c r="E303" s="6">
        <v>11394.552849199999</v>
      </c>
      <c r="F303" s="6">
        <v>84.323867448239994</v>
      </c>
      <c r="G303" s="6">
        <v>15.67613255176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85835.161530800004</v>
      </c>
      <c r="E304" s="6">
        <v>5997.5681156000001</v>
      </c>
      <c r="F304" s="6">
        <v>93.469029899586403</v>
      </c>
      <c r="G304" s="6">
        <v>6.5309701004135601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46878.948939299997</v>
      </c>
      <c r="E305" s="6">
        <v>8748.2356909999999</v>
      </c>
      <c r="F305" s="6">
        <v>84.273452361213202</v>
      </c>
      <c r="G305" s="6">
        <v>15.7265476387868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41603.003636200003</v>
      </c>
      <c r="E306" s="6">
        <v>4096.8117341999996</v>
      </c>
      <c r="F306" s="6">
        <v>91.035386683742402</v>
      </c>
      <c r="G306" s="6">
        <v>8.9646133162575605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57627.394005800001</v>
      </c>
      <c r="E307" s="6">
        <v>5888.8788549000001</v>
      </c>
      <c r="F307" s="6">
        <v>90.728550984383006</v>
      </c>
      <c r="G307" s="6">
        <v>9.2714490156170406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223194.8213099</v>
      </c>
      <c r="E308" s="6">
        <v>10390.9058255</v>
      </c>
      <c r="F308" s="6">
        <v>95.5515664621594</v>
      </c>
      <c r="G308" s="6">
        <v>4.4484335378406197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7547.0423545000003</v>
      </c>
      <c r="E309" s="6">
        <v>347.32907440000002</v>
      </c>
      <c r="F309" s="6">
        <v>95.600294747616203</v>
      </c>
      <c r="G309" s="6">
        <v>4.3997052523838098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75084.839312199998</v>
      </c>
      <c r="E310" s="6">
        <v>590.78925200000003</v>
      </c>
      <c r="F310" s="6">
        <v>99.219313716702302</v>
      </c>
      <c r="G310" s="6">
        <v>0.78068628329766598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29485.5916817</v>
      </c>
      <c r="E311" s="6">
        <v>2774.5490458999998</v>
      </c>
      <c r="F311" s="6">
        <v>91.399451510990303</v>
      </c>
      <c r="G311" s="6">
        <v>8.6005484890096895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132902.89155229999</v>
      </c>
      <c r="E312" s="6">
        <v>2342.9677212000001</v>
      </c>
      <c r="F312" s="6">
        <v>98.267623324081299</v>
      </c>
      <c r="G312" s="6">
        <v>1.73237667591874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25657.399907700001</v>
      </c>
      <c r="E313" s="6">
        <v>5457.0189598999996</v>
      </c>
      <c r="F313" s="6">
        <v>82.461446626655501</v>
      </c>
      <c r="G313" s="6">
        <v>17.538553373344499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103796.483056</v>
      </c>
      <c r="E314" s="6">
        <v>6712.0980787999997</v>
      </c>
      <c r="F314" s="6">
        <v>93.926174773149498</v>
      </c>
      <c r="G314" s="6">
        <v>6.0738252268504702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22974.398147799999</v>
      </c>
      <c r="E315" s="6">
        <v>2047.5460582000001</v>
      </c>
      <c r="F315" s="6">
        <v>91.816998545984205</v>
      </c>
      <c r="G315" s="6">
        <v>8.1830014540157894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108205.8070913</v>
      </c>
      <c r="E316" s="6">
        <v>3861.2487055000001</v>
      </c>
      <c r="F316" s="6">
        <v>96.554519365172595</v>
      </c>
      <c r="G316" s="6">
        <v>3.4454806348274301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11246.235331600001</v>
      </c>
      <c r="E317" s="6">
        <v>1494.3817524000001</v>
      </c>
      <c r="F317" s="6">
        <v>88.270727057038002</v>
      </c>
      <c r="G317" s="6">
        <v>11.7292729429619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21191.059732900001</v>
      </c>
      <c r="E318" s="6">
        <v>668.32318320000002</v>
      </c>
      <c r="F318" s="6">
        <v>96.942625572894102</v>
      </c>
      <c r="G318" s="6">
        <v>3.05737442710591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15746.6281607</v>
      </c>
      <c r="E319" s="6">
        <v>939.45919709999998</v>
      </c>
      <c r="F319" s="6">
        <v>94.369805353674806</v>
      </c>
      <c r="G319" s="6">
        <v>5.6301946463251902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46162.0731657</v>
      </c>
      <c r="E320" s="6">
        <v>643.83947560000001</v>
      </c>
      <c r="F320" s="6">
        <v>98.624448409896203</v>
      </c>
      <c r="G320" s="6">
        <v>1.37555159010381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5191.7343117</v>
      </c>
      <c r="E321" s="6">
        <v>393.9696457</v>
      </c>
      <c r="F321" s="6">
        <v>92.946821945726896</v>
      </c>
      <c r="G321" s="6">
        <v>7.0531780542730802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24101.9296693</v>
      </c>
      <c r="E322" s="6">
        <v>200.3663683</v>
      </c>
      <c r="F322" s="6">
        <v>99.175524946326107</v>
      </c>
      <c r="G322" s="6">
        <v>0.82447505367393004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47727.884479699998</v>
      </c>
      <c r="E323" s="6">
        <v>4295.8467023000003</v>
      </c>
      <c r="F323" s="6">
        <v>91.742524796479103</v>
      </c>
      <c r="G323" s="6">
        <v>8.2574752035208601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76877.477792699996</v>
      </c>
      <c r="E324" s="6">
        <v>2514.7910286000001</v>
      </c>
      <c r="F324" s="6">
        <v>96.832448466411293</v>
      </c>
      <c r="G324" s="6">
        <v>3.1675515335887598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27372.806712099999</v>
      </c>
      <c r="E325" s="6">
        <v>5156.7343917999997</v>
      </c>
      <c r="F325" s="6">
        <v>84.147534158784197</v>
      </c>
      <c r="G325" s="6">
        <v>15.8524658412158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21912.710584</v>
      </c>
      <c r="E326" s="6">
        <v>2020.7483122000001</v>
      </c>
      <c r="F326" s="6">
        <v>91.556806222769396</v>
      </c>
      <c r="G326" s="6">
        <v>8.4431937772305901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19618.394236200002</v>
      </c>
      <c r="E327" s="6">
        <v>2017.4937594</v>
      </c>
      <c r="F327" s="6">
        <v>90.675244021367206</v>
      </c>
      <c r="G327" s="6">
        <v>9.3247559786327692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38807.735016799998</v>
      </c>
      <c r="E328" s="6">
        <v>2088.3769897000002</v>
      </c>
      <c r="F328" s="6">
        <v>94.893458357684295</v>
      </c>
      <c r="G328" s="6">
        <v>5.1065416423157197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70705.704067800005</v>
      </c>
      <c r="E329" s="6">
        <v>13708.7891843</v>
      </c>
      <c r="F329" s="6">
        <v>83.760147510026101</v>
      </c>
      <c r="G329" s="6">
        <v>16.239852489973899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50137.619152200001</v>
      </c>
      <c r="E330" s="6">
        <v>4105.8875976999998</v>
      </c>
      <c r="F330" s="6">
        <v>92.430637612293395</v>
      </c>
      <c r="G330" s="6">
        <v>7.5693623877065601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10230.2670019</v>
      </c>
      <c r="E331" s="6">
        <v>801.81584940000005</v>
      </c>
      <c r="F331" s="6">
        <v>92.731963127837503</v>
      </c>
      <c r="G331" s="6">
        <v>7.2680368721624999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20177.092772200001</v>
      </c>
      <c r="E332" s="6">
        <v>95.824380199999993</v>
      </c>
      <c r="F332" s="6">
        <v>99.527328112280799</v>
      </c>
      <c r="G332" s="6">
        <v>0.47267188771920698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56658.521013500002</v>
      </c>
      <c r="E333" s="6">
        <v>12742.955518999999</v>
      </c>
      <c r="F333" s="6">
        <v>81.638783271372304</v>
      </c>
      <c r="G333" s="6">
        <v>18.361216728627699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122439.9179368</v>
      </c>
      <c r="E334" s="6">
        <v>7329.6055335999999</v>
      </c>
      <c r="F334" s="6">
        <v>94.351828274015503</v>
      </c>
      <c r="G334" s="6">
        <v>5.6481717259845396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105592.5624948</v>
      </c>
      <c r="E335" s="6">
        <v>13358.721748600001</v>
      </c>
      <c r="F335" s="6">
        <v>88.769585941363005</v>
      </c>
      <c r="G335" s="6">
        <v>11.230414058637001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113135.8343757</v>
      </c>
      <c r="E336" s="6">
        <v>4806.8813747000004</v>
      </c>
      <c r="F336" s="6">
        <v>95.924393173315806</v>
      </c>
      <c r="G336" s="6">
        <v>4.0756068266841599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52233.253565599996</v>
      </c>
      <c r="E337" s="6">
        <v>6009.1601363999998</v>
      </c>
      <c r="F337" s="6">
        <v>89.682501540636395</v>
      </c>
      <c r="G337" s="6">
        <v>10.3174984593636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78501.139628799996</v>
      </c>
      <c r="E338" s="6">
        <v>4780.4466739</v>
      </c>
      <c r="F338" s="6">
        <v>94.259899593501103</v>
      </c>
      <c r="G338" s="6">
        <v>5.7401004064988799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41145.196134400001</v>
      </c>
      <c r="E339" s="6">
        <v>4453.7841785999999</v>
      </c>
      <c r="F339" s="6">
        <v>90.232711021105303</v>
      </c>
      <c r="G339" s="6">
        <v>9.7672889788946708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60870.215944700001</v>
      </c>
      <c r="E340" s="6">
        <v>3755.8037444000001</v>
      </c>
      <c r="F340" s="6">
        <v>94.188403119257103</v>
      </c>
      <c r="G340" s="6">
        <v>5.8115968807428597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5394.5185938000004</v>
      </c>
      <c r="E341" s="6">
        <v>1464.1405007000001</v>
      </c>
      <c r="F341" s="6">
        <v>78.652671308972003</v>
      </c>
      <c r="G341" s="6">
        <v>21.347328691028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9794.9640519000004</v>
      </c>
      <c r="E342" s="6">
        <v>624.37685539999995</v>
      </c>
      <c r="F342" s="6">
        <v>94.0075206200178</v>
      </c>
      <c r="G342" s="6">
        <v>5.9924793799821696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2783.350633</v>
      </c>
      <c r="E343" s="6">
        <v>571.44141479999996</v>
      </c>
      <c r="F343" s="6">
        <v>82.966413218526</v>
      </c>
      <c r="G343" s="6">
        <v>17.0335867814739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8610.0955479000004</v>
      </c>
      <c r="E344" s="6">
        <v>341.11240520000001</v>
      </c>
      <c r="F344" s="6">
        <v>96.189202541296495</v>
      </c>
      <c r="G344" s="6">
        <v>3.8107974587035001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5606.1980391999996</v>
      </c>
      <c r="E345" s="6">
        <v>860.21732650000001</v>
      </c>
      <c r="F345" s="6">
        <v>86.697153247178093</v>
      </c>
      <c r="G345" s="6">
        <v>13.3028467528219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11321.792189600001</v>
      </c>
      <c r="E346" s="6">
        <v>181.79244660000001</v>
      </c>
      <c r="F346" s="6">
        <v>98.419688711395807</v>
      </c>
      <c r="G346" s="6">
        <v>1.5803112886041399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6065.7444250999997</v>
      </c>
      <c r="E347" s="6">
        <v>1547.7479893</v>
      </c>
      <c r="F347" s="6">
        <v>79.670985336865598</v>
      </c>
      <c r="G347" s="6">
        <v>20.329014663134402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12517.7767972</v>
      </c>
      <c r="E348" s="6">
        <v>748.73079140000004</v>
      </c>
      <c r="F348" s="6">
        <v>94.356232894003</v>
      </c>
      <c r="G348" s="6">
        <v>5.6437671059969796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17853.3116945</v>
      </c>
      <c r="E349" s="6">
        <v>5464.6373577000004</v>
      </c>
      <c r="F349" s="6">
        <v>76.564674082327002</v>
      </c>
      <c r="G349" s="6">
        <v>23.435325917672898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20526.378220499999</v>
      </c>
      <c r="E350" s="6">
        <v>1457.6727246999999</v>
      </c>
      <c r="F350" s="6">
        <v>93.369407993396806</v>
      </c>
      <c r="G350" s="6">
        <v>6.6305920066031696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7463.5357289000003</v>
      </c>
      <c r="E351" s="6">
        <v>529.42289040000003</v>
      </c>
      <c r="F351" s="6">
        <v>93.376383944718</v>
      </c>
      <c r="G351" s="6">
        <v>6.6236160552819801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34939.7936042</v>
      </c>
      <c r="E352" s="6">
        <v>392.24777719999997</v>
      </c>
      <c r="F352" s="6">
        <v>98.889824188289097</v>
      </c>
      <c r="G352" s="6">
        <v>1.1101758117109299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4389.2474103000004</v>
      </c>
      <c r="E353" s="6">
        <v>392.85277910000002</v>
      </c>
      <c r="F353" s="6">
        <v>91.784932068742606</v>
      </c>
      <c r="G353" s="6">
        <v>8.2150679312574297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34056.114861399998</v>
      </c>
      <c r="E354" s="6">
        <v>162.7849453</v>
      </c>
      <c r="F354" s="6">
        <v>99.524283521037901</v>
      </c>
      <c r="G354" s="6">
        <v>0.47571647896209401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2320.9771857000001</v>
      </c>
      <c r="E355" s="6">
        <v>75.954769200000001</v>
      </c>
      <c r="F355" s="6">
        <v>96.831167065684596</v>
      </c>
      <c r="G355" s="6">
        <v>3.1688329343153501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26872.567274599998</v>
      </c>
      <c r="E356" s="6">
        <v>72.500770200000005</v>
      </c>
      <c r="F356" s="6">
        <v>99.730931203886897</v>
      </c>
      <c r="G356" s="6">
        <v>0.26906879611310403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14696.098875199999</v>
      </c>
      <c r="E357" s="6">
        <v>2994.7390638000002</v>
      </c>
      <c r="F357" s="6">
        <v>83.071807711278595</v>
      </c>
      <c r="G357" s="6">
        <v>16.928192288721402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20493.318295500001</v>
      </c>
      <c r="E358" s="6">
        <v>1110.8437655</v>
      </c>
      <c r="F358" s="6">
        <v>94.858195553414703</v>
      </c>
      <c r="G358" s="6">
        <v>5.1418044465853301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1641.7650919</v>
      </c>
      <c r="E359" s="6">
        <v>33.220866800000003</v>
      </c>
      <c r="F359" s="6">
        <v>98.016648042483695</v>
      </c>
      <c r="G359" s="6">
        <v>1.9833519575163201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27597.384683600001</v>
      </c>
      <c r="E360" s="6">
        <v>85.629361599999996</v>
      </c>
      <c r="F360" s="6">
        <v>99.690679051564999</v>
      </c>
      <c r="G360" s="6">
        <v>0.30932094843497498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308.31931350000002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25388.467265200001</v>
      </c>
      <c r="E362" s="6">
        <v>40.213419299999998</v>
      </c>
      <c r="F362" s="6">
        <v>99.841858019301398</v>
      </c>
      <c r="G362" s="6">
        <v>0.158141980698637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1175.0320458000001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44581.995140899999</v>
      </c>
      <c r="E364" s="6">
        <v>65.972810999999993</v>
      </c>
      <c r="F364" s="6">
        <v>99.852237819488096</v>
      </c>
      <c r="G364" s="6">
        <v>0.14776218051194101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1275.6811115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49563.1123591</v>
      </c>
      <c r="E366" s="6">
        <v>51.206534400000002</v>
      </c>
      <c r="F366" s="6">
        <v>99.896790814543095</v>
      </c>
      <c r="G366" s="6">
        <v>0.10320918545696001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1411.6799133</v>
      </c>
      <c r="E367" s="6">
        <v>67.386859099999995</v>
      </c>
      <c r="F367" s="6">
        <v>95.443960992331995</v>
      </c>
      <c r="G367" s="6">
        <v>4.5560390076679997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42954.080315300002</v>
      </c>
      <c r="E368" s="6">
        <v>32.852909799999999</v>
      </c>
      <c r="F368" s="6">
        <v>99.923574660169507</v>
      </c>
      <c r="G368" s="6">
        <v>7.6425339830516803E-2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2498.2986974</v>
      </c>
      <c r="E369" s="6">
        <v>0</v>
      </c>
      <c r="F369" s="6">
        <v>100</v>
      </c>
      <c r="G369" s="6">
        <v>0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9482.6606207999994</v>
      </c>
      <c r="E370" s="6">
        <v>83.040684900000002</v>
      </c>
      <c r="F370" s="6">
        <v>99.131891303667203</v>
      </c>
      <c r="G370" s="6">
        <v>0.86810869633277998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28155.5747653</v>
      </c>
      <c r="E371" s="6">
        <v>2530.1975401999998</v>
      </c>
      <c r="F371" s="6">
        <v>91.754492880250893</v>
      </c>
      <c r="G371" s="6">
        <v>8.2455071197490994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150191.61726570001</v>
      </c>
      <c r="E372" s="6">
        <v>1020.6104211000001</v>
      </c>
      <c r="F372" s="6">
        <v>99.325047691768702</v>
      </c>
      <c r="G372" s="6">
        <v>0.67495230823128305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617.283053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97643.787872400004</v>
      </c>
      <c r="E374" s="6">
        <v>88.929075900000001</v>
      </c>
      <c r="F374" s="6">
        <v>99.9090078750732</v>
      </c>
      <c r="G374" s="6">
        <v>9.0992124926848106E-2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3234.592823</v>
      </c>
      <c r="E375" s="6">
        <v>223.02438739999999</v>
      </c>
      <c r="F375" s="6">
        <v>93.549766390299794</v>
      </c>
      <c r="G375" s="6">
        <v>6.45023360970022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34431.1637739</v>
      </c>
      <c r="E376" s="6">
        <v>338.21901070000001</v>
      </c>
      <c r="F376" s="6">
        <v>99.027250461144803</v>
      </c>
      <c r="G376" s="6">
        <v>0.97274953885521198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4325.2012463999999</v>
      </c>
      <c r="E377" s="6">
        <v>211.74636910000001</v>
      </c>
      <c r="F377" s="6">
        <v>95.332845184798003</v>
      </c>
      <c r="G377" s="6">
        <v>4.6671548152019904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53676.880142100003</v>
      </c>
      <c r="E378" s="6">
        <v>369.17223849999999</v>
      </c>
      <c r="F378" s="6">
        <v>99.316930243303901</v>
      </c>
      <c r="G378" s="6">
        <v>0.68306975669607894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9972.0956561000003</v>
      </c>
      <c r="E379" s="6">
        <v>932.47028539999997</v>
      </c>
      <c r="F379" s="6">
        <v>91.448808779712607</v>
      </c>
      <c r="G379" s="6">
        <v>8.5511912202874196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62784.477315999997</v>
      </c>
      <c r="E380" s="6">
        <v>551.95674550000001</v>
      </c>
      <c r="F380" s="6">
        <v>99.128532015294596</v>
      </c>
      <c r="G380" s="6">
        <v>0.87146798470537101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788.85880840000004</v>
      </c>
      <c r="E381" s="6">
        <v>25.2002804</v>
      </c>
      <c r="F381" s="6">
        <v>96.904367171043106</v>
      </c>
      <c r="G381" s="6">
        <v>3.0956328289568802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44061.800765799999</v>
      </c>
      <c r="E382" s="6">
        <v>86.140145799999999</v>
      </c>
      <c r="F382" s="6">
        <v>99.8048829820343</v>
      </c>
      <c r="G382" s="6">
        <v>0.195117017965761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2515.0330353999998</v>
      </c>
      <c r="E383" s="6">
        <v>417.96952540000001</v>
      </c>
      <c r="F383" s="6">
        <v>85.749431964832795</v>
      </c>
      <c r="G383" s="6">
        <v>14.2505680351672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15143.7108795</v>
      </c>
      <c r="E384" s="6">
        <v>506.28655559999999</v>
      </c>
      <c r="F384" s="6">
        <v>96.764941606543005</v>
      </c>
      <c r="G384" s="6">
        <v>3.2350583934569501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9072.2582371000008</v>
      </c>
      <c r="E385" s="6">
        <v>826.1313523</v>
      </c>
      <c r="F385" s="6">
        <v>91.653881221399004</v>
      </c>
      <c r="G385" s="6">
        <v>8.3461187786009994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59920.012657500003</v>
      </c>
      <c r="E386" s="6">
        <v>318.59775280000002</v>
      </c>
      <c r="F386" s="6">
        <v>99.471107067991895</v>
      </c>
      <c r="G386" s="6">
        <v>0.52889293200814602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34665.016590599997</v>
      </c>
      <c r="E387" s="6">
        <v>13849.9275992</v>
      </c>
      <c r="F387" s="6">
        <v>71.452244601134893</v>
      </c>
      <c r="G387" s="6">
        <v>28.5477553988651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27605.0710506</v>
      </c>
      <c r="E388" s="6">
        <v>3085.9847623000001</v>
      </c>
      <c r="F388" s="6">
        <v>89.945002931430906</v>
      </c>
      <c r="G388" s="6">
        <v>10.054997068569101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16049.480549800001</v>
      </c>
      <c r="E389" s="6">
        <v>5580.6261502999996</v>
      </c>
      <c r="F389" s="6">
        <v>74.199728981114106</v>
      </c>
      <c r="G389" s="6">
        <v>25.800271018885901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33909.165547199998</v>
      </c>
      <c r="E390" s="6">
        <v>1901.7277591</v>
      </c>
      <c r="F390" s="6">
        <v>94.689527170310896</v>
      </c>
      <c r="G390" s="6">
        <v>5.3104728296890604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1823.7030712999999</v>
      </c>
      <c r="E391" s="6">
        <v>84.874607600000004</v>
      </c>
      <c r="F391" s="6">
        <v>95.552991710092897</v>
      </c>
      <c r="G391" s="6">
        <v>4.4470082899071297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17046.632191500001</v>
      </c>
      <c r="E392" s="6">
        <v>114.79012729999999</v>
      </c>
      <c r="F392" s="6">
        <v>99.331115305202601</v>
      </c>
      <c r="G392" s="6">
        <v>0.66888469479740997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3939.6575699</v>
      </c>
      <c r="E393" s="6">
        <v>813.67394400000001</v>
      </c>
      <c r="F393" s="6">
        <v>82.882028286463907</v>
      </c>
      <c r="G393" s="6">
        <v>17.1179717135361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23261.164169200001</v>
      </c>
      <c r="E394" s="6">
        <v>200.5043186</v>
      </c>
      <c r="F394" s="6">
        <v>99.145396165220504</v>
      </c>
      <c r="G394" s="6">
        <v>0.85460383477953294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21703.0138706</v>
      </c>
      <c r="E395" s="6">
        <v>6045.9737037000004</v>
      </c>
      <c r="F395" s="6">
        <v>78.211912461629595</v>
      </c>
      <c r="G395" s="6">
        <v>21.788087538370402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29038.7781006</v>
      </c>
      <c r="E396" s="6">
        <v>2969.2343277999998</v>
      </c>
      <c r="F396" s="6">
        <v>90.723465462149505</v>
      </c>
      <c r="G396" s="6">
        <v>9.2765345378504804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5191.6166429000004</v>
      </c>
      <c r="E397" s="6">
        <v>267.41757419999999</v>
      </c>
      <c r="F397" s="6">
        <v>95.101375745872105</v>
      </c>
      <c r="G397" s="6">
        <v>4.8986242541278697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71907.054413100006</v>
      </c>
      <c r="E398" s="6">
        <v>597.91137049999998</v>
      </c>
      <c r="F398" s="6">
        <v>99.175351144520803</v>
      </c>
      <c r="G398" s="6">
        <v>0.82464885547914102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1198.7472244000001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76418.407325399996</v>
      </c>
      <c r="E400" s="6">
        <v>502.84542449999998</v>
      </c>
      <c r="F400" s="6">
        <v>99.346285445798799</v>
      </c>
      <c r="G400" s="6">
        <v>0.65371455420121705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655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467</v>
      </c>
      <c r="F410" s="5" t="s">
        <v>431</v>
      </c>
      <c r="G410" s="5" t="s">
        <v>468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309.74828839999998</v>
      </c>
      <c r="E411" s="6">
        <v>17.716049999999999</v>
      </c>
      <c r="F411" s="6">
        <v>94.589929979380003</v>
      </c>
      <c r="G411" s="6">
        <v>5.4100700206199903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227.04801509999999</v>
      </c>
      <c r="E412" s="6">
        <v>19.4876544</v>
      </c>
      <c r="F412" s="6">
        <v>92.095401675740106</v>
      </c>
      <c r="G412" s="6">
        <v>7.90459832425993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198.7236225</v>
      </c>
      <c r="E413" s="6">
        <v>78.130655000000004</v>
      </c>
      <c r="F413" s="6">
        <v>71.779141104294496</v>
      </c>
      <c r="G413" s="6">
        <v>28.220858895705501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677.69850750000001</v>
      </c>
      <c r="E414" s="6">
        <v>59.4472375</v>
      </c>
      <c r="F414" s="6">
        <v>91.935483870967701</v>
      </c>
      <c r="G414" s="6">
        <v>8.0645161290322598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81.468266499999999</v>
      </c>
      <c r="E415" s="6">
        <v>158.20341959999999</v>
      </c>
      <c r="F415" s="6">
        <v>33.991610701152403</v>
      </c>
      <c r="G415" s="6">
        <v>66.008389298847604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625.3606393</v>
      </c>
      <c r="E416" s="6">
        <v>161.9676796</v>
      </c>
      <c r="F416" s="6">
        <v>79.428190792592105</v>
      </c>
      <c r="G416" s="6">
        <v>20.571809207407899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15.853659</v>
      </c>
      <c r="E417" s="6">
        <v>28.536586199999999</v>
      </c>
      <c r="F417" s="6">
        <v>35.714285714285701</v>
      </c>
      <c r="G417" s="6">
        <v>64.285714285714306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20.609756699999998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3917.2484024</v>
      </c>
      <c r="E419" s="6">
        <v>966.90162180000004</v>
      </c>
      <c r="F419" s="6">
        <v>80.203277601850999</v>
      </c>
      <c r="G419" s="6">
        <v>19.796722398149001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3908.0936246000001</v>
      </c>
      <c r="E420" s="6">
        <v>571.75635260000001</v>
      </c>
      <c r="F420" s="6">
        <v>87.237154022792495</v>
      </c>
      <c r="G420" s="6">
        <v>12.762845977207499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953.27865180000003</v>
      </c>
      <c r="E421" s="6">
        <v>107.8975646</v>
      </c>
      <c r="F421" s="6">
        <v>89.832266975786695</v>
      </c>
      <c r="G421" s="6">
        <v>10.1677330242133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2718.4008399999998</v>
      </c>
      <c r="E422" s="6">
        <v>157.42294240000001</v>
      </c>
      <c r="F422" s="6">
        <v>94.525987879945006</v>
      </c>
      <c r="G422" s="6">
        <v>5.4740121200549998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4836.9840433999998</v>
      </c>
      <c r="E423" s="6">
        <v>1087.1526793999999</v>
      </c>
      <c r="F423" s="6">
        <v>81.648757780759595</v>
      </c>
      <c r="G423" s="6">
        <v>18.351242219240401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3634.1297611999998</v>
      </c>
      <c r="E424" s="6">
        <v>383.73351079999998</v>
      </c>
      <c r="F424" s="6">
        <v>90.449313856093795</v>
      </c>
      <c r="G424" s="6">
        <v>9.5506861439061908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1378.7391536</v>
      </c>
      <c r="E425" s="6">
        <v>377.16817159999999</v>
      </c>
      <c r="F425" s="6">
        <v>78.520041109969199</v>
      </c>
      <c r="G425" s="6">
        <v>21.479958890030801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1622.3645276</v>
      </c>
      <c r="E426" s="6">
        <v>205.72809359999999</v>
      </c>
      <c r="F426" s="6">
        <v>88.746298124383003</v>
      </c>
      <c r="G426" s="6">
        <v>11.253701875617001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656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467</v>
      </c>
      <c r="F436" s="5" t="s">
        <v>431</v>
      </c>
      <c r="G436" s="5" t="s">
        <v>468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11692.044087599999</v>
      </c>
      <c r="E437" s="6">
        <v>2821.7067482000002</v>
      </c>
      <c r="F437" s="6">
        <v>80.558390590253893</v>
      </c>
      <c r="G437" s="6">
        <v>19.4416094097461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13433.705672</v>
      </c>
      <c r="E438" s="6">
        <v>1559.5434709000001</v>
      </c>
      <c r="F438" s="6">
        <v>89.598362195971902</v>
      </c>
      <c r="G438" s="6">
        <v>10.4016378040281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7829.8706455000001</v>
      </c>
      <c r="E439" s="6">
        <v>1282.8456704</v>
      </c>
      <c r="F439" s="6">
        <v>85.922466738466596</v>
      </c>
      <c r="G439" s="6">
        <v>14.0775332615334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15599.1263755</v>
      </c>
      <c r="E440" s="6">
        <v>647.15730980000001</v>
      </c>
      <c r="F440" s="6">
        <v>96.016582485349801</v>
      </c>
      <c r="G440" s="6">
        <v>3.9834175146502102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2927.2327964000001</v>
      </c>
      <c r="E441" s="6">
        <v>337.81833540000002</v>
      </c>
      <c r="F441" s="6">
        <v>89.653505511450803</v>
      </c>
      <c r="G441" s="6">
        <v>10.346494488549199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9046.1326379000002</v>
      </c>
      <c r="E442" s="6">
        <v>318.81623630000001</v>
      </c>
      <c r="F442" s="6">
        <v>96.595643600593206</v>
      </c>
      <c r="G442" s="6">
        <v>3.4043563994067698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435.69564500000001</v>
      </c>
      <c r="E443" s="6">
        <v>118.82608500000001</v>
      </c>
      <c r="F443" s="6">
        <v>78.571428571428598</v>
      </c>
      <c r="G443" s="6">
        <v>21.428571428571399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1183.734142</v>
      </c>
      <c r="E444" s="6">
        <v>83.744097999999994</v>
      </c>
      <c r="F444" s="6">
        <v>93.392857142857196</v>
      </c>
      <c r="G444" s="6">
        <v>6.6071428571428603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4974.7294558000003</v>
      </c>
      <c r="E445" s="6">
        <v>771.02499169999999</v>
      </c>
      <c r="F445" s="6">
        <v>86.5809616692639</v>
      </c>
      <c r="G445" s="6">
        <v>13.4190383307361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11166.0178333</v>
      </c>
      <c r="E446" s="6">
        <v>380.2277201</v>
      </c>
      <c r="F446" s="6">
        <v>96.706914656010994</v>
      </c>
      <c r="G446" s="6">
        <v>3.2930853439890302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706.11442469999997</v>
      </c>
      <c r="E447" s="6">
        <v>327.8965402</v>
      </c>
      <c r="F447" s="6">
        <v>68.288872039987396</v>
      </c>
      <c r="G447" s="6">
        <v>31.7111279600126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859.03683969999997</v>
      </c>
      <c r="E448" s="6">
        <v>63.952148899999997</v>
      </c>
      <c r="F448" s="6">
        <v>93.071190481155895</v>
      </c>
      <c r="G448" s="6">
        <v>6.9288095188441297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1550.486981</v>
      </c>
      <c r="E449" s="6">
        <v>515.38276020000001</v>
      </c>
      <c r="F449" s="6">
        <v>75.052504525254804</v>
      </c>
      <c r="G449" s="6">
        <v>24.9474954747452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2210.2272377999998</v>
      </c>
      <c r="E450" s="6">
        <v>255.90302070000001</v>
      </c>
      <c r="F450" s="6">
        <v>89.623296668212006</v>
      </c>
      <c r="G450" s="6">
        <v>10.376703331787899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3773.2573046000002</v>
      </c>
      <c r="E451" s="6">
        <v>237.479624</v>
      </c>
      <c r="F451" s="6">
        <v>94.078902998933501</v>
      </c>
      <c r="G451" s="6">
        <v>5.9210970010664701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3902.9659348</v>
      </c>
      <c r="E452" s="6">
        <v>174.29714089999999</v>
      </c>
      <c r="F452" s="6">
        <v>95.725143615608502</v>
      </c>
      <c r="G452" s="6">
        <v>4.2748563843915299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657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658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659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660</v>
      </c>
      <c r="F16" s="5" t="s">
        <v>431</v>
      </c>
      <c r="G16" s="5" t="s">
        <v>661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475998.27420759998</v>
      </c>
      <c r="E17" s="6">
        <v>272003.87726139999</v>
      </c>
      <c r="F17" s="6">
        <v>63.635949879661197</v>
      </c>
      <c r="G17" s="6">
        <v>36.364050120338803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1758809.0870194</v>
      </c>
      <c r="E18" s="6">
        <v>303538.2742476</v>
      </c>
      <c r="F18" s="6">
        <v>85.2819035266144</v>
      </c>
      <c r="G18" s="6">
        <v>14.7180964733856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1304.8324353999999</v>
      </c>
      <c r="E19" s="6">
        <v>3283.2191164000001</v>
      </c>
      <c r="F19" s="6">
        <v>28.439794554794901</v>
      </c>
      <c r="G19" s="6">
        <v>71.560205445205099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2456.6303032999999</v>
      </c>
      <c r="E20" s="6">
        <v>2180.1324810000001</v>
      </c>
      <c r="F20" s="6">
        <v>52.981582573473602</v>
      </c>
      <c r="G20" s="6">
        <v>47.018417426526398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474693.44177219999</v>
      </c>
      <c r="E21" s="6">
        <v>268720.65814499999</v>
      </c>
      <c r="F21" s="6">
        <v>63.853166334223502</v>
      </c>
      <c r="G21" s="6">
        <v>36.146833665776498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1756352.4567161</v>
      </c>
      <c r="E22" s="6">
        <v>301358.14176660002</v>
      </c>
      <c r="F22" s="6">
        <v>85.354687778309895</v>
      </c>
      <c r="G22" s="6">
        <v>14.6453122216901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662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660</v>
      </c>
      <c r="F32" s="5" t="s">
        <v>431</v>
      </c>
      <c r="G32" s="5" t="s">
        <v>661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475998.27420759998</v>
      </c>
      <c r="E33" s="6">
        <v>272003.87726139999</v>
      </c>
      <c r="F33" s="6">
        <v>63.635949879661197</v>
      </c>
      <c r="G33" s="6">
        <v>36.364050120338803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1758809.0870194</v>
      </c>
      <c r="E34" s="6">
        <v>303538.2742476</v>
      </c>
      <c r="F34" s="6">
        <v>85.2819035266144</v>
      </c>
      <c r="G34" s="6">
        <v>14.7180964733856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7593.5865114999997</v>
      </c>
      <c r="E35" s="6">
        <v>5695.2099528999997</v>
      </c>
      <c r="F35" s="6">
        <v>57.142770843415597</v>
      </c>
      <c r="G35" s="6">
        <v>42.857229156584502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33572.276170500001</v>
      </c>
      <c r="E36" s="6">
        <v>6315.6726968000003</v>
      </c>
      <c r="F36" s="6">
        <v>84.166464117242299</v>
      </c>
      <c r="G36" s="6">
        <v>15.833535882757699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1651.8833363000001</v>
      </c>
      <c r="E37" s="6">
        <v>1191.4050814</v>
      </c>
      <c r="F37" s="6">
        <v>58.0976353301592</v>
      </c>
      <c r="G37" s="6">
        <v>41.9023646698408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7004.7699426999998</v>
      </c>
      <c r="E38" s="6">
        <v>2225.4954668</v>
      </c>
      <c r="F38" s="6">
        <v>75.889149790758296</v>
      </c>
      <c r="G38" s="6">
        <v>24.1108502092418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2890.4114958999999</v>
      </c>
      <c r="E39" s="6">
        <v>1769.5592670000001</v>
      </c>
      <c r="F39" s="6">
        <v>62.026386923106699</v>
      </c>
      <c r="G39" s="6">
        <v>37.973613076893301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28039.557794299999</v>
      </c>
      <c r="E40" s="6">
        <v>7632.9642672999998</v>
      </c>
      <c r="F40" s="6">
        <v>78.602678402947703</v>
      </c>
      <c r="G40" s="6">
        <v>21.397321597052301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2238.0151059</v>
      </c>
      <c r="E41" s="6">
        <v>2303.4019302000002</v>
      </c>
      <c r="F41" s="6">
        <v>49.280105484915403</v>
      </c>
      <c r="G41" s="6">
        <v>50.719894515084597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6640.1097292000004</v>
      </c>
      <c r="E42" s="6">
        <v>2062.5514545999999</v>
      </c>
      <c r="F42" s="6">
        <v>76.299761520769806</v>
      </c>
      <c r="G42" s="6">
        <v>23.700238479230201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11699.0339466</v>
      </c>
      <c r="E43" s="6">
        <v>4879.9400453999997</v>
      </c>
      <c r="F43" s="6">
        <v>70.565488263901202</v>
      </c>
      <c r="G43" s="6">
        <v>29.434511736098798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28790.737358900002</v>
      </c>
      <c r="E44" s="6">
        <v>5229.7883752999996</v>
      </c>
      <c r="F44" s="6">
        <v>84.627549802845607</v>
      </c>
      <c r="G44" s="6">
        <v>15.3724501971544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57498.391038200003</v>
      </c>
      <c r="E45" s="6">
        <v>41028.133460999998</v>
      </c>
      <c r="F45" s="6">
        <v>58.358286086369397</v>
      </c>
      <c r="G45" s="6">
        <v>41.641713913630603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125892.3467988</v>
      </c>
      <c r="E46" s="6">
        <v>34534.305038400002</v>
      </c>
      <c r="F46" s="6">
        <v>78.473461458607801</v>
      </c>
      <c r="G46" s="6">
        <v>21.526538541392199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2124.9350574999999</v>
      </c>
      <c r="E47" s="6">
        <v>1550.1934744</v>
      </c>
      <c r="F47" s="6">
        <v>57.819339896703802</v>
      </c>
      <c r="G47" s="6">
        <v>42.180660103296198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4973.2118258999999</v>
      </c>
      <c r="E48" s="6">
        <v>1115.8282405</v>
      </c>
      <c r="F48" s="6">
        <v>81.674808700023803</v>
      </c>
      <c r="G48" s="6">
        <v>18.325191299976201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663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660</v>
      </c>
      <c r="F58" s="5" t="s">
        <v>431</v>
      </c>
      <c r="G58" s="5" t="s">
        <v>661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474693.44177219999</v>
      </c>
      <c r="E59" s="6">
        <v>268720.65814499999</v>
      </c>
      <c r="F59" s="6">
        <v>63.853166334223502</v>
      </c>
      <c r="G59" s="6">
        <v>36.146833665776498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1756352.4567161</v>
      </c>
      <c r="E60" s="6">
        <v>301358.14176660002</v>
      </c>
      <c r="F60" s="6">
        <v>85.354687778309895</v>
      </c>
      <c r="G60" s="6">
        <v>14.6453122216901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546.42743889999997</v>
      </c>
      <c r="E61" s="6">
        <v>632.26852129999997</v>
      </c>
      <c r="F61" s="6">
        <v>46.358641867855603</v>
      </c>
      <c r="G61" s="6">
        <v>53.641358132144397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1504.3470731</v>
      </c>
      <c r="E62" s="6">
        <v>932.36127199999999</v>
      </c>
      <c r="F62" s="6">
        <v>61.736853986859202</v>
      </c>
      <c r="G62" s="6">
        <v>38.263146013140798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1982.8007313000001</v>
      </c>
      <c r="E63" s="6">
        <v>1392.7634711999999</v>
      </c>
      <c r="F63" s="6">
        <v>58.739831694846899</v>
      </c>
      <c r="G63" s="6">
        <v>41.260168305153101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16958.244234000002</v>
      </c>
      <c r="E64" s="6">
        <v>3512.0190727999998</v>
      </c>
      <c r="F64" s="6">
        <v>82.843312662063596</v>
      </c>
      <c r="G64" s="6">
        <v>17.1566873379364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6158.0378203999999</v>
      </c>
      <c r="E65" s="6">
        <v>4262.6050812000003</v>
      </c>
      <c r="F65" s="6">
        <v>59.094605568476801</v>
      </c>
      <c r="G65" s="6">
        <v>40.905394431523199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30034.705288199999</v>
      </c>
      <c r="E66" s="6">
        <v>4660.1218804</v>
      </c>
      <c r="F66" s="6">
        <v>86.568251636608295</v>
      </c>
      <c r="G66" s="6">
        <v>13.4317483633917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1222.5492721000001</v>
      </c>
      <c r="E67" s="6">
        <v>607.96937430000003</v>
      </c>
      <c r="F67" s="6">
        <v>66.787042814577902</v>
      </c>
      <c r="G67" s="6">
        <v>33.212957185422098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5022.3471393</v>
      </c>
      <c r="E68" s="6">
        <v>1445.7156944000001</v>
      </c>
      <c r="F68" s="6">
        <v>77.648397494416599</v>
      </c>
      <c r="G68" s="6">
        <v>22.351602505583401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655.83122270000001</v>
      </c>
      <c r="E69" s="6">
        <v>1075.3602541</v>
      </c>
      <c r="F69" s="6">
        <v>37.883228486791303</v>
      </c>
      <c r="G69" s="6">
        <v>62.116771513208697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3619.7160014000001</v>
      </c>
      <c r="E70" s="6">
        <v>2142.8061379000001</v>
      </c>
      <c r="F70" s="6">
        <v>62.8147868919026</v>
      </c>
      <c r="G70" s="6">
        <v>37.1852131080974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10820.3914324</v>
      </c>
      <c r="E71" s="6">
        <v>7386.9924905999997</v>
      </c>
      <c r="F71" s="6">
        <v>59.4285894017505</v>
      </c>
      <c r="G71" s="6">
        <v>40.5714105982495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23300.936011000002</v>
      </c>
      <c r="E72" s="6">
        <v>7600.4390316999998</v>
      </c>
      <c r="F72" s="6">
        <v>75.404204436865399</v>
      </c>
      <c r="G72" s="6">
        <v>24.595795563134601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2808.9307518999999</v>
      </c>
      <c r="E73" s="6">
        <v>1665.4449830000001</v>
      </c>
      <c r="F73" s="6">
        <v>62.778159866870901</v>
      </c>
      <c r="G73" s="6">
        <v>37.221840133129099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27807.5640093</v>
      </c>
      <c r="E74" s="6">
        <v>7425.8673762999997</v>
      </c>
      <c r="F74" s="6">
        <v>78.923803091926601</v>
      </c>
      <c r="G74" s="6">
        <v>21.076196908073399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8319.7290579</v>
      </c>
      <c r="E75" s="6">
        <v>9492.8811012000006</v>
      </c>
      <c r="F75" s="6">
        <v>46.706961998209302</v>
      </c>
      <c r="G75" s="6">
        <v>53.293038001790698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27642.661832500002</v>
      </c>
      <c r="E76" s="6">
        <v>10964.480320799999</v>
      </c>
      <c r="F76" s="6">
        <v>71.599865441315004</v>
      </c>
      <c r="G76" s="6">
        <v>28.400134558685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767.33308320000003</v>
      </c>
      <c r="E77" s="6">
        <v>464.27751599999999</v>
      </c>
      <c r="F77" s="6">
        <v>62.303221789291698</v>
      </c>
      <c r="G77" s="6">
        <v>37.696778210708302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2706.1091790999999</v>
      </c>
      <c r="E78" s="6">
        <v>811.2224645</v>
      </c>
      <c r="F78" s="6">
        <v>76.936423780905898</v>
      </c>
      <c r="G78" s="6">
        <v>23.063576219094099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1141.1481702999999</v>
      </c>
      <c r="E79" s="6">
        <v>823.62231059999999</v>
      </c>
      <c r="F79" s="6">
        <v>58.0804822442811</v>
      </c>
      <c r="G79" s="6">
        <v>41.9195177557189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3701.5468408000002</v>
      </c>
      <c r="E80" s="6">
        <v>668.22801079999999</v>
      </c>
      <c r="F80" s="6">
        <v>84.707953304382997</v>
      </c>
      <c r="G80" s="6">
        <v>15.292046695617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6558.9931003000002</v>
      </c>
      <c r="E81" s="6">
        <v>4139.9482764000004</v>
      </c>
      <c r="F81" s="6">
        <v>61.305066261827399</v>
      </c>
      <c r="G81" s="6">
        <v>38.694933738172601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26082.7581665</v>
      </c>
      <c r="E82" s="6">
        <v>7234.6706886000002</v>
      </c>
      <c r="F82" s="6">
        <v>78.285627261142693</v>
      </c>
      <c r="G82" s="6">
        <v>21.7143727388573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11597.2679546</v>
      </c>
      <c r="E83" s="6">
        <v>4620.4327937999997</v>
      </c>
      <c r="F83" s="6">
        <v>71.509939260311995</v>
      </c>
      <c r="G83" s="6">
        <v>28.490060739688001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28589.240102600001</v>
      </c>
      <c r="E84" s="6">
        <v>5095.0834746999999</v>
      </c>
      <c r="F84" s="6">
        <v>84.874021700309299</v>
      </c>
      <c r="G84" s="6">
        <v>15.125978299690701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1224.1546269999999</v>
      </c>
      <c r="E85" s="6">
        <v>1260.4668328</v>
      </c>
      <c r="F85" s="6">
        <v>49.269260803154197</v>
      </c>
      <c r="G85" s="6">
        <v>50.730739196845803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5463.1668993000003</v>
      </c>
      <c r="E86" s="6">
        <v>1379.0610824</v>
      </c>
      <c r="F86" s="6">
        <v>79.844853371030695</v>
      </c>
      <c r="G86" s="6">
        <v>20.155146628969302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57218.324439600001</v>
      </c>
      <c r="E87" s="6">
        <v>40518.709805600003</v>
      </c>
      <c r="F87" s="6">
        <v>58.543135548856803</v>
      </c>
      <c r="G87" s="6">
        <v>41.456864451143197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125398.4532625</v>
      </c>
      <c r="E88" s="6">
        <v>34146.568339799996</v>
      </c>
      <c r="F88" s="6">
        <v>78.597534415760293</v>
      </c>
      <c r="G88" s="6">
        <v>21.4024655842397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1259.0023470000001</v>
      </c>
      <c r="E89" s="6">
        <v>750.11047959999996</v>
      </c>
      <c r="F89" s="6">
        <v>62.664591571524397</v>
      </c>
      <c r="G89" s="6">
        <v>37.335408428475603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3942.7661111000002</v>
      </c>
      <c r="E90" s="6">
        <v>838.09788530000003</v>
      </c>
      <c r="F90" s="6">
        <v>82.469740073528797</v>
      </c>
      <c r="G90" s="6">
        <v>17.530259926471199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458.36183749999998</v>
      </c>
      <c r="E91" s="6">
        <v>590.49150999999995</v>
      </c>
      <c r="F91" s="6">
        <v>43.701232264027297</v>
      </c>
      <c r="G91" s="6">
        <v>56.298767735972703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1413.6658142000001</v>
      </c>
      <c r="E92" s="6">
        <v>644.93160569999998</v>
      </c>
      <c r="F92" s="6">
        <v>68.671309918802507</v>
      </c>
      <c r="G92" s="6">
        <v>31.3286900811975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408.32186799999999</v>
      </c>
      <c r="E93" s="6">
        <v>286.26345500000002</v>
      </c>
      <c r="F93" s="6">
        <v>58.786423277187502</v>
      </c>
      <c r="G93" s="6">
        <v>41.213576722812498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1816.8052014</v>
      </c>
      <c r="E94" s="6">
        <v>371.3782013</v>
      </c>
      <c r="F94" s="6">
        <v>83.028013061347806</v>
      </c>
      <c r="G94" s="6">
        <v>16.971986938652201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159.4088855</v>
      </c>
      <c r="E95" s="6">
        <v>151.6857177</v>
      </c>
      <c r="F95" s="6">
        <v>51.2412892606554</v>
      </c>
      <c r="G95" s="6">
        <v>48.7587107393446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2602.5360003000001</v>
      </c>
      <c r="E96" s="6">
        <v>924.34880450000003</v>
      </c>
      <c r="F96" s="6">
        <v>73.791352548799296</v>
      </c>
      <c r="G96" s="6">
        <v>26.208647451200701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698.96251419999999</v>
      </c>
      <c r="E97" s="6">
        <v>403.17885219999999</v>
      </c>
      <c r="F97" s="6">
        <v>63.418589983884701</v>
      </c>
      <c r="G97" s="6">
        <v>36.581410016115299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4685.8871436999998</v>
      </c>
      <c r="E98" s="6">
        <v>1206.1346328</v>
      </c>
      <c r="F98" s="6">
        <v>79.529358876258698</v>
      </c>
      <c r="G98" s="6">
        <v>20.470641123741299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100.34872559999999</v>
      </c>
      <c r="E99" s="6">
        <v>174.89187319999999</v>
      </c>
      <c r="F99" s="6">
        <v>36.458547916805401</v>
      </c>
      <c r="G99" s="6">
        <v>63.541452083194599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199.04703929999999</v>
      </c>
      <c r="E100" s="6">
        <v>100.57682749999999</v>
      </c>
      <c r="F100" s="6">
        <v>66.432304417479699</v>
      </c>
      <c r="G100" s="6">
        <v>33.567695582520301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9073.8318163000004</v>
      </c>
      <c r="E101" s="6">
        <v>5248.2163520000004</v>
      </c>
      <c r="F101" s="6">
        <v>63.3556856510492</v>
      </c>
      <c r="G101" s="6">
        <v>36.6443143489508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24229.778243000001</v>
      </c>
      <c r="E102" s="6">
        <v>4129.7169826999998</v>
      </c>
      <c r="F102" s="6">
        <v>85.437974301610396</v>
      </c>
      <c r="G102" s="6">
        <v>14.562025698389601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664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660</v>
      </c>
      <c r="F112" s="5" t="s">
        <v>431</v>
      </c>
      <c r="G112" s="5" t="s">
        <v>661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16565.6406011</v>
      </c>
      <c r="E113" s="6">
        <v>7815.0697370999997</v>
      </c>
      <c r="F113" s="6">
        <v>67.945684811097394</v>
      </c>
      <c r="G113" s="6">
        <v>32.054315188902599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193346.95341019999</v>
      </c>
      <c r="E114" s="6">
        <v>12361.1280921</v>
      </c>
      <c r="F114" s="6">
        <v>93.990937059047099</v>
      </c>
      <c r="G114" s="6">
        <v>6.0090629409529503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3460.6718128000002</v>
      </c>
      <c r="E115" s="6">
        <v>1376.1313043</v>
      </c>
      <c r="F115" s="6">
        <v>71.548742609868995</v>
      </c>
      <c r="G115" s="6">
        <v>28.451257390131001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70730.770303199999</v>
      </c>
      <c r="E116" s="6">
        <v>2454.5819139</v>
      </c>
      <c r="F116" s="6">
        <v>96.646074877635897</v>
      </c>
      <c r="G116" s="6">
        <v>3.35392512236414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7003.5027690999996</v>
      </c>
      <c r="E117" s="6">
        <v>5997.8664435999999</v>
      </c>
      <c r="F117" s="6">
        <v>53.8674246883077</v>
      </c>
      <c r="G117" s="6">
        <v>46.1325753116923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21936.856651599999</v>
      </c>
      <c r="E118" s="6">
        <v>4126.1284545999997</v>
      </c>
      <c r="F118" s="6">
        <v>84.168626741000395</v>
      </c>
      <c r="G118" s="6">
        <v>15.8313732589996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32067.5361758</v>
      </c>
      <c r="E119" s="6">
        <v>21905.0287876</v>
      </c>
      <c r="F119" s="6">
        <v>59.414512164737197</v>
      </c>
      <c r="G119" s="6">
        <v>40.585487835262803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59839.190216399998</v>
      </c>
      <c r="E120" s="6">
        <v>21859.339779999998</v>
      </c>
      <c r="F120" s="6">
        <v>73.243900739752306</v>
      </c>
      <c r="G120" s="6">
        <v>26.756099260247701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28827.772659099999</v>
      </c>
      <c r="E121" s="6">
        <v>28826.996148400001</v>
      </c>
      <c r="F121" s="6">
        <v>50.000673414113102</v>
      </c>
      <c r="G121" s="6">
        <v>49.999326585886898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48710.280224000002</v>
      </c>
      <c r="E122" s="6">
        <v>22323.872113900001</v>
      </c>
      <c r="F122" s="6">
        <v>68.573043558388207</v>
      </c>
      <c r="G122" s="6">
        <v>31.4269564416118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21488.883057399999</v>
      </c>
      <c r="E123" s="6">
        <v>11271.4058167</v>
      </c>
      <c r="F123" s="6">
        <v>65.594302724201299</v>
      </c>
      <c r="G123" s="6">
        <v>34.405697275798701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29672.925323899999</v>
      </c>
      <c r="E124" s="6">
        <v>7998.6421018000001</v>
      </c>
      <c r="F124" s="6">
        <v>78.767429527386099</v>
      </c>
      <c r="G124" s="6">
        <v>21.232570472613901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58573.139483200001</v>
      </c>
      <c r="E125" s="6">
        <v>39656.9978959</v>
      </c>
      <c r="F125" s="6">
        <v>59.628481692078303</v>
      </c>
      <c r="G125" s="6">
        <v>40.371518307921697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100889.2489775</v>
      </c>
      <c r="E126" s="6">
        <v>34573.1192649</v>
      </c>
      <c r="F126" s="6">
        <v>74.477694644291205</v>
      </c>
      <c r="G126" s="6">
        <v>25.522305355708799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79000.786114100003</v>
      </c>
      <c r="E127" s="6">
        <v>36447.201842399998</v>
      </c>
      <c r="F127" s="6">
        <v>68.429764357493099</v>
      </c>
      <c r="G127" s="6">
        <v>31.570235642506901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211107.44982350001</v>
      </c>
      <c r="E128" s="6">
        <v>38528.4085461</v>
      </c>
      <c r="F128" s="6">
        <v>84.566156161324997</v>
      </c>
      <c r="G128" s="6">
        <v>15.433843838674999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15458.259725399999</v>
      </c>
      <c r="E129" s="6">
        <v>6363.3790279000004</v>
      </c>
      <c r="F129" s="6">
        <v>70.839133119928107</v>
      </c>
      <c r="G129" s="6">
        <v>29.1608668800719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112686.9724517</v>
      </c>
      <c r="E130" s="6">
        <v>12268.2894232</v>
      </c>
      <c r="F130" s="6">
        <v>90.181854498066301</v>
      </c>
      <c r="G130" s="6">
        <v>9.8181455019337207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41960.028658099996</v>
      </c>
      <c r="E131" s="6">
        <v>13131.097456900001</v>
      </c>
      <c r="F131" s="6">
        <v>76.164768479247499</v>
      </c>
      <c r="G131" s="6">
        <v>23.835231520752501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211560.48081179999</v>
      </c>
      <c r="E132" s="6">
        <v>30621.795711399998</v>
      </c>
      <c r="F132" s="6">
        <v>87.355889063803303</v>
      </c>
      <c r="G132" s="6">
        <v>12.6441109361967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52463.098663099998</v>
      </c>
      <c r="E133" s="6">
        <v>21080.501480899999</v>
      </c>
      <c r="F133" s="6">
        <v>71.336049038089101</v>
      </c>
      <c r="G133" s="6">
        <v>28.663950961910899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333560.4158965</v>
      </c>
      <c r="E134" s="6">
        <v>39247.763584599998</v>
      </c>
      <c r="F134" s="6">
        <v>89.472397403075306</v>
      </c>
      <c r="G134" s="6">
        <v>10.5276025969247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6057.4095624000001</v>
      </c>
      <c r="E135" s="6">
        <v>2172.2221021999999</v>
      </c>
      <c r="F135" s="6">
        <v>73.604868471284405</v>
      </c>
      <c r="G135" s="6">
        <v>26.395131528715599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44482.707858100002</v>
      </c>
      <c r="E136" s="6">
        <v>3725.2132357</v>
      </c>
      <c r="F136" s="6">
        <v>92.272611738532106</v>
      </c>
      <c r="G136" s="6">
        <v>7.7273882614678797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4366.2214249999997</v>
      </c>
      <c r="E137" s="6">
        <v>557.52202350000005</v>
      </c>
      <c r="F137" s="6">
        <v>88.676866913733093</v>
      </c>
      <c r="G137" s="6">
        <v>11.3231330862669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70168.569013200002</v>
      </c>
      <c r="E138" s="6">
        <v>2253.8070170000001</v>
      </c>
      <c r="F138" s="6">
        <v>96.887968690698301</v>
      </c>
      <c r="G138" s="6">
        <v>3.1120313093016501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8640.6515319999999</v>
      </c>
      <c r="E139" s="6">
        <v>3938.7501433000002</v>
      </c>
      <c r="F139" s="6">
        <v>68.688891213054703</v>
      </c>
      <c r="G139" s="6">
        <v>31.311108786945301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17367.066811299999</v>
      </c>
      <c r="E140" s="6">
        <v>3190.1261506999999</v>
      </c>
      <c r="F140" s="6">
        <v>84.481703525393996</v>
      </c>
      <c r="G140" s="6">
        <v>15.518296474606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5638.5408784000001</v>
      </c>
      <c r="E141" s="6">
        <v>2549.0186503999998</v>
      </c>
      <c r="F141" s="6">
        <v>68.867174138597207</v>
      </c>
      <c r="G141" s="6">
        <v>31.1328258614028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17316.887125599998</v>
      </c>
      <c r="E142" s="6">
        <v>2713.2043496000001</v>
      </c>
      <c r="F142" s="6">
        <v>86.454358668509698</v>
      </c>
      <c r="G142" s="6">
        <v>13.5456413314903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11783.993407800001</v>
      </c>
      <c r="E143" s="6">
        <v>4344.6598488999998</v>
      </c>
      <c r="F143" s="6">
        <v>73.062475956601105</v>
      </c>
      <c r="G143" s="6">
        <v>26.937524043398898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63769.509758499997</v>
      </c>
      <c r="E144" s="6">
        <v>10040.073918599999</v>
      </c>
      <c r="F144" s="6">
        <v>86.397330240307298</v>
      </c>
      <c r="G144" s="6">
        <v>13.6026697596928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1718.1770259</v>
      </c>
      <c r="E145" s="6">
        <v>913.44831539999996</v>
      </c>
      <c r="F145" s="6">
        <v>65.289575948954607</v>
      </c>
      <c r="G145" s="6">
        <v>34.710424051045401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4484.6934858000004</v>
      </c>
      <c r="E146" s="6">
        <v>486.8763869</v>
      </c>
      <c r="F146" s="6">
        <v>90.206787808141897</v>
      </c>
      <c r="G146" s="6">
        <v>9.7932121918580908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29199.356361900002</v>
      </c>
      <c r="E147" s="6">
        <v>18936.2947967</v>
      </c>
      <c r="F147" s="6">
        <v>60.660561681595098</v>
      </c>
      <c r="G147" s="6">
        <v>39.339438318404902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68168.812743400005</v>
      </c>
      <c r="E148" s="6">
        <v>20382.8905428</v>
      </c>
      <c r="F148" s="6">
        <v>76.981932829770301</v>
      </c>
      <c r="G148" s="6">
        <v>23.018067170229699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51569.405908599998</v>
      </c>
      <c r="E149" s="6">
        <v>44288.978295699999</v>
      </c>
      <c r="F149" s="6">
        <v>53.797491306229098</v>
      </c>
      <c r="G149" s="6">
        <v>46.202508693770902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78725.968846400006</v>
      </c>
      <c r="E150" s="6">
        <v>34117.732696999999</v>
      </c>
      <c r="F150" s="6">
        <v>69.765496673398104</v>
      </c>
      <c r="G150" s="6">
        <v>30.234503326601899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155.1983864</v>
      </c>
      <c r="E151" s="6">
        <v>431.30714360000002</v>
      </c>
      <c r="F151" s="6">
        <v>26.461538461538499</v>
      </c>
      <c r="G151" s="6">
        <v>73.538461538461505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283.32728680000002</v>
      </c>
      <c r="E152" s="6">
        <v>265.2809628</v>
      </c>
      <c r="F152" s="6">
        <v>51.644736842105303</v>
      </c>
      <c r="G152" s="6">
        <v>48.355263157894697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665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660</v>
      </c>
      <c r="F162" s="5" t="s">
        <v>431</v>
      </c>
      <c r="G162" s="5" t="s">
        <v>661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16520.659804999999</v>
      </c>
      <c r="E163" s="6">
        <v>7781.3861515999997</v>
      </c>
      <c r="F163" s="6">
        <v>67.980530670148298</v>
      </c>
      <c r="G163" s="6">
        <v>32.019469329851702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193293.98495909999</v>
      </c>
      <c r="E164" s="6">
        <v>12334.4769715</v>
      </c>
      <c r="F164" s="6">
        <v>94.001571156203596</v>
      </c>
      <c r="G164" s="6">
        <v>5.9984288437964004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3425.0034703000001</v>
      </c>
      <c r="E165" s="6">
        <v>1308.1916043000001</v>
      </c>
      <c r="F165" s="6">
        <v>72.361341891015201</v>
      </c>
      <c r="G165" s="6">
        <v>27.638658108984799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70584.699948199996</v>
      </c>
      <c r="E166" s="6">
        <v>2333.9889463999998</v>
      </c>
      <c r="F166" s="6">
        <v>96.799189642899805</v>
      </c>
      <c r="G166" s="6">
        <v>3.2008103571001598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6984.9092426999996</v>
      </c>
      <c r="E167" s="6">
        <v>5910.5375568999998</v>
      </c>
      <c r="F167" s="6">
        <v>54.165701671668003</v>
      </c>
      <c r="G167" s="6">
        <v>45.834298328331997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21823.1387731</v>
      </c>
      <c r="E168" s="6">
        <v>4010.0101636999998</v>
      </c>
      <c r="F168" s="6">
        <v>84.4772692113131</v>
      </c>
      <c r="G168" s="6">
        <v>15.5227307886869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32064.365443999999</v>
      </c>
      <c r="E169" s="6">
        <v>21895.516592200001</v>
      </c>
      <c r="F169" s="6">
        <v>59.4226010770169</v>
      </c>
      <c r="G169" s="6">
        <v>40.5773989229832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59836.019484600001</v>
      </c>
      <c r="E170" s="6">
        <v>21857.7544141</v>
      </c>
      <c r="F170" s="6">
        <v>73.2442836571566</v>
      </c>
      <c r="G170" s="6">
        <v>26.7557163428434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28445.463089299999</v>
      </c>
      <c r="E171" s="6">
        <v>27657.6688741</v>
      </c>
      <c r="F171" s="6">
        <v>50.702094684940199</v>
      </c>
      <c r="G171" s="6">
        <v>49.297905315059801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48151.485859</v>
      </c>
      <c r="E172" s="6">
        <v>21505.492974199999</v>
      </c>
      <c r="F172" s="6">
        <v>69.126578076696603</v>
      </c>
      <c r="G172" s="6">
        <v>30.8734219233034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21488.883057399999</v>
      </c>
      <c r="E173" s="6">
        <v>11271.4058167</v>
      </c>
      <c r="F173" s="6">
        <v>65.594302724201299</v>
      </c>
      <c r="G173" s="6">
        <v>34.405697275798701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29672.925323899999</v>
      </c>
      <c r="E174" s="6">
        <v>7998.6421018000001</v>
      </c>
      <c r="F174" s="6">
        <v>78.767429527386099</v>
      </c>
      <c r="G174" s="6">
        <v>21.232570472613901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58573.139483200001</v>
      </c>
      <c r="E175" s="6">
        <v>39656.9978959</v>
      </c>
      <c r="F175" s="6">
        <v>59.628481692078303</v>
      </c>
      <c r="G175" s="6">
        <v>40.371518307921697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100889.2489775</v>
      </c>
      <c r="E176" s="6">
        <v>34573.1192649</v>
      </c>
      <c r="F176" s="6">
        <v>74.477694644291205</v>
      </c>
      <c r="G176" s="6">
        <v>25.522305355708799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79000.786114100003</v>
      </c>
      <c r="E177" s="6">
        <v>36447.201842399998</v>
      </c>
      <c r="F177" s="6">
        <v>68.429764357493099</v>
      </c>
      <c r="G177" s="6">
        <v>31.570235642506901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211107.44982350001</v>
      </c>
      <c r="E178" s="6">
        <v>38528.4085461</v>
      </c>
      <c r="F178" s="6">
        <v>84.566156161324997</v>
      </c>
      <c r="G178" s="6">
        <v>15.433843838674999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15458.259725399999</v>
      </c>
      <c r="E179" s="6">
        <v>6363.3790279000004</v>
      </c>
      <c r="F179" s="6">
        <v>70.839133119928107</v>
      </c>
      <c r="G179" s="6">
        <v>29.1608668800719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112686.9724517</v>
      </c>
      <c r="E180" s="6">
        <v>12268.2894232</v>
      </c>
      <c r="F180" s="6">
        <v>90.181854498066301</v>
      </c>
      <c r="G180" s="6">
        <v>9.8181455019337207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41960.028658099996</v>
      </c>
      <c r="E181" s="6">
        <v>13131.097456900001</v>
      </c>
      <c r="F181" s="6">
        <v>76.164768479247499</v>
      </c>
      <c r="G181" s="6">
        <v>23.835231520752501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211560.48081179999</v>
      </c>
      <c r="E182" s="6">
        <v>30621.795711399998</v>
      </c>
      <c r="F182" s="6">
        <v>87.355889063803303</v>
      </c>
      <c r="G182" s="6">
        <v>12.6441109361967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52331.328701400002</v>
      </c>
      <c r="E183" s="6">
        <v>20880.598936499999</v>
      </c>
      <c r="F183" s="6">
        <v>71.479238957108606</v>
      </c>
      <c r="G183" s="6">
        <v>28.520761042891401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332927.02120359999</v>
      </c>
      <c r="E184" s="6">
        <v>38965.070563900001</v>
      </c>
      <c r="F184" s="6">
        <v>89.522479389462205</v>
      </c>
      <c r="G184" s="6">
        <v>10.4775206105378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6057.4095624000001</v>
      </c>
      <c r="E185" s="6">
        <v>2172.2221021999999</v>
      </c>
      <c r="F185" s="6">
        <v>73.604868471284405</v>
      </c>
      <c r="G185" s="6">
        <v>26.395131528715599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44482.707858100002</v>
      </c>
      <c r="E186" s="6">
        <v>3725.2132357</v>
      </c>
      <c r="F186" s="6">
        <v>92.272611738532106</v>
      </c>
      <c r="G186" s="6">
        <v>7.7273882614678797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4366.2214249999997</v>
      </c>
      <c r="E187" s="6">
        <v>557.52202350000005</v>
      </c>
      <c r="F187" s="6">
        <v>88.676866913733093</v>
      </c>
      <c r="G187" s="6">
        <v>11.3231330862669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70168.569013200002</v>
      </c>
      <c r="E188" s="6">
        <v>2253.8070170000001</v>
      </c>
      <c r="F188" s="6">
        <v>96.887968690698301</v>
      </c>
      <c r="G188" s="6">
        <v>3.1120313093016501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8640.6515319999999</v>
      </c>
      <c r="E189" s="6">
        <v>3938.7501433000002</v>
      </c>
      <c r="F189" s="6">
        <v>68.688891213054703</v>
      </c>
      <c r="G189" s="6">
        <v>31.311108786945301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17367.066811299999</v>
      </c>
      <c r="E190" s="6">
        <v>3190.1261506999999</v>
      </c>
      <c r="F190" s="6">
        <v>84.481703525393996</v>
      </c>
      <c r="G190" s="6">
        <v>15.518296474606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5638.5408784000001</v>
      </c>
      <c r="E191" s="6">
        <v>2549.0186503999998</v>
      </c>
      <c r="F191" s="6">
        <v>68.867174138597207</v>
      </c>
      <c r="G191" s="6">
        <v>31.1328258614028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17316.887125599998</v>
      </c>
      <c r="E192" s="6">
        <v>2713.2043496000001</v>
      </c>
      <c r="F192" s="6">
        <v>86.454358668509698</v>
      </c>
      <c r="G192" s="6">
        <v>13.5456413314903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11783.993407800001</v>
      </c>
      <c r="E193" s="6">
        <v>4344.6598488999998</v>
      </c>
      <c r="F193" s="6">
        <v>73.062475956601105</v>
      </c>
      <c r="G193" s="6">
        <v>26.937524043398898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63769.509758499997</v>
      </c>
      <c r="E194" s="6">
        <v>10040.073918599999</v>
      </c>
      <c r="F194" s="6">
        <v>86.397330240307298</v>
      </c>
      <c r="G194" s="6">
        <v>13.6026697596928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1718.1770259</v>
      </c>
      <c r="E195" s="6">
        <v>913.44831539999996</v>
      </c>
      <c r="F195" s="6">
        <v>65.289575948954607</v>
      </c>
      <c r="G195" s="6">
        <v>34.710424051045401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4484.6934858000004</v>
      </c>
      <c r="E196" s="6">
        <v>486.8763869</v>
      </c>
      <c r="F196" s="6">
        <v>90.206787808141897</v>
      </c>
      <c r="G196" s="6">
        <v>9.7932121918580908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29199.356361900002</v>
      </c>
      <c r="E197" s="6">
        <v>18936.2947967</v>
      </c>
      <c r="F197" s="6">
        <v>60.660561681595098</v>
      </c>
      <c r="G197" s="6">
        <v>39.339438318404902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68168.812743400005</v>
      </c>
      <c r="E198" s="6">
        <v>20382.8905428</v>
      </c>
      <c r="F198" s="6">
        <v>76.981932829770301</v>
      </c>
      <c r="G198" s="6">
        <v>23.018067170229699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51036.2647879</v>
      </c>
      <c r="E199" s="6">
        <v>43004.760509200001</v>
      </c>
      <c r="F199" s="6">
        <v>54.270213055060999</v>
      </c>
      <c r="G199" s="6">
        <v>45.729786944939001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78060.782304199995</v>
      </c>
      <c r="E200" s="6">
        <v>33568.901084099998</v>
      </c>
      <c r="F200" s="6">
        <v>69.928337996506102</v>
      </c>
      <c r="G200" s="6">
        <v>30.071662003493898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666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660</v>
      </c>
      <c r="F210" s="5" t="s">
        <v>431</v>
      </c>
      <c r="G210" s="5" t="s">
        <v>661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8038.3254445000002</v>
      </c>
      <c r="E211" s="6">
        <v>4232.6325790999999</v>
      </c>
      <c r="F211" s="6">
        <v>65.506910129106203</v>
      </c>
      <c r="G211" s="6">
        <v>34.493089870893797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28146.3101427</v>
      </c>
      <c r="E212" s="6">
        <v>4842.3084640999996</v>
      </c>
      <c r="F212" s="6">
        <v>85.321275431939895</v>
      </c>
      <c r="G212" s="6">
        <v>14.678724568060099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3377.4332149000002</v>
      </c>
      <c r="E213" s="6">
        <v>2268.9307054000001</v>
      </c>
      <c r="F213" s="6">
        <v>59.816073894162898</v>
      </c>
      <c r="G213" s="6">
        <v>40.183926105837102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15827.6134551</v>
      </c>
      <c r="E214" s="6">
        <v>4040.0042929000001</v>
      </c>
      <c r="F214" s="6">
        <v>79.665381405343894</v>
      </c>
      <c r="G214" s="6">
        <v>20.334618594656099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2527.91543</v>
      </c>
      <c r="E215" s="6">
        <v>674.01935790000005</v>
      </c>
      <c r="F215" s="6">
        <v>78.949622570481594</v>
      </c>
      <c r="G215" s="6">
        <v>21.050377429518399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18700.1827538</v>
      </c>
      <c r="E216" s="6">
        <v>1055.5282915</v>
      </c>
      <c r="F216" s="6">
        <v>94.657097944591001</v>
      </c>
      <c r="G216" s="6">
        <v>5.3429020554090201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934.49908760000005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58763.7300531</v>
      </c>
      <c r="E218" s="6">
        <v>985.39627380000002</v>
      </c>
      <c r="F218" s="6">
        <v>98.350777100222899</v>
      </c>
      <c r="G218" s="6">
        <v>1.6492228997771301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523.56325619999996</v>
      </c>
      <c r="E219" s="6">
        <v>229.8119422</v>
      </c>
      <c r="F219" s="6">
        <v>69.495685192707597</v>
      </c>
      <c r="G219" s="6">
        <v>30.504314807292399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17571.606277899999</v>
      </c>
      <c r="E220" s="6">
        <v>269.9300953</v>
      </c>
      <c r="F220" s="6">
        <v>98.487069220644798</v>
      </c>
      <c r="G220" s="6">
        <v>1.51293077935522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3573.9384426000001</v>
      </c>
      <c r="E221" s="6">
        <v>632.05161229999999</v>
      </c>
      <c r="F221" s="6">
        <v>84.972584241761197</v>
      </c>
      <c r="G221" s="6">
        <v>15.027415758238799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31290.940694100002</v>
      </c>
      <c r="E222" s="6">
        <v>1564.7833628999999</v>
      </c>
      <c r="F222" s="6">
        <v>95.237410199253802</v>
      </c>
      <c r="G222" s="6">
        <v>4.76258980074621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2091.9717440999998</v>
      </c>
      <c r="E223" s="6">
        <v>750.56052810000006</v>
      </c>
      <c r="F223" s="6">
        <v>73.595355963396003</v>
      </c>
      <c r="G223" s="6">
        <v>26.404644036604001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36782.175657699998</v>
      </c>
      <c r="E224" s="6">
        <v>1952.0642098000001</v>
      </c>
      <c r="F224" s="6">
        <v>94.960365256998699</v>
      </c>
      <c r="G224" s="6">
        <v>5.0396347430013204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509.43571709999998</v>
      </c>
      <c r="E225" s="6">
        <v>24.082353000000001</v>
      </c>
      <c r="F225" s="6">
        <v>95.486122335933999</v>
      </c>
      <c r="G225" s="6">
        <v>4.5138776640660199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18518.030821799999</v>
      </c>
      <c r="E226" s="6">
        <v>235.61212320000001</v>
      </c>
      <c r="F226" s="6">
        <v>98.743646107100403</v>
      </c>
      <c r="G226" s="6">
        <v>1.2563538928996101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1053.2840322</v>
      </c>
      <c r="E227" s="6">
        <v>209.74454560000001</v>
      </c>
      <c r="F227" s="6">
        <v>83.393523370204093</v>
      </c>
      <c r="G227" s="6">
        <v>16.6064766297959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9846.6340199000006</v>
      </c>
      <c r="E228" s="6">
        <v>556.2992921</v>
      </c>
      <c r="F228" s="6">
        <v>94.652476610050996</v>
      </c>
      <c r="G228" s="6">
        <v>5.34752338994904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591.21666889999995</v>
      </c>
      <c r="E229" s="6">
        <v>66.117742699999994</v>
      </c>
      <c r="F229" s="6">
        <v>89.941536372778003</v>
      </c>
      <c r="G229" s="6">
        <v>10.058463627222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21245.115259599999</v>
      </c>
      <c r="E230" s="6">
        <v>346.8305585</v>
      </c>
      <c r="F230" s="6">
        <v>98.393704016201895</v>
      </c>
      <c r="G230" s="6">
        <v>1.6062959837980899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2348.7608965999998</v>
      </c>
      <c r="E231" s="6">
        <v>587.98343079999995</v>
      </c>
      <c r="F231" s="6">
        <v>79.978392217733102</v>
      </c>
      <c r="G231" s="6">
        <v>20.021607782266901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27610.4482914</v>
      </c>
      <c r="E232" s="6">
        <v>734.85931559999995</v>
      </c>
      <c r="F232" s="6">
        <v>97.407474542916901</v>
      </c>
      <c r="G232" s="6">
        <v>2.59252545708314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759.20979369999998</v>
      </c>
      <c r="E233" s="6">
        <v>160.55187040000001</v>
      </c>
      <c r="F233" s="6">
        <v>82.544187623094501</v>
      </c>
      <c r="G233" s="6">
        <v>17.455812376905499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15957.9058642</v>
      </c>
      <c r="E234" s="6">
        <v>471.02428980000002</v>
      </c>
      <c r="F234" s="6">
        <v>97.1329582304827</v>
      </c>
      <c r="G234" s="6">
        <v>2.8670417695172801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5154.5757325000004</v>
      </c>
      <c r="E235" s="6">
        <v>1819.9764293000001</v>
      </c>
      <c r="F235" s="6">
        <v>73.905472536744199</v>
      </c>
      <c r="G235" s="6">
        <v>26.094527463255801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25493.3857188</v>
      </c>
      <c r="E236" s="6">
        <v>4731.4014808000002</v>
      </c>
      <c r="F236" s="6">
        <v>84.345956020948904</v>
      </c>
      <c r="G236" s="6">
        <v>15.654043979051099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9091.6824543999992</v>
      </c>
      <c r="E237" s="6">
        <v>2976.7222685000002</v>
      </c>
      <c r="F237" s="6">
        <v>75.334583676568101</v>
      </c>
      <c r="G237" s="6">
        <v>24.665416323431899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46628.160102399997</v>
      </c>
      <c r="E238" s="6">
        <v>5217.1393110999998</v>
      </c>
      <c r="F238" s="6">
        <v>89.937102552943301</v>
      </c>
      <c r="G238" s="6">
        <v>10.062897447056701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19118.422769299999</v>
      </c>
      <c r="E239" s="6">
        <v>8259.1028406000005</v>
      </c>
      <c r="F239" s="6">
        <v>69.832544553940906</v>
      </c>
      <c r="G239" s="6">
        <v>30.167455446059101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60836.463879399998</v>
      </c>
      <c r="E240" s="6">
        <v>11556.7493741</v>
      </c>
      <c r="F240" s="6">
        <v>84.036142540556099</v>
      </c>
      <c r="G240" s="6">
        <v>15.963857459443901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8016.4222963000002</v>
      </c>
      <c r="E241" s="6">
        <v>2611.2743793</v>
      </c>
      <c r="F241" s="6">
        <v>75.429536060290502</v>
      </c>
      <c r="G241" s="6">
        <v>24.570463939709501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26559.745926200001</v>
      </c>
      <c r="E242" s="6">
        <v>3621.3443111000001</v>
      </c>
      <c r="F242" s="6">
        <v>88.001280660747994</v>
      </c>
      <c r="G242" s="6">
        <v>11.998719339252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5895.3312373999997</v>
      </c>
      <c r="E243" s="6">
        <v>2645.5987315000002</v>
      </c>
      <c r="F243" s="6">
        <v>69.024465238172098</v>
      </c>
      <c r="G243" s="6">
        <v>30.975534761827902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33328.456021899998</v>
      </c>
      <c r="E244" s="6">
        <v>5196.9580994999997</v>
      </c>
      <c r="F244" s="6">
        <v>86.510312171795206</v>
      </c>
      <c r="G244" s="6">
        <v>13.489687828204801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10726.595167400001</v>
      </c>
      <c r="E245" s="6">
        <v>7715.5166073999999</v>
      </c>
      <c r="F245" s="6">
        <v>58.163594811616001</v>
      </c>
      <c r="G245" s="6">
        <v>41.836405188383999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11144.9801802</v>
      </c>
      <c r="E246" s="6">
        <v>4050.7716298999999</v>
      </c>
      <c r="F246" s="6">
        <v>73.342736308659497</v>
      </c>
      <c r="G246" s="6">
        <v>26.6572636913405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2924.5718829000002</v>
      </c>
      <c r="E247" s="6">
        <v>1214.7683773000001</v>
      </c>
      <c r="F247" s="6">
        <v>70.653092016134295</v>
      </c>
      <c r="G247" s="6">
        <v>29.346907983865702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10283.1739535</v>
      </c>
      <c r="E248" s="6">
        <v>1275.4457554000001</v>
      </c>
      <c r="F248" s="6">
        <v>88.965414664365795</v>
      </c>
      <c r="G248" s="6">
        <v>11.034585335634199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6602.7015045999997</v>
      </c>
      <c r="E249" s="6">
        <v>3777.0329431999999</v>
      </c>
      <c r="F249" s="6">
        <v>63.611468461020699</v>
      </c>
      <c r="G249" s="6">
        <v>36.388531538979301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12815.610576900001</v>
      </c>
      <c r="E250" s="6">
        <v>3712.4195454000001</v>
      </c>
      <c r="F250" s="6">
        <v>77.538644847995997</v>
      </c>
      <c r="G250" s="6">
        <v>22.461355152004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1477.0811180999999</v>
      </c>
      <c r="E251" s="6">
        <v>568.10739390000003</v>
      </c>
      <c r="F251" s="6">
        <v>72.222247946012303</v>
      </c>
      <c r="G251" s="6">
        <v>27.777752053987701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6317.5383141000002</v>
      </c>
      <c r="E252" s="6">
        <v>1022.9700943</v>
      </c>
      <c r="F252" s="6">
        <v>86.064043014658495</v>
      </c>
      <c r="G252" s="6">
        <v>13.9359569853415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3963.8043729000001</v>
      </c>
      <c r="E253" s="6">
        <v>1291.6437441</v>
      </c>
      <c r="F253" s="6">
        <v>75.422766710951393</v>
      </c>
      <c r="G253" s="6">
        <v>24.5772332890486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11132.789715999999</v>
      </c>
      <c r="E254" s="6">
        <v>2114.8971553000001</v>
      </c>
      <c r="F254" s="6">
        <v>84.035725060185797</v>
      </c>
      <c r="G254" s="6">
        <v>15.964274939814199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4204.6719337000004</v>
      </c>
      <c r="E255" s="6">
        <v>1536.3820128</v>
      </c>
      <c r="F255" s="6">
        <v>73.238676606816298</v>
      </c>
      <c r="G255" s="6">
        <v>26.761323393183702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10458.486708</v>
      </c>
      <c r="E256" s="6">
        <v>1519.2328932999999</v>
      </c>
      <c r="F256" s="6">
        <v>87.316175834212103</v>
      </c>
      <c r="G256" s="6">
        <v>12.6838241657879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4161.4597603000002</v>
      </c>
      <c r="E257" s="6">
        <v>1980.9112565</v>
      </c>
      <c r="F257" s="6">
        <v>67.750055294901401</v>
      </c>
      <c r="G257" s="6">
        <v>32.249944705098599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10999.3488115</v>
      </c>
      <c r="E258" s="6">
        <v>1690.2342553000001</v>
      </c>
      <c r="F258" s="6">
        <v>86.680143497210807</v>
      </c>
      <c r="G258" s="6">
        <v>13.3198565027892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7243.6511639999999</v>
      </c>
      <c r="E259" s="6">
        <v>3957.6875719999998</v>
      </c>
      <c r="F259" s="6">
        <v>64.667727088009698</v>
      </c>
      <c r="G259" s="6">
        <v>35.332272911990302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19124.397831800001</v>
      </c>
      <c r="E260" s="6">
        <v>4364.4811240999998</v>
      </c>
      <c r="F260" s="6">
        <v>81.418946675598093</v>
      </c>
      <c r="G260" s="6">
        <v>18.5810533244019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4498.0697640999997</v>
      </c>
      <c r="E261" s="6">
        <v>1667.6585660999999</v>
      </c>
      <c r="F261" s="6">
        <v>72.952772538943407</v>
      </c>
      <c r="G261" s="6">
        <v>27.0472274610566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27197.611982999999</v>
      </c>
      <c r="E262" s="6">
        <v>3705.9123883000002</v>
      </c>
      <c r="F262" s="6">
        <v>88.008123786225298</v>
      </c>
      <c r="G262" s="6">
        <v>11.991876213774701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2057.7884918999998</v>
      </c>
      <c r="E263" s="6">
        <v>754.59725809999998</v>
      </c>
      <c r="F263" s="6">
        <v>73.168785323990505</v>
      </c>
      <c r="G263" s="6">
        <v>26.831214676009498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15281.188782200001</v>
      </c>
      <c r="E264" s="6">
        <v>2716.9936444</v>
      </c>
      <c r="F264" s="6">
        <v>84.904066532937904</v>
      </c>
      <c r="G264" s="6">
        <v>15.0959334670621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16636.128222300002</v>
      </c>
      <c r="E265" s="6">
        <v>7259.3832307000002</v>
      </c>
      <c r="F265" s="6">
        <v>69.620306119086607</v>
      </c>
      <c r="G265" s="6">
        <v>30.379693880913401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25322.415999699999</v>
      </c>
      <c r="E266" s="6">
        <v>6263.5607415000004</v>
      </c>
      <c r="F266" s="6">
        <v>80.169805123265505</v>
      </c>
      <c r="G266" s="6">
        <v>19.830194876734499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4633.9747569000001</v>
      </c>
      <c r="E267" s="6">
        <v>1353.4078368</v>
      </c>
      <c r="F267" s="6">
        <v>77.395668046600605</v>
      </c>
      <c r="G267" s="6">
        <v>22.604331953399299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17054.979740300001</v>
      </c>
      <c r="E268" s="6">
        <v>2186.3922828999998</v>
      </c>
      <c r="F268" s="6">
        <v>88.637025050688706</v>
      </c>
      <c r="G268" s="6">
        <v>11.362974949311299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3568.7244572</v>
      </c>
      <c r="E269" s="6">
        <v>915.07079839999994</v>
      </c>
      <c r="F269" s="6">
        <v>79.591601617912204</v>
      </c>
      <c r="G269" s="6">
        <v>20.4083983820878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23704.807366199999</v>
      </c>
      <c r="E270" s="6">
        <v>2809.2784821</v>
      </c>
      <c r="F270" s="6">
        <v>89.404581028464506</v>
      </c>
      <c r="G270" s="6">
        <v>10.5954189715355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7511.4338226999998</v>
      </c>
      <c r="E271" s="6">
        <v>3170.3530506000002</v>
      </c>
      <c r="F271" s="6">
        <v>70.320012108418297</v>
      </c>
      <c r="G271" s="6">
        <v>29.6799878915817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16538.668503500001</v>
      </c>
      <c r="E272" s="6">
        <v>3670.1573705000001</v>
      </c>
      <c r="F272" s="6">
        <v>81.838839161745199</v>
      </c>
      <c r="G272" s="6">
        <v>18.161160838254801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4281.2175054999998</v>
      </c>
      <c r="E273" s="6">
        <v>1890.9789926000001</v>
      </c>
      <c r="F273" s="6">
        <v>69.362948940752204</v>
      </c>
      <c r="G273" s="6">
        <v>30.637051059247799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22750.992901199999</v>
      </c>
      <c r="E274" s="6">
        <v>4972.7580574000003</v>
      </c>
      <c r="F274" s="6">
        <v>82.063184506216899</v>
      </c>
      <c r="G274" s="6">
        <v>17.936815493783101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11054.384085899999</v>
      </c>
      <c r="E275" s="6">
        <v>3395.5683646000002</v>
      </c>
      <c r="F275" s="6">
        <v>76.501179666632694</v>
      </c>
      <c r="G275" s="6">
        <v>23.498820333367298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27996.916272999999</v>
      </c>
      <c r="E276" s="6">
        <v>5685.3651776999995</v>
      </c>
      <c r="F276" s="6">
        <v>83.120605455359197</v>
      </c>
      <c r="G276" s="6">
        <v>16.8793945446408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2117.3221991999999</v>
      </c>
      <c r="E277" s="6">
        <v>1480.4287896999999</v>
      </c>
      <c r="F277" s="6">
        <v>58.851271411848401</v>
      </c>
      <c r="G277" s="6">
        <v>41.148728588151599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6261.6646321999997</v>
      </c>
      <c r="E278" s="6">
        <v>1632.2787450999999</v>
      </c>
      <c r="F278" s="6">
        <v>79.322391014434999</v>
      </c>
      <c r="G278" s="6">
        <v>20.677608985565001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8428.5508826000005</v>
      </c>
      <c r="E279" s="6">
        <v>6385.2491061000001</v>
      </c>
      <c r="F279" s="6">
        <v>56.896615919138398</v>
      </c>
      <c r="G279" s="6">
        <v>43.103384080861602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12431.987431</v>
      </c>
      <c r="E280" s="6">
        <v>5770.5207264000001</v>
      </c>
      <c r="F280" s="6">
        <v>68.298211013002202</v>
      </c>
      <c r="G280" s="6">
        <v>31.701788986997801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3381.9460064999998</v>
      </c>
      <c r="E281" s="6">
        <v>2802.9495582</v>
      </c>
      <c r="F281" s="6">
        <v>54.680729385348002</v>
      </c>
      <c r="G281" s="6">
        <v>45.319270614651998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13160.267343</v>
      </c>
      <c r="E282" s="6">
        <v>7048.5967570000003</v>
      </c>
      <c r="F282" s="6">
        <v>65.121262025805805</v>
      </c>
      <c r="G282" s="6">
        <v>34.878737974194202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1731.6378308999999</v>
      </c>
      <c r="E283" s="6">
        <v>1907.0115651999999</v>
      </c>
      <c r="F283" s="6">
        <v>47.590125961462903</v>
      </c>
      <c r="G283" s="6">
        <v>52.409874038537097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1621.2920446999999</v>
      </c>
      <c r="E284" s="6">
        <v>1502.2932129000001</v>
      </c>
      <c r="F284" s="6">
        <v>51.904843664991397</v>
      </c>
      <c r="G284" s="6">
        <v>48.095156335008603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5119.1231644999998</v>
      </c>
      <c r="E285" s="6">
        <v>3258.6589522999998</v>
      </c>
      <c r="F285" s="6">
        <v>61.103560502422198</v>
      </c>
      <c r="G285" s="6">
        <v>38.896439497577703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6834.9728660000001</v>
      </c>
      <c r="E286" s="6">
        <v>3115.4248038000001</v>
      </c>
      <c r="F286" s="6">
        <v>68.690449294750493</v>
      </c>
      <c r="G286" s="6">
        <v>31.309550705249499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7310.1167916000004</v>
      </c>
      <c r="E287" s="6">
        <v>4941.5393588999996</v>
      </c>
      <c r="F287" s="6">
        <v>59.6663561383223</v>
      </c>
      <c r="G287" s="6">
        <v>40.3336438616777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21159.9210026</v>
      </c>
      <c r="E288" s="6">
        <v>5284.4980574000001</v>
      </c>
      <c r="F288" s="6">
        <v>80.016584802222496</v>
      </c>
      <c r="G288" s="6">
        <v>19.9834151977775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5562.6608689000004</v>
      </c>
      <c r="E289" s="6">
        <v>5486.7651693999996</v>
      </c>
      <c r="F289" s="6">
        <v>50.343437293651903</v>
      </c>
      <c r="G289" s="6">
        <v>49.656562706348197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9916.7313269999995</v>
      </c>
      <c r="E290" s="6">
        <v>5503.5894022000002</v>
      </c>
      <c r="F290" s="6">
        <v>64.309501087235006</v>
      </c>
      <c r="G290" s="6">
        <v>35.690498912765001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10219.825910699999</v>
      </c>
      <c r="E291" s="6">
        <v>8553.0006374000004</v>
      </c>
      <c r="F291" s="6">
        <v>54.439462722966198</v>
      </c>
      <c r="G291" s="6">
        <v>45.560537277033802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16829.4874299</v>
      </c>
      <c r="E292" s="6">
        <v>7190.4301334000002</v>
      </c>
      <c r="F292" s="6">
        <v>70.064717689180398</v>
      </c>
      <c r="G292" s="6">
        <v>29.935282310819598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6240.4851650999999</v>
      </c>
      <c r="E293" s="6">
        <v>5209.9987099</v>
      </c>
      <c r="F293" s="6">
        <v>54.499750693723399</v>
      </c>
      <c r="G293" s="6">
        <v>45.500249306276601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14046.332755400001</v>
      </c>
      <c r="E294" s="6">
        <v>6654.0980214000001</v>
      </c>
      <c r="F294" s="6">
        <v>67.855267877528505</v>
      </c>
      <c r="G294" s="6">
        <v>32.144732122471503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4852.7548350999996</v>
      </c>
      <c r="E295" s="6">
        <v>4012.022586</v>
      </c>
      <c r="F295" s="6">
        <v>54.741981716872502</v>
      </c>
      <c r="G295" s="6">
        <v>45.258018283127498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4350.5093242000003</v>
      </c>
      <c r="E296" s="6">
        <v>1735.0813602999999</v>
      </c>
      <c r="F296" s="6">
        <v>71.488694356009603</v>
      </c>
      <c r="G296" s="6">
        <v>28.511305643990401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5501.2492712000003</v>
      </c>
      <c r="E297" s="6">
        <v>2375.1781676999999</v>
      </c>
      <c r="F297" s="6">
        <v>69.844473447828605</v>
      </c>
      <c r="G297" s="6">
        <v>30.155526552171398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17279.344236299999</v>
      </c>
      <c r="E298" s="6">
        <v>1958.5948558</v>
      </c>
      <c r="F298" s="6">
        <v>89.819102522243199</v>
      </c>
      <c r="G298" s="6">
        <v>10.180897477756799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6312.8670628</v>
      </c>
      <c r="E299" s="6">
        <v>4376.4536933999998</v>
      </c>
      <c r="F299" s="6">
        <v>59.057700734992203</v>
      </c>
      <c r="G299" s="6">
        <v>40.942299265007797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8229.1090058000009</v>
      </c>
      <c r="E300" s="6">
        <v>3478.2724437000002</v>
      </c>
      <c r="F300" s="6">
        <v>70.2899195801931</v>
      </c>
      <c r="G300" s="6">
        <v>29.7100804198069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13550.0726275</v>
      </c>
      <c r="E301" s="6">
        <v>13955.2044752</v>
      </c>
      <c r="F301" s="6">
        <v>49.263537963665499</v>
      </c>
      <c r="G301" s="6">
        <v>50.736462036334501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14085.943648500001</v>
      </c>
      <c r="E302" s="6">
        <v>12652.9237617</v>
      </c>
      <c r="F302" s="6">
        <v>52.679657041594297</v>
      </c>
      <c r="G302" s="6">
        <v>47.320342958405703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13682.1487944</v>
      </c>
      <c r="E303" s="6">
        <v>9169.9046703999993</v>
      </c>
      <c r="F303" s="6">
        <v>59.8727322928559</v>
      </c>
      <c r="G303" s="6">
        <v>40.1272677071441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23266.481134599999</v>
      </c>
      <c r="E304" s="6">
        <v>6893.3172094000001</v>
      </c>
      <c r="F304" s="6">
        <v>77.144020889080807</v>
      </c>
      <c r="G304" s="6">
        <v>22.855979110919201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7912.9085871999996</v>
      </c>
      <c r="E305" s="6">
        <v>8470.7604018000002</v>
      </c>
      <c r="F305" s="6">
        <v>48.297536971192002</v>
      </c>
      <c r="G305" s="6">
        <v>51.702463028807998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9166.0175727999995</v>
      </c>
      <c r="E306" s="6">
        <v>4494.2842910999998</v>
      </c>
      <c r="F306" s="6">
        <v>67.099670740241706</v>
      </c>
      <c r="G306" s="6">
        <v>32.900329259758301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12865.140259600001</v>
      </c>
      <c r="E307" s="6">
        <v>7152.1869882000001</v>
      </c>
      <c r="F307" s="6">
        <v>64.270020169720397</v>
      </c>
      <c r="G307" s="6">
        <v>35.729979830279603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55864.914739300002</v>
      </c>
      <c r="E308" s="6">
        <v>15775.627579800001</v>
      </c>
      <c r="F308" s="6">
        <v>77.979469349167601</v>
      </c>
      <c r="G308" s="6">
        <v>22.020530650832399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2795.0956710999999</v>
      </c>
      <c r="E309" s="6">
        <v>339.23644569999999</v>
      </c>
      <c r="F309" s="6">
        <v>89.176754949429395</v>
      </c>
      <c r="G309" s="6">
        <v>10.8232450505706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26909.3841287</v>
      </c>
      <c r="E310" s="6">
        <v>1632.2514817000001</v>
      </c>
      <c r="F310" s="6">
        <v>94.2811564691645</v>
      </c>
      <c r="G310" s="6">
        <v>5.7188435308354899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9185.857747</v>
      </c>
      <c r="E311" s="6">
        <v>1858.4114829</v>
      </c>
      <c r="F311" s="6">
        <v>83.173069723175999</v>
      </c>
      <c r="G311" s="6">
        <v>16.826930276824001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43600.8198175</v>
      </c>
      <c r="E312" s="6">
        <v>4577.5427743999999</v>
      </c>
      <c r="F312" s="6">
        <v>90.498758097749104</v>
      </c>
      <c r="G312" s="6">
        <v>9.5012419022509498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7005.3334328000001</v>
      </c>
      <c r="E313" s="6">
        <v>3003.3021007000002</v>
      </c>
      <c r="F313" s="6">
        <v>69.992891731868795</v>
      </c>
      <c r="G313" s="6">
        <v>30.007108268131201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29159.778893499999</v>
      </c>
      <c r="E314" s="6">
        <v>9051.8380455000006</v>
      </c>
      <c r="F314" s="6">
        <v>76.311292819798496</v>
      </c>
      <c r="G314" s="6">
        <v>23.688707180201501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6522.1522861000003</v>
      </c>
      <c r="E315" s="6">
        <v>3190.0632393999999</v>
      </c>
      <c r="F315" s="6">
        <v>67.154114001853699</v>
      </c>
      <c r="G315" s="6">
        <v>32.845885998146301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33499.815319000001</v>
      </c>
      <c r="E316" s="6">
        <v>6450.5773435999999</v>
      </c>
      <c r="F316" s="6">
        <v>83.853532058925694</v>
      </c>
      <c r="G316" s="6">
        <v>16.146467941074299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2889.7192297000001</v>
      </c>
      <c r="E317" s="6">
        <v>1202.3764461999999</v>
      </c>
      <c r="F317" s="6">
        <v>70.617098390898406</v>
      </c>
      <c r="G317" s="6">
        <v>29.382901609101602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5753.7084353999999</v>
      </c>
      <c r="E318" s="6">
        <v>1711.1798432999999</v>
      </c>
      <c r="F318" s="6">
        <v>77.076953071319096</v>
      </c>
      <c r="G318" s="6">
        <v>22.9230469286809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4017.1497129999998</v>
      </c>
      <c r="E319" s="6">
        <v>1570.465103</v>
      </c>
      <c r="F319" s="6">
        <v>71.893819550642405</v>
      </c>
      <c r="G319" s="6">
        <v>28.106180449357598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14800.5873004</v>
      </c>
      <c r="E320" s="6">
        <v>1901.5325891</v>
      </c>
      <c r="F320" s="6">
        <v>88.615022514025796</v>
      </c>
      <c r="G320" s="6">
        <v>11.384977485974201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1560.4323864999999</v>
      </c>
      <c r="E321" s="6">
        <v>283.41396250000003</v>
      </c>
      <c r="F321" s="6">
        <v>84.6291984875145</v>
      </c>
      <c r="G321" s="6">
        <v>15.3708015124855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7649.0661166999998</v>
      </c>
      <c r="E322" s="6">
        <v>594.98074770000005</v>
      </c>
      <c r="F322" s="6">
        <v>92.782904349206405</v>
      </c>
      <c r="G322" s="6">
        <v>7.2170956507936204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13085.5062827</v>
      </c>
      <c r="E323" s="6">
        <v>3679.5012821999999</v>
      </c>
      <c r="F323" s="6">
        <v>78.052492562523099</v>
      </c>
      <c r="G323" s="6">
        <v>21.947507437476901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23307.2868223</v>
      </c>
      <c r="E324" s="6">
        <v>2596.1126107999999</v>
      </c>
      <c r="F324" s="6">
        <v>89.977714633537204</v>
      </c>
      <c r="G324" s="6">
        <v>10.0222853664628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6100.5851151999996</v>
      </c>
      <c r="E325" s="6">
        <v>4962.2154342000003</v>
      </c>
      <c r="F325" s="6">
        <v>55.145033917572299</v>
      </c>
      <c r="G325" s="6">
        <v>44.854966082427801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5760.7090620999998</v>
      </c>
      <c r="E326" s="6">
        <v>2372.5778356000001</v>
      </c>
      <c r="F326" s="6">
        <v>70.828794490565201</v>
      </c>
      <c r="G326" s="6">
        <v>29.171205509434799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4653.6881008999999</v>
      </c>
      <c r="E327" s="6">
        <v>2845.3875950000001</v>
      </c>
      <c r="F327" s="6">
        <v>62.056822595407702</v>
      </c>
      <c r="G327" s="6">
        <v>37.943177404592298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10130.0671322</v>
      </c>
      <c r="E328" s="6">
        <v>3738.3764329999999</v>
      </c>
      <c r="F328" s="6">
        <v>73.044008756824894</v>
      </c>
      <c r="G328" s="6">
        <v>26.955991243175198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15927.399790900001</v>
      </c>
      <c r="E329" s="6">
        <v>11805.065249900001</v>
      </c>
      <c r="F329" s="6">
        <v>57.432326219351999</v>
      </c>
      <c r="G329" s="6">
        <v>42.567673780648001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11243.346003299999</v>
      </c>
      <c r="E330" s="6">
        <v>6175.8196987000001</v>
      </c>
      <c r="F330" s="6">
        <v>64.5458352922671</v>
      </c>
      <c r="G330" s="6">
        <v>35.4541647077329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2151.3405352999998</v>
      </c>
      <c r="E331" s="6">
        <v>998.16205030000003</v>
      </c>
      <c r="F331" s="6">
        <v>68.307311292146693</v>
      </c>
      <c r="G331" s="6">
        <v>31.6926887078533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5348.9677488999996</v>
      </c>
      <c r="E332" s="6">
        <v>784.92376460000003</v>
      </c>
      <c r="F332" s="6">
        <v>87.203494504712495</v>
      </c>
      <c r="G332" s="6">
        <v>12.7965054952875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11287.327888899999</v>
      </c>
      <c r="E333" s="6">
        <v>11510.775909600001</v>
      </c>
      <c r="F333" s="6">
        <v>49.5099416541943</v>
      </c>
      <c r="G333" s="6">
        <v>50.4900583458057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28665.580792600002</v>
      </c>
      <c r="E334" s="6">
        <v>11490.235391599999</v>
      </c>
      <c r="F334" s="6">
        <v>71.385875114845703</v>
      </c>
      <c r="G334" s="6">
        <v>28.6141248851543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23302.4412557</v>
      </c>
      <c r="E335" s="6">
        <v>15125.3508549</v>
      </c>
      <c r="F335" s="6">
        <v>60.639552719117098</v>
      </c>
      <c r="G335" s="6">
        <v>39.360447280882902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29470.802427800001</v>
      </c>
      <c r="E336" s="6">
        <v>10928.438871</v>
      </c>
      <c r="F336" s="6">
        <v>72.948900722735601</v>
      </c>
      <c r="G336" s="6">
        <v>27.051099277264399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12611.872330300001</v>
      </c>
      <c r="E337" s="6">
        <v>6773.4402226000002</v>
      </c>
      <c r="F337" s="6">
        <v>65.058906302819906</v>
      </c>
      <c r="G337" s="6">
        <v>34.941093697180101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19937.642922499999</v>
      </c>
      <c r="E338" s="6">
        <v>6436.3643346999997</v>
      </c>
      <c r="F338" s="6">
        <v>75.5958043389751</v>
      </c>
      <c r="G338" s="6">
        <v>24.4041956610249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9254.1758090999992</v>
      </c>
      <c r="E339" s="6">
        <v>4767.0021190999996</v>
      </c>
      <c r="F339" s="6">
        <v>66.001414834680901</v>
      </c>
      <c r="G339" s="6">
        <v>33.998585165319099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16553.5582024</v>
      </c>
      <c r="E340" s="6">
        <v>4085.8019224999998</v>
      </c>
      <c r="F340" s="6">
        <v>80.203834335102499</v>
      </c>
      <c r="G340" s="6">
        <v>19.796165664897501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1183.8466524</v>
      </c>
      <c r="E341" s="6">
        <v>1002.4512341</v>
      </c>
      <c r="F341" s="6">
        <v>54.148460724864698</v>
      </c>
      <c r="G341" s="6">
        <v>45.851539275135302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2710.5444943000002</v>
      </c>
      <c r="E342" s="6">
        <v>849.64523440000005</v>
      </c>
      <c r="F342" s="6">
        <v>76.134832715495506</v>
      </c>
      <c r="G342" s="6">
        <v>23.865167284504398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823.92413309999995</v>
      </c>
      <c r="E343" s="6">
        <v>310.87953690000001</v>
      </c>
      <c r="F343" s="6">
        <v>72.604993699042197</v>
      </c>
      <c r="G343" s="6">
        <v>27.3950063009578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3451.0608802000002</v>
      </c>
      <c r="E344" s="6">
        <v>309.91197510000001</v>
      </c>
      <c r="F344" s="6">
        <v>91.759792292484406</v>
      </c>
      <c r="G344" s="6">
        <v>8.2402077075155997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1718.1770259</v>
      </c>
      <c r="E345" s="6">
        <v>913.44831539999996</v>
      </c>
      <c r="F345" s="6">
        <v>65.289575948954607</v>
      </c>
      <c r="G345" s="6">
        <v>34.710424051045401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4484.6934858000004</v>
      </c>
      <c r="E346" s="6">
        <v>486.8763869</v>
      </c>
      <c r="F346" s="6">
        <v>90.206787808141897</v>
      </c>
      <c r="G346" s="6">
        <v>9.7932121918580908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1352.0667920000001</v>
      </c>
      <c r="E347" s="6">
        <v>1435.6273189999999</v>
      </c>
      <c r="F347" s="6">
        <v>48.501260832917801</v>
      </c>
      <c r="G347" s="6">
        <v>51.498739167082199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3696.8340948</v>
      </c>
      <c r="E348" s="6">
        <v>1123.1053936000001</v>
      </c>
      <c r="F348" s="6">
        <v>76.698765693989699</v>
      </c>
      <c r="G348" s="6">
        <v>23.301234306010301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3490.6806901999998</v>
      </c>
      <c r="E349" s="6">
        <v>3730.4492212</v>
      </c>
      <c r="F349" s="6">
        <v>48.339812924418702</v>
      </c>
      <c r="G349" s="6">
        <v>51.660187075581298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4354.6128387999997</v>
      </c>
      <c r="E350" s="6">
        <v>2179.7005058999998</v>
      </c>
      <c r="F350" s="6">
        <v>66.642240876496103</v>
      </c>
      <c r="G350" s="6">
        <v>33.357759123503897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2642.4740025999999</v>
      </c>
      <c r="E351" s="6">
        <v>768.7491728</v>
      </c>
      <c r="F351" s="6">
        <v>77.464119664059893</v>
      </c>
      <c r="G351" s="6">
        <v>22.535880335940099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13214.6875764</v>
      </c>
      <c r="E352" s="6">
        <v>1383.9524467000001</v>
      </c>
      <c r="F352" s="6">
        <v>90.519990598370001</v>
      </c>
      <c r="G352" s="6">
        <v>9.4800094016299994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1883.8459494000001</v>
      </c>
      <c r="E353" s="6">
        <v>373.51341789999998</v>
      </c>
      <c r="F353" s="6">
        <v>83.4535243563476</v>
      </c>
      <c r="G353" s="6">
        <v>16.5464756436524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16767.6785872</v>
      </c>
      <c r="E354" s="6">
        <v>677.36767640000005</v>
      </c>
      <c r="F354" s="6">
        <v>96.117134536849207</v>
      </c>
      <c r="G354" s="6">
        <v>3.8828654631507802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1178.7358866</v>
      </c>
      <c r="E355" s="6">
        <v>60.874692699999997</v>
      </c>
      <c r="F355" s="6">
        <v>95.089208359743495</v>
      </c>
      <c r="G355" s="6">
        <v>4.9107916402565301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13762.981243800001</v>
      </c>
      <c r="E356" s="6">
        <v>575.33296700000005</v>
      </c>
      <c r="F356" s="6">
        <v>95.987443443200306</v>
      </c>
      <c r="G356" s="6">
        <v>4.0125565567997103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4435.9795983000004</v>
      </c>
      <c r="E357" s="6">
        <v>2402.3681305</v>
      </c>
      <c r="F357" s="6">
        <v>64.869172704068205</v>
      </c>
      <c r="G357" s="6">
        <v>35.130827295931802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6908.5801032999998</v>
      </c>
      <c r="E358" s="6">
        <v>1670.8932574</v>
      </c>
      <c r="F358" s="6">
        <v>80.524524208515402</v>
      </c>
      <c r="G358" s="6">
        <v>19.475475791484602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814.88429120000001</v>
      </c>
      <c r="E359" s="6">
        <v>40.009608299999996</v>
      </c>
      <c r="F359" s="6">
        <v>95.319932880162099</v>
      </c>
      <c r="G359" s="6">
        <v>4.6800671198379504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12284.8113438</v>
      </c>
      <c r="E360" s="6">
        <v>342.56458659999998</v>
      </c>
      <c r="F360" s="6">
        <v>97.287127678084801</v>
      </c>
      <c r="G360" s="6">
        <v>2.71287232191517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175.36428889999999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10491.326136400001</v>
      </c>
      <c r="E362" s="6">
        <v>197.952518</v>
      </c>
      <c r="F362" s="6">
        <v>98.148120893840499</v>
      </c>
      <c r="G362" s="6">
        <v>1.8518791061594899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547.68098629999997</v>
      </c>
      <c r="E363" s="6">
        <v>19.277529399999999</v>
      </c>
      <c r="F363" s="6">
        <v>96.599834226636702</v>
      </c>
      <c r="G363" s="6">
        <v>3.4001657733632999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17940.3974414</v>
      </c>
      <c r="E364" s="6">
        <v>590.79726449999998</v>
      </c>
      <c r="F364" s="6">
        <v>96.811877086845897</v>
      </c>
      <c r="G364" s="6">
        <v>3.18812291315411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486.52195440000003</v>
      </c>
      <c r="E365" s="6">
        <v>12.616349899999999</v>
      </c>
      <c r="F365" s="6">
        <v>97.472373930970207</v>
      </c>
      <c r="G365" s="6">
        <v>2.5276260690297798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18875.113606700001</v>
      </c>
      <c r="E366" s="6">
        <v>585.71443150000005</v>
      </c>
      <c r="F366" s="6">
        <v>96.990290288006804</v>
      </c>
      <c r="G366" s="6">
        <v>3.0097097119931902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572.03356740000004</v>
      </c>
      <c r="E367" s="6">
        <v>147.88742210000001</v>
      </c>
      <c r="F367" s="6">
        <v>79.457826031338399</v>
      </c>
      <c r="G367" s="6">
        <v>20.542173968661601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16111.175491800001</v>
      </c>
      <c r="E368" s="6">
        <v>562.64206950000005</v>
      </c>
      <c r="F368" s="6">
        <v>96.625595383711698</v>
      </c>
      <c r="G368" s="6">
        <v>3.3744046162883201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850.94604779999997</v>
      </c>
      <c r="E369" s="6">
        <v>121.19194570000001</v>
      </c>
      <c r="F369" s="6">
        <v>87.533462686334104</v>
      </c>
      <c r="G369" s="6">
        <v>12.4665373136658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3435.8795473999999</v>
      </c>
      <c r="E370" s="6">
        <v>213.82334</v>
      </c>
      <c r="F370" s="6">
        <v>94.141349403038006</v>
      </c>
      <c r="G370" s="6">
        <v>5.8586505969620104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9106.0740313000006</v>
      </c>
      <c r="E371" s="6">
        <v>2501.4850621000001</v>
      </c>
      <c r="F371" s="6">
        <v>78.449516888332397</v>
      </c>
      <c r="G371" s="6">
        <v>21.550483111667599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56676.621894099997</v>
      </c>
      <c r="E372" s="6">
        <v>5128.058368</v>
      </c>
      <c r="F372" s="6">
        <v>91.702799292459702</v>
      </c>
      <c r="G372" s="6">
        <v>8.2972007075403305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253.40993599999999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42314.995080599998</v>
      </c>
      <c r="E374" s="6">
        <v>469.01131409999999</v>
      </c>
      <c r="F374" s="6">
        <v>98.903769530667205</v>
      </c>
      <c r="G374" s="6">
        <v>1.09623046933281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865.51343580000002</v>
      </c>
      <c r="E375" s="6">
        <v>375.99156699999997</v>
      </c>
      <c r="F375" s="6">
        <v>69.714856875162297</v>
      </c>
      <c r="G375" s="6">
        <v>30.285143124837699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11969.547195900001</v>
      </c>
      <c r="E376" s="6">
        <v>672.29823980000003</v>
      </c>
      <c r="F376" s="6">
        <v>94.681961243558206</v>
      </c>
      <c r="G376" s="6">
        <v>5.3180387564418403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1381.5499551</v>
      </c>
      <c r="E377" s="6">
        <v>271.23930189999999</v>
      </c>
      <c r="F377" s="6">
        <v>83.588996555294003</v>
      </c>
      <c r="G377" s="6">
        <v>16.411003444706001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18192.8658937</v>
      </c>
      <c r="E378" s="6">
        <v>1110.3804391000001</v>
      </c>
      <c r="F378" s="6">
        <v>94.247701034549607</v>
      </c>
      <c r="G378" s="6">
        <v>5.7522989654504197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2361.6515276</v>
      </c>
      <c r="E379" s="6">
        <v>1193.7283838000001</v>
      </c>
      <c r="F379" s="6">
        <v>66.424730590044106</v>
      </c>
      <c r="G379" s="6">
        <v>33.575269409955901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21421.386261799998</v>
      </c>
      <c r="E380" s="6">
        <v>1784.9614968999999</v>
      </c>
      <c r="F380" s="6">
        <v>92.308304971294703</v>
      </c>
      <c r="G380" s="6">
        <v>7.6916950287053396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313.39100889999997</v>
      </c>
      <c r="E381" s="6">
        <v>83.124304600000002</v>
      </c>
      <c r="F381" s="6">
        <v>79.036293991707296</v>
      </c>
      <c r="G381" s="6">
        <v>20.9637060082927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16861.771701999998</v>
      </c>
      <c r="E382" s="6">
        <v>460.589269</v>
      </c>
      <c r="F382" s="6">
        <v>97.341071059706593</v>
      </c>
      <c r="G382" s="6">
        <v>2.6589289402933498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594.16039490000003</v>
      </c>
      <c r="E383" s="6">
        <v>568.9961879</v>
      </c>
      <c r="F383" s="6">
        <v>51.081720525512701</v>
      </c>
      <c r="G383" s="6">
        <v>48.918279474487299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4235.7292530000004</v>
      </c>
      <c r="E384" s="6">
        <v>1430.775603</v>
      </c>
      <c r="F384" s="6">
        <v>74.750297769796902</v>
      </c>
      <c r="G384" s="6">
        <v>25.249702230203098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3056.4664932000001</v>
      </c>
      <c r="E385" s="6">
        <v>732.10594179999998</v>
      </c>
      <c r="F385" s="6">
        <v>80.675941812895601</v>
      </c>
      <c r="G385" s="6">
        <v>19.324058187104502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23073.030757799999</v>
      </c>
      <c r="E386" s="6">
        <v>1596.6361784000001</v>
      </c>
      <c r="F386" s="6">
        <v>93.527937841523496</v>
      </c>
      <c r="G386" s="6">
        <v>6.4720621584765397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6936.7606087000004</v>
      </c>
      <c r="E387" s="6">
        <v>8395.3078456000003</v>
      </c>
      <c r="F387" s="6">
        <v>45.2434753300004</v>
      </c>
      <c r="G387" s="6">
        <v>54.7565246699996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6686.2756337999999</v>
      </c>
      <c r="E388" s="6">
        <v>3130.4383369000002</v>
      </c>
      <c r="F388" s="6">
        <v>68.111138347888698</v>
      </c>
      <c r="G388" s="6">
        <v>31.888861652111199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3316.7535739</v>
      </c>
      <c r="E389" s="6">
        <v>3592.3501160000001</v>
      </c>
      <c r="F389" s="6">
        <v>48.0055550294977</v>
      </c>
      <c r="G389" s="6">
        <v>51.9944449705023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8968.0979951999998</v>
      </c>
      <c r="E390" s="6">
        <v>3028.2332695999999</v>
      </c>
      <c r="F390" s="6">
        <v>74.757005264721798</v>
      </c>
      <c r="G390" s="6">
        <v>25.242994735278199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423.00198849999998</v>
      </c>
      <c r="E391" s="6">
        <v>220.6929379</v>
      </c>
      <c r="F391" s="6">
        <v>65.714668727580005</v>
      </c>
      <c r="G391" s="6">
        <v>34.285331272420002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5706.174857</v>
      </c>
      <c r="E392" s="6">
        <v>465.84588170000001</v>
      </c>
      <c r="F392" s="6">
        <v>92.452295586451299</v>
      </c>
      <c r="G392" s="6">
        <v>7.5477044135486802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1318.2376274000001</v>
      </c>
      <c r="E393" s="6">
        <v>433.58147980000001</v>
      </c>
      <c r="F393" s="6">
        <v>75.249643184163602</v>
      </c>
      <c r="G393" s="6">
        <v>24.750356815836401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10320.630959300001</v>
      </c>
      <c r="E394" s="6">
        <v>397.2922891</v>
      </c>
      <c r="F394" s="6">
        <v>96.293197106451501</v>
      </c>
      <c r="G394" s="6">
        <v>3.70680289354851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4077.0184448</v>
      </c>
      <c r="E395" s="6">
        <v>4657.2591007000001</v>
      </c>
      <c r="F395" s="6">
        <v>46.678370632961197</v>
      </c>
      <c r="G395" s="6">
        <v>53.321629367038803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6033.8867061999999</v>
      </c>
      <c r="E396" s="6">
        <v>4091.5085223999999</v>
      </c>
      <c r="F396" s="6">
        <v>59.591616623090403</v>
      </c>
      <c r="G396" s="6">
        <v>40.408383376909597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1701.2733925</v>
      </c>
      <c r="E397" s="6">
        <v>305.74037019999997</v>
      </c>
      <c r="F397" s="6">
        <v>84.766403904042306</v>
      </c>
      <c r="G397" s="6">
        <v>15.233596095957701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34622.786452100001</v>
      </c>
      <c r="E398" s="6">
        <v>1055.4341389000001</v>
      </c>
      <c r="F398" s="6">
        <v>97.041797148464696</v>
      </c>
      <c r="G398" s="6">
        <v>2.9582028515352499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539.88342539999996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33251.369001799998</v>
      </c>
      <c r="E400" s="6">
        <v>428.90957309999999</v>
      </c>
      <c r="F400" s="6">
        <v>98.726526052490399</v>
      </c>
      <c r="G400" s="6">
        <v>1.27347394750957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667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660</v>
      </c>
      <c r="F410" s="5" t="s">
        <v>431</v>
      </c>
      <c r="G410" s="5" t="s">
        <v>661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44.980796099999999</v>
      </c>
      <c r="E411" s="6">
        <v>33.6835855</v>
      </c>
      <c r="F411" s="6">
        <v>57.180639045410103</v>
      </c>
      <c r="G411" s="6">
        <v>42.819360954589897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52.968451100000003</v>
      </c>
      <c r="E412" s="6">
        <v>26.651120599999999</v>
      </c>
      <c r="F412" s="6">
        <v>66.526922927418894</v>
      </c>
      <c r="G412" s="6">
        <v>33.473077072581098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35.668342500000001</v>
      </c>
      <c r="E413" s="6">
        <v>67.939700000000002</v>
      </c>
      <c r="F413" s="6">
        <v>34.426229508196698</v>
      </c>
      <c r="G413" s="6">
        <v>65.573770491803302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146.07035500000001</v>
      </c>
      <c r="E414" s="6">
        <v>120.5929675</v>
      </c>
      <c r="F414" s="6">
        <v>54.777070063694303</v>
      </c>
      <c r="G414" s="6">
        <v>45.222929936305697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18.593526399999998</v>
      </c>
      <c r="E415" s="6">
        <v>87.328886699999998</v>
      </c>
      <c r="F415" s="6">
        <v>17.5539112599768</v>
      </c>
      <c r="G415" s="6">
        <v>82.4460887400232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113.7178785</v>
      </c>
      <c r="E416" s="6">
        <v>116.11829090000001</v>
      </c>
      <c r="F416" s="6">
        <v>49.477799250164502</v>
      </c>
      <c r="G416" s="6">
        <v>50.522200749835498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3.1707318</v>
      </c>
      <c r="E417" s="6">
        <v>9.5121953999999995</v>
      </c>
      <c r="F417" s="6">
        <v>25</v>
      </c>
      <c r="G417" s="6">
        <v>75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3.1707318</v>
      </c>
      <c r="E418" s="6">
        <v>1.5853659</v>
      </c>
      <c r="F418" s="6">
        <v>66.6666666666667</v>
      </c>
      <c r="G418" s="6">
        <v>33.3333333333333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382.30956980000002</v>
      </c>
      <c r="E419" s="6">
        <v>1169.3272743</v>
      </c>
      <c r="F419" s="6">
        <v>24.639113930151101</v>
      </c>
      <c r="G419" s="6">
        <v>75.360886069848902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558.79436499999997</v>
      </c>
      <c r="E420" s="6">
        <v>818.3791397</v>
      </c>
      <c r="F420" s="6">
        <v>40.5754513206182</v>
      </c>
      <c r="G420" s="6">
        <v>59.4245486793818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131.76996170000001</v>
      </c>
      <c r="E421" s="6">
        <v>199.90254440000001</v>
      </c>
      <c r="F421" s="6">
        <v>39.728937212622299</v>
      </c>
      <c r="G421" s="6">
        <v>60.271062787377701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633.3946929</v>
      </c>
      <c r="E422" s="6">
        <v>282.69302069999998</v>
      </c>
      <c r="F422" s="6">
        <v>69.141271463069202</v>
      </c>
      <c r="G422" s="6">
        <v>30.858728536930801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533.14112069999999</v>
      </c>
      <c r="E423" s="6">
        <v>1284.2177865000001</v>
      </c>
      <c r="F423" s="6">
        <v>29.336039160333399</v>
      </c>
      <c r="G423" s="6">
        <v>70.663960839666601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665.18654219999996</v>
      </c>
      <c r="E424" s="6">
        <v>548.83161289999998</v>
      </c>
      <c r="F424" s="6">
        <v>54.792141238218001</v>
      </c>
      <c r="G424" s="6">
        <v>45.207858761781999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155.1983864</v>
      </c>
      <c r="E425" s="6">
        <v>431.30714360000002</v>
      </c>
      <c r="F425" s="6">
        <v>26.461538461538499</v>
      </c>
      <c r="G425" s="6">
        <v>73.538461538461505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283.32728680000002</v>
      </c>
      <c r="E426" s="6">
        <v>265.2809628</v>
      </c>
      <c r="F426" s="6">
        <v>51.644736842105303</v>
      </c>
      <c r="G426" s="6">
        <v>48.355263157894697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668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660</v>
      </c>
      <c r="F436" s="5" t="s">
        <v>431</v>
      </c>
      <c r="G436" s="5" t="s">
        <v>661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1304.8324353999999</v>
      </c>
      <c r="E437" s="6">
        <v>3283.2191164000001</v>
      </c>
      <c r="F437" s="6">
        <v>28.439794554794901</v>
      </c>
      <c r="G437" s="6">
        <v>71.560205445205099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2456.6303032999999</v>
      </c>
      <c r="E438" s="6">
        <v>2180.1324810000001</v>
      </c>
      <c r="F438" s="6">
        <v>52.981582573473602</v>
      </c>
      <c r="G438" s="6">
        <v>47.018417426526398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1435.5486911</v>
      </c>
      <c r="E439" s="6">
        <v>1432.6048717000001</v>
      </c>
      <c r="F439" s="6">
        <v>50.051319068793603</v>
      </c>
      <c r="G439" s="6">
        <v>49.948680931206397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3537.5708823</v>
      </c>
      <c r="E440" s="6">
        <v>1655.5508164</v>
      </c>
      <c r="F440" s="6">
        <v>68.120315439277405</v>
      </c>
      <c r="G440" s="6">
        <v>31.879684560722598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429.3340642</v>
      </c>
      <c r="E441" s="6">
        <v>583.43570709999995</v>
      </c>
      <c r="F441" s="6">
        <v>42.392069388969098</v>
      </c>
      <c r="G441" s="6">
        <v>57.607930611030902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1982.4228034</v>
      </c>
      <c r="E442" s="6">
        <v>779.77977239999996</v>
      </c>
      <c r="F442" s="6">
        <v>71.769638504005897</v>
      </c>
      <c r="G442" s="6">
        <v>28.230361495994099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81.480744000000001</v>
      </c>
      <c r="E443" s="6">
        <v>104.114284</v>
      </c>
      <c r="F443" s="6">
        <v>43.902439024390198</v>
      </c>
      <c r="G443" s="6">
        <v>56.097560975609802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231.993785</v>
      </c>
      <c r="E444" s="6">
        <v>207.096891</v>
      </c>
      <c r="F444" s="6">
        <v>52.835051546391703</v>
      </c>
      <c r="G444" s="6">
        <v>47.164948453608197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1096.8669356</v>
      </c>
      <c r="E445" s="6">
        <v>1479.7796195999999</v>
      </c>
      <c r="F445" s="6">
        <v>42.569553569013301</v>
      </c>
      <c r="G445" s="6">
        <v>57.430446430986699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2938.5628883999998</v>
      </c>
      <c r="E446" s="6">
        <v>1394.3234437999999</v>
      </c>
      <c r="F446" s="6">
        <v>67.819985642410302</v>
      </c>
      <c r="G446" s="6">
        <v>32.180014357589698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101.765992</v>
      </c>
      <c r="E447" s="6">
        <v>259.50725160000002</v>
      </c>
      <c r="F447" s="6">
        <v>28.1687043817379</v>
      </c>
      <c r="G447" s="6">
        <v>71.831295618262104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201.4972563</v>
      </c>
      <c r="E448" s="6">
        <v>134.7049006</v>
      </c>
      <c r="F448" s="6">
        <v>59.933362164578099</v>
      </c>
      <c r="G448" s="6">
        <v>40.066637835421901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280.06659860000002</v>
      </c>
      <c r="E449" s="6">
        <v>509.42365539999997</v>
      </c>
      <c r="F449" s="6">
        <v>35.474357939319198</v>
      </c>
      <c r="G449" s="6">
        <v>64.525642060680795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493.89353629999999</v>
      </c>
      <c r="E450" s="6">
        <v>387.73669860000001</v>
      </c>
      <c r="F450" s="6">
        <v>56.020485317863503</v>
      </c>
      <c r="G450" s="6">
        <v>43.979514682136497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865.93271049999998</v>
      </c>
      <c r="E451" s="6">
        <v>800.08299480000005</v>
      </c>
      <c r="F451" s="6">
        <v>51.976263353656201</v>
      </c>
      <c r="G451" s="6">
        <v>48.023736646343799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1030.4457147999999</v>
      </c>
      <c r="E452" s="6">
        <v>277.73035520000002</v>
      </c>
      <c r="F452" s="6">
        <v>78.769650235231694</v>
      </c>
      <c r="G452" s="6">
        <v>21.230349764768299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669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670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671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660</v>
      </c>
      <c r="F16" s="5" t="s">
        <v>431</v>
      </c>
      <c r="G16" s="5" t="s">
        <v>661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716812.39499669999</v>
      </c>
      <c r="E17" s="6">
        <v>31189.7564723</v>
      </c>
      <c r="F17" s="6">
        <v>95.830258454331101</v>
      </c>
      <c r="G17" s="6">
        <v>4.1697415456688898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2032766.4179867001</v>
      </c>
      <c r="E18" s="6">
        <v>29580.943280300002</v>
      </c>
      <c r="F18" s="6">
        <v>98.565666296771298</v>
      </c>
      <c r="G18" s="6">
        <v>1.43433370322868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4180.0571394999997</v>
      </c>
      <c r="E19" s="6">
        <v>407.99441230000002</v>
      </c>
      <c r="F19" s="6">
        <v>91.107457976579795</v>
      </c>
      <c r="G19" s="6">
        <v>8.8925420234202495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4416.8307812000003</v>
      </c>
      <c r="E20" s="6">
        <v>219.9320031</v>
      </c>
      <c r="F20" s="6">
        <v>95.256776908133304</v>
      </c>
      <c r="G20" s="6">
        <v>4.74322309186672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712632.33785719995</v>
      </c>
      <c r="E21" s="6">
        <v>30781.762060000001</v>
      </c>
      <c r="F21" s="6">
        <v>95.859405671290304</v>
      </c>
      <c r="G21" s="6">
        <v>4.14059432870972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2028349.5872055001</v>
      </c>
      <c r="E22" s="6">
        <v>29361.011277199999</v>
      </c>
      <c r="F22" s="6">
        <v>98.573122415812506</v>
      </c>
      <c r="G22" s="6">
        <v>1.4268775841874899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672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660</v>
      </c>
      <c r="F32" s="5" t="s">
        <v>431</v>
      </c>
      <c r="G32" s="5" t="s">
        <v>661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716812.39499669999</v>
      </c>
      <c r="E33" s="6">
        <v>31189.7564723</v>
      </c>
      <c r="F33" s="6">
        <v>95.830258454331101</v>
      </c>
      <c r="G33" s="6">
        <v>4.1697415456688898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2032766.4179867001</v>
      </c>
      <c r="E34" s="6">
        <v>29580.943280300002</v>
      </c>
      <c r="F34" s="6">
        <v>98.565666296771298</v>
      </c>
      <c r="G34" s="6">
        <v>1.43433370322868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12735.5491102</v>
      </c>
      <c r="E35" s="6">
        <v>553.24735420000002</v>
      </c>
      <c r="F35" s="6">
        <v>95.836738445937399</v>
      </c>
      <c r="G35" s="6">
        <v>4.1632615540626396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39596.048089399999</v>
      </c>
      <c r="E36" s="6">
        <v>291.90077789999998</v>
      </c>
      <c r="F36" s="6">
        <v>99.268198074383093</v>
      </c>
      <c r="G36" s="6">
        <v>0.73180192561693502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2676.7093601000001</v>
      </c>
      <c r="E37" s="6">
        <v>166.5790576</v>
      </c>
      <c r="F37" s="6">
        <v>94.1413239486007</v>
      </c>
      <c r="G37" s="6">
        <v>5.8586760513992999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9125.2368127999998</v>
      </c>
      <c r="E38" s="6">
        <v>105.02859669999999</v>
      </c>
      <c r="F38" s="6">
        <v>98.862128096642806</v>
      </c>
      <c r="G38" s="6">
        <v>1.13787190335721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4419.4030458999996</v>
      </c>
      <c r="E39" s="6">
        <v>240.56771699999999</v>
      </c>
      <c r="F39" s="6">
        <v>94.837570250112705</v>
      </c>
      <c r="G39" s="6">
        <v>5.16242974988731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34898.639361200003</v>
      </c>
      <c r="E40" s="6">
        <v>773.88270039999998</v>
      </c>
      <c r="F40" s="6">
        <v>97.830591571115605</v>
      </c>
      <c r="G40" s="6">
        <v>2.16940842888441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4324.0591934000004</v>
      </c>
      <c r="E41" s="6">
        <v>217.35784269999999</v>
      </c>
      <c r="F41" s="6">
        <v>95.213876176263696</v>
      </c>
      <c r="G41" s="6">
        <v>4.78612382373628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8572.4340513000006</v>
      </c>
      <c r="E42" s="6">
        <v>130.22713250000001</v>
      </c>
      <c r="F42" s="6">
        <v>98.503594133454101</v>
      </c>
      <c r="G42" s="6">
        <v>1.4964058665459401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16117.069155200001</v>
      </c>
      <c r="E43" s="6">
        <v>461.9048368</v>
      </c>
      <c r="F43" s="6">
        <v>97.213911807673497</v>
      </c>
      <c r="G43" s="6">
        <v>2.7860881923265399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33753.434631199998</v>
      </c>
      <c r="E44" s="6">
        <v>267.09110299999998</v>
      </c>
      <c r="F44" s="6">
        <v>99.214911888526501</v>
      </c>
      <c r="G44" s="6">
        <v>0.78508811147353896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92795.729134699999</v>
      </c>
      <c r="E45" s="6">
        <v>5730.7953644999998</v>
      </c>
      <c r="F45" s="6">
        <v>94.183499931993893</v>
      </c>
      <c r="G45" s="6">
        <v>5.8165000680060901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159353.35712279999</v>
      </c>
      <c r="E46" s="6">
        <v>1073.2947144</v>
      </c>
      <c r="F46" s="6">
        <v>99.330974808668799</v>
      </c>
      <c r="G46" s="6">
        <v>0.66902519133115901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3569.043032</v>
      </c>
      <c r="E47" s="6">
        <v>106.0854999</v>
      </c>
      <c r="F47" s="6">
        <v>97.113420687761504</v>
      </c>
      <c r="G47" s="6">
        <v>2.8865793122385002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6043.8798330999998</v>
      </c>
      <c r="E48" s="6">
        <v>45.160233300000002</v>
      </c>
      <c r="F48" s="6">
        <v>99.258335750667896</v>
      </c>
      <c r="G48" s="6">
        <v>0.74166424933216002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673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660</v>
      </c>
      <c r="F58" s="5" t="s">
        <v>431</v>
      </c>
      <c r="G58" s="5" t="s">
        <v>661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712632.33785719995</v>
      </c>
      <c r="E59" s="6">
        <v>30781.762060000001</v>
      </c>
      <c r="F59" s="6">
        <v>95.859405671290304</v>
      </c>
      <c r="G59" s="6">
        <v>4.14059432870972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2028349.5872055001</v>
      </c>
      <c r="E60" s="6">
        <v>29361.011277199999</v>
      </c>
      <c r="F60" s="6">
        <v>98.573122415812506</v>
      </c>
      <c r="G60" s="6">
        <v>1.4268775841874899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1074.3379597000001</v>
      </c>
      <c r="E61" s="6">
        <v>104.3580005</v>
      </c>
      <c r="F61" s="6">
        <v>91.146317284205097</v>
      </c>
      <c r="G61" s="6">
        <v>8.8536827157948892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2364.7409044999999</v>
      </c>
      <c r="E62" s="6">
        <v>71.967440600000003</v>
      </c>
      <c r="F62" s="6">
        <v>97.046530384125802</v>
      </c>
      <c r="G62" s="6">
        <v>2.9534696158742202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3137.4847221</v>
      </c>
      <c r="E63" s="6">
        <v>238.07948039999999</v>
      </c>
      <c r="F63" s="6">
        <v>92.946972235821406</v>
      </c>
      <c r="G63" s="6">
        <v>7.0530277641786299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20091.586220599998</v>
      </c>
      <c r="E64" s="6">
        <v>378.67708620000002</v>
      </c>
      <c r="F64" s="6">
        <v>98.150111307683005</v>
      </c>
      <c r="G64" s="6">
        <v>1.84988869231696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10077.4647097</v>
      </c>
      <c r="E65" s="6">
        <v>343.1781919</v>
      </c>
      <c r="F65" s="6">
        <v>96.706746453740294</v>
      </c>
      <c r="G65" s="6">
        <v>3.2932535462596801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34511.388222100002</v>
      </c>
      <c r="E66" s="6">
        <v>183.43894649999999</v>
      </c>
      <c r="F66" s="6">
        <v>99.471278684835099</v>
      </c>
      <c r="G66" s="6">
        <v>0.52872131516486798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1745.8513198000001</v>
      </c>
      <c r="E67" s="6">
        <v>84.667326599999996</v>
      </c>
      <c r="F67" s="6">
        <v>95.374681008220705</v>
      </c>
      <c r="G67" s="6">
        <v>4.6253189917792703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6398.2815706000001</v>
      </c>
      <c r="E68" s="6">
        <v>69.781263100000004</v>
      </c>
      <c r="F68" s="6">
        <v>98.921141230471306</v>
      </c>
      <c r="G68" s="6">
        <v>1.07885876952872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1587.4392401</v>
      </c>
      <c r="E69" s="6">
        <v>143.7522367</v>
      </c>
      <c r="F69" s="6">
        <v>91.696341009850798</v>
      </c>
      <c r="G69" s="6">
        <v>8.3036589901492093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5593.6182646999996</v>
      </c>
      <c r="E70" s="6">
        <v>168.90387459999999</v>
      </c>
      <c r="F70" s="6">
        <v>97.068924500123202</v>
      </c>
      <c r="G70" s="6">
        <v>2.9310754998768198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17375.886324300001</v>
      </c>
      <c r="E71" s="6">
        <v>831.49759870000003</v>
      </c>
      <c r="F71" s="6">
        <v>95.433184678169894</v>
      </c>
      <c r="G71" s="6">
        <v>4.5668153218301297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30473.729066600001</v>
      </c>
      <c r="E72" s="6">
        <v>427.64597609999998</v>
      </c>
      <c r="F72" s="6">
        <v>98.616094023294806</v>
      </c>
      <c r="G72" s="6">
        <v>1.38390597670515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4242.8614338999996</v>
      </c>
      <c r="E73" s="6">
        <v>231.51430099999999</v>
      </c>
      <c r="F73" s="6">
        <v>94.825774259542101</v>
      </c>
      <c r="G73" s="6">
        <v>5.1742257404579401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34479.918871200003</v>
      </c>
      <c r="E74" s="6">
        <v>753.51251439999999</v>
      </c>
      <c r="F74" s="6">
        <v>97.861370622255194</v>
      </c>
      <c r="G74" s="6">
        <v>2.1386293777448002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16398.276365099999</v>
      </c>
      <c r="E75" s="6">
        <v>1414.3337939999999</v>
      </c>
      <c r="F75" s="6">
        <v>92.059929559074504</v>
      </c>
      <c r="G75" s="6">
        <v>7.9400704409255498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37890.813908999997</v>
      </c>
      <c r="E76" s="6">
        <v>716.32824430000005</v>
      </c>
      <c r="F76" s="6">
        <v>98.144570656238599</v>
      </c>
      <c r="G76" s="6">
        <v>1.85542934376139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1175.8562901</v>
      </c>
      <c r="E77" s="6">
        <v>55.7543091</v>
      </c>
      <c r="F77" s="6">
        <v>95.4730570574648</v>
      </c>
      <c r="G77" s="6">
        <v>4.5269429425352099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3446.2130683</v>
      </c>
      <c r="E78" s="6">
        <v>71.118575300000003</v>
      </c>
      <c r="F78" s="6">
        <v>97.9780531804726</v>
      </c>
      <c r="G78" s="6">
        <v>2.0219468195273702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1887.2039107999999</v>
      </c>
      <c r="E79" s="6">
        <v>77.566570100000007</v>
      </c>
      <c r="F79" s="6">
        <v>96.052130727021606</v>
      </c>
      <c r="G79" s="6">
        <v>3.94786927297835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4337.2429400000001</v>
      </c>
      <c r="E80" s="6">
        <v>32.531911600000001</v>
      </c>
      <c r="F80" s="6">
        <v>99.255524307205704</v>
      </c>
      <c r="G80" s="6">
        <v>0.74447569279429604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10208.707835200001</v>
      </c>
      <c r="E81" s="6">
        <v>490.2335415</v>
      </c>
      <c r="F81" s="6">
        <v>95.417924781159897</v>
      </c>
      <c r="G81" s="6">
        <v>4.5820752188401004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32994.0444967</v>
      </c>
      <c r="E82" s="6">
        <v>323.3843584</v>
      </c>
      <c r="F82" s="6">
        <v>99.029383810478194</v>
      </c>
      <c r="G82" s="6">
        <v>0.97061618952177497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15802.1677631</v>
      </c>
      <c r="E83" s="6">
        <v>415.53298530000001</v>
      </c>
      <c r="F83" s="6">
        <v>97.437781151924398</v>
      </c>
      <c r="G83" s="6">
        <v>2.5622188480755801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33423.9286918</v>
      </c>
      <c r="E84" s="6">
        <v>260.39488549999999</v>
      </c>
      <c r="F84" s="6">
        <v>99.226955278165406</v>
      </c>
      <c r="G84" s="6">
        <v>0.77304472183458395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2301.0886866999999</v>
      </c>
      <c r="E85" s="6">
        <v>183.53277309999999</v>
      </c>
      <c r="F85" s="6">
        <v>92.613250103910303</v>
      </c>
      <c r="G85" s="6">
        <v>7.3867498960897402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6786.7358354999997</v>
      </c>
      <c r="E86" s="6">
        <v>55.492146200000001</v>
      </c>
      <c r="F86" s="6">
        <v>99.188975486516696</v>
      </c>
      <c r="G86" s="6">
        <v>0.81102451348329097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92051.228850900006</v>
      </c>
      <c r="E87" s="6">
        <v>5685.8053943000004</v>
      </c>
      <c r="F87" s="6">
        <v>94.182547651245898</v>
      </c>
      <c r="G87" s="6">
        <v>5.8174523487541103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158493.86344789999</v>
      </c>
      <c r="E88" s="6">
        <v>1051.1581544000001</v>
      </c>
      <c r="F88" s="6">
        <v>99.341152645288901</v>
      </c>
      <c r="G88" s="6">
        <v>0.65884735471109601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1964.3589127</v>
      </c>
      <c r="E89" s="6">
        <v>44.753913900000001</v>
      </c>
      <c r="F89" s="6">
        <v>97.772453925559901</v>
      </c>
      <c r="G89" s="6">
        <v>2.2275460744400601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4745.6209882000003</v>
      </c>
      <c r="E90" s="6">
        <v>35.243008199999998</v>
      </c>
      <c r="F90" s="6">
        <v>99.262831818128703</v>
      </c>
      <c r="G90" s="6">
        <v>0.73716818187126998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993.13264319999996</v>
      </c>
      <c r="E91" s="6">
        <v>55.720704300000001</v>
      </c>
      <c r="F91" s="6">
        <v>94.687464702971795</v>
      </c>
      <c r="G91" s="6">
        <v>5.3125352970282602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1977.7476888000001</v>
      </c>
      <c r="E92" s="6">
        <v>80.8497311</v>
      </c>
      <c r="F92" s="6">
        <v>96.072581733638501</v>
      </c>
      <c r="G92" s="6">
        <v>3.9274182663615398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669.93380939999997</v>
      </c>
      <c r="E93" s="6">
        <v>24.651513600000001</v>
      </c>
      <c r="F93" s="6">
        <v>96.450902029785595</v>
      </c>
      <c r="G93" s="6">
        <v>3.5490979702143801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2148.045881</v>
      </c>
      <c r="E94" s="6">
        <v>40.137521700000001</v>
      </c>
      <c r="F94" s="6">
        <v>98.165714919029398</v>
      </c>
      <c r="G94" s="6">
        <v>1.83428508097056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272.19524680000001</v>
      </c>
      <c r="E95" s="6">
        <v>38.899356400000002</v>
      </c>
      <c r="F95" s="6">
        <v>87.495971964839299</v>
      </c>
      <c r="G95" s="6">
        <v>12.504028035160699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3395.0773288</v>
      </c>
      <c r="E96" s="6">
        <v>131.80747600000001</v>
      </c>
      <c r="F96" s="6">
        <v>96.262779101245002</v>
      </c>
      <c r="G96" s="6">
        <v>3.737220898755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1085.7417948</v>
      </c>
      <c r="E97" s="6">
        <v>16.399571600000002</v>
      </c>
      <c r="F97" s="6">
        <v>98.512026487712106</v>
      </c>
      <c r="G97" s="6">
        <v>1.4879735122879101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5820.4497283000001</v>
      </c>
      <c r="E98" s="6">
        <v>71.572048199999998</v>
      </c>
      <c r="F98" s="6">
        <v>98.785271831725694</v>
      </c>
      <c r="G98" s="6">
        <v>1.2147281682742801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246.49156060000001</v>
      </c>
      <c r="E99" s="6">
        <v>28.749038200000001</v>
      </c>
      <c r="F99" s="6">
        <v>89.554942720899206</v>
      </c>
      <c r="G99" s="6">
        <v>10.4450572791008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295.75632189999999</v>
      </c>
      <c r="E100" s="6">
        <v>3.8675449</v>
      </c>
      <c r="F100" s="6">
        <v>98.709199990873401</v>
      </c>
      <c r="G100" s="6">
        <v>1.2908000091266401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13998.1679647</v>
      </c>
      <c r="E101" s="6">
        <v>323.88020360000002</v>
      </c>
      <c r="F101" s="6">
        <v>97.738590180719598</v>
      </c>
      <c r="G101" s="6">
        <v>2.2614098192803702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28110.990128599999</v>
      </c>
      <c r="E102" s="6">
        <v>248.5050971</v>
      </c>
      <c r="F102" s="6">
        <v>99.123732298045994</v>
      </c>
      <c r="G102" s="6">
        <v>0.87626770195401504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674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660</v>
      </c>
      <c r="F112" s="5" t="s">
        <v>431</v>
      </c>
      <c r="G112" s="5" t="s">
        <v>661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23621.011479100001</v>
      </c>
      <c r="E113" s="6">
        <v>759.69885910000005</v>
      </c>
      <c r="F113" s="6">
        <v>96.884016714190295</v>
      </c>
      <c r="G113" s="6">
        <v>3.1159832858097398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203797.29102400001</v>
      </c>
      <c r="E114" s="6">
        <v>1910.7904782999999</v>
      </c>
      <c r="F114" s="6">
        <v>99.071115502927597</v>
      </c>
      <c r="G114" s="6">
        <v>0.92888449707243803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4640.8562234000001</v>
      </c>
      <c r="E115" s="6">
        <v>195.9468937</v>
      </c>
      <c r="F115" s="6">
        <v>95.948834613357505</v>
      </c>
      <c r="G115" s="6">
        <v>4.0511653866424897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72792.348896199997</v>
      </c>
      <c r="E116" s="6">
        <v>393.00332090000001</v>
      </c>
      <c r="F116" s="6">
        <v>99.463002760806305</v>
      </c>
      <c r="G116" s="6">
        <v>0.53699723919368303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11968.035318</v>
      </c>
      <c r="E117" s="6">
        <v>1033.3338947</v>
      </c>
      <c r="F117" s="6">
        <v>92.052114836561799</v>
      </c>
      <c r="G117" s="6">
        <v>7.9478851634381602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25579.841858399999</v>
      </c>
      <c r="E118" s="6">
        <v>483.14324779999998</v>
      </c>
      <c r="F118" s="6">
        <v>98.146247462325206</v>
      </c>
      <c r="G118" s="6">
        <v>1.85375253767485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51246.237651399999</v>
      </c>
      <c r="E119" s="6">
        <v>2726.3273119999999</v>
      </c>
      <c r="F119" s="6">
        <v>94.948679363582599</v>
      </c>
      <c r="G119" s="6">
        <v>5.0513206364173797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80156.368132999996</v>
      </c>
      <c r="E120" s="6">
        <v>1542.1618633999999</v>
      </c>
      <c r="F120" s="6">
        <v>98.112375016456298</v>
      </c>
      <c r="G120" s="6">
        <v>1.88762498354371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53039.470554200001</v>
      </c>
      <c r="E121" s="6">
        <v>4615.2982533000004</v>
      </c>
      <c r="F121" s="6">
        <v>91.994941010500398</v>
      </c>
      <c r="G121" s="6">
        <v>8.00505898949962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68798.901025700005</v>
      </c>
      <c r="E122" s="6">
        <v>2235.2513122</v>
      </c>
      <c r="F122" s="6">
        <v>96.853272350506501</v>
      </c>
      <c r="G122" s="6">
        <v>3.14672764949345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31759.989538500002</v>
      </c>
      <c r="E123" s="6">
        <v>1000.2993355999999</v>
      </c>
      <c r="F123" s="6">
        <v>96.946610149122293</v>
      </c>
      <c r="G123" s="6">
        <v>3.05338985087774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37236.142242499998</v>
      </c>
      <c r="E124" s="6">
        <v>435.42518319999999</v>
      </c>
      <c r="F124" s="6">
        <v>98.844154323924002</v>
      </c>
      <c r="G124" s="6">
        <v>1.1558456760759801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93977.481025500005</v>
      </c>
      <c r="E125" s="6">
        <v>4252.6563536000003</v>
      </c>
      <c r="F125" s="6">
        <v>95.670721362031998</v>
      </c>
      <c r="G125" s="6">
        <v>4.3292786379679997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133051.43946220001</v>
      </c>
      <c r="E126" s="6">
        <v>2410.9287801999999</v>
      </c>
      <c r="F126" s="6">
        <v>98.220222478403898</v>
      </c>
      <c r="G126" s="6">
        <v>1.77977752159612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111784.5897823</v>
      </c>
      <c r="E127" s="6">
        <v>3663.3981742000001</v>
      </c>
      <c r="F127" s="6">
        <v>96.826797730264204</v>
      </c>
      <c r="G127" s="6">
        <v>3.17320226973583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246338.02742100001</v>
      </c>
      <c r="E128" s="6">
        <v>3297.8309485999998</v>
      </c>
      <c r="F128" s="6">
        <v>98.678943413763307</v>
      </c>
      <c r="G128" s="6">
        <v>1.3210565862366499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21096.141884799999</v>
      </c>
      <c r="E129" s="6">
        <v>725.49686850000001</v>
      </c>
      <c r="F129" s="6">
        <v>96.675332789155107</v>
      </c>
      <c r="G129" s="6">
        <v>3.3246672108449502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123670.0696284</v>
      </c>
      <c r="E130" s="6">
        <v>1285.1922465</v>
      </c>
      <c r="F130" s="6">
        <v>98.971478089664899</v>
      </c>
      <c r="G130" s="6">
        <v>1.02852191033514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53686.274287100001</v>
      </c>
      <c r="E131" s="6">
        <v>1404.8518279</v>
      </c>
      <c r="F131" s="6">
        <v>97.449948971877205</v>
      </c>
      <c r="G131" s="6">
        <v>2.5500510281228301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239183.78902950001</v>
      </c>
      <c r="E132" s="6">
        <v>2998.4874937</v>
      </c>
      <c r="F132" s="6">
        <v>98.761888137832898</v>
      </c>
      <c r="G132" s="6">
        <v>1.2381118621670699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70590.076025000002</v>
      </c>
      <c r="E133" s="6">
        <v>2953.5241190000002</v>
      </c>
      <c r="F133" s="6">
        <v>95.983982136831898</v>
      </c>
      <c r="G133" s="6">
        <v>4.01601786316815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368663.89322520001</v>
      </c>
      <c r="E134" s="6">
        <v>4144.2862558999996</v>
      </c>
      <c r="F134" s="6">
        <v>98.888359621919193</v>
      </c>
      <c r="G134" s="6">
        <v>1.1116403780808399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8153.7975567000003</v>
      </c>
      <c r="E135" s="6">
        <v>75.834107900000006</v>
      </c>
      <c r="F135" s="6">
        <v>99.078523669215897</v>
      </c>
      <c r="G135" s="6">
        <v>0.92147633078406899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47712.442817000003</v>
      </c>
      <c r="E136" s="6">
        <v>495.4782768</v>
      </c>
      <c r="F136" s="6">
        <v>98.972205675834999</v>
      </c>
      <c r="G136" s="6">
        <v>1.0277943241649601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4867.8662545999996</v>
      </c>
      <c r="E137" s="6">
        <v>55.877193900000002</v>
      </c>
      <c r="F137" s="6">
        <v>98.865148144202706</v>
      </c>
      <c r="G137" s="6">
        <v>1.1348518557973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72237.339309500006</v>
      </c>
      <c r="E138" s="6">
        <v>185.03672069999999</v>
      </c>
      <c r="F138" s="6">
        <v>99.744503383011306</v>
      </c>
      <c r="G138" s="6">
        <v>0.25549661698870502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12292.54487</v>
      </c>
      <c r="E139" s="6">
        <v>286.85680530000002</v>
      </c>
      <c r="F139" s="6">
        <v>97.719630768582206</v>
      </c>
      <c r="G139" s="6">
        <v>2.2803692314178301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20232.0631111</v>
      </c>
      <c r="E140" s="6">
        <v>325.12985090000001</v>
      </c>
      <c r="F140" s="6">
        <v>98.418413197263803</v>
      </c>
      <c r="G140" s="6">
        <v>1.5815868027361699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7952.3498196999999</v>
      </c>
      <c r="E141" s="6">
        <v>235.2097091</v>
      </c>
      <c r="F141" s="6">
        <v>97.127230546872497</v>
      </c>
      <c r="G141" s="6">
        <v>2.8727694531275501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19814.525997100001</v>
      </c>
      <c r="E142" s="6">
        <v>215.56547810000001</v>
      </c>
      <c r="F142" s="6">
        <v>98.923791844051706</v>
      </c>
      <c r="G142" s="6">
        <v>1.0762081559482599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15810.960375299999</v>
      </c>
      <c r="E143" s="6">
        <v>317.69288139999998</v>
      </c>
      <c r="F143" s="6">
        <v>98.030257850152296</v>
      </c>
      <c r="G143" s="6">
        <v>1.9697421498476799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72965.273427199994</v>
      </c>
      <c r="E144" s="6">
        <v>844.31024990000003</v>
      </c>
      <c r="F144" s="6">
        <v>98.856096718288399</v>
      </c>
      <c r="G144" s="6">
        <v>1.14390328171158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2523.3625241</v>
      </c>
      <c r="E145" s="6">
        <v>108.2628172</v>
      </c>
      <c r="F145" s="6">
        <v>95.886085473454202</v>
      </c>
      <c r="G145" s="6">
        <v>4.1139145265457504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4919.6041759999998</v>
      </c>
      <c r="E146" s="6">
        <v>51.965696700000002</v>
      </c>
      <c r="F146" s="6">
        <v>98.954742706416397</v>
      </c>
      <c r="G146" s="6">
        <v>1.04525729358357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45883.560648500003</v>
      </c>
      <c r="E147" s="6">
        <v>2252.0905100999998</v>
      </c>
      <c r="F147" s="6">
        <v>95.321366895651494</v>
      </c>
      <c r="G147" s="6">
        <v>4.6786331043485596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85779.386316699994</v>
      </c>
      <c r="E148" s="6">
        <v>2772.3169695000001</v>
      </c>
      <c r="F148" s="6">
        <v>96.869267482591695</v>
      </c>
      <c r="G148" s="6">
        <v>3.13073251740833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91399.859679700006</v>
      </c>
      <c r="E149" s="6">
        <v>4458.5245246000004</v>
      </c>
      <c r="F149" s="6">
        <v>95.3488423974499</v>
      </c>
      <c r="G149" s="6">
        <v>4.6511576025501196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109316.1321224</v>
      </c>
      <c r="E150" s="6">
        <v>3527.5694210000001</v>
      </c>
      <c r="F150" s="6">
        <v>96.873933261004098</v>
      </c>
      <c r="G150" s="6">
        <v>3.1260667389958701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517.92949880000003</v>
      </c>
      <c r="E151" s="6">
        <v>68.576031200000003</v>
      </c>
      <c r="F151" s="6">
        <v>88.307692307692307</v>
      </c>
      <c r="G151" s="6">
        <v>11.692307692307701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521.53876360000004</v>
      </c>
      <c r="E152" s="6">
        <v>27.069486000000001</v>
      </c>
      <c r="F152" s="6">
        <v>95.065789473684205</v>
      </c>
      <c r="G152" s="6">
        <v>4.9342105263157903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675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660</v>
      </c>
      <c r="F162" s="5" t="s">
        <v>431</v>
      </c>
      <c r="G162" s="5" t="s">
        <v>661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23545.890307500002</v>
      </c>
      <c r="E163" s="6">
        <v>756.15564910000001</v>
      </c>
      <c r="F163" s="6">
        <v>96.888510331803403</v>
      </c>
      <c r="G163" s="6">
        <v>3.1114896681966102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203718.8525223</v>
      </c>
      <c r="E164" s="6">
        <v>1909.6094083</v>
      </c>
      <c r="F164" s="6">
        <v>99.071330208682596</v>
      </c>
      <c r="G164" s="6">
        <v>0.92866979131736005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4557.6300909000001</v>
      </c>
      <c r="E165" s="6">
        <v>175.5649837</v>
      </c>
      <c r="F165" s="6">
        <v>96.290772281029703</v>
      </c>
      <c r="G165" s="6">
        <v>3.7092277189703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72534.178036199999</v>
      </c>
      <c r="E166" s="6">
        <v>384.51085840000002</v>
      </c>
      <c r="F166" s="6">
        <v>99.472685446997303</v>
      </c>
      <c r="G166" s="6">
        <v>0.52731455300271401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11883.989081199999</v>
      </c>
      <c r="E167" s="6">
        <v>1011.4577184</v>
      </c>
      <c r="F167" s="6">
        <v>92.156474032125999</v>
      </c>
      <c r="G167" s="6">
        <v>7.8435259678739797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25368.940680700001</v>
      </c>
      <c r="E168" s="6">
        <v>464.20825610000003</v>
      </c>
      <c r="F168" s="6">
        <v>98.2030519886071</v>
      </c>
      <c r="G168" s="6">
        <v>1.7969480113929199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51235.140090100002</v>
      </c>
      <c r="E169" s="6">
        <v>2724.7419461</v>
      </c>
      <c r="F169" s="6">
        <v>94.950430128308895</v>
      </c>
      <c r="G169" s="6">
        <v>5.0495698716910704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80151.612035300001</v>
      </c>
      <c r="E170" s="6">
        <v>1542.1618633999999</v>
      </c>
      <c r="F170" s="6">
        <v>98.112265121559602</v>
      </c>
      <c r="G170" s="6">
        <v>1.8877348784404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51604.0430337</v>
      </c>
      <c r="E171" s="6">
        <v>4499.0889297000003</v>
      </c>
      <c r="F171" s="6">
        <v>91.980681341221597</v>
      </c>
      <c r="G171" s="6">
        <v>8.0193186587783902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67493.909416499999</v>
      </c>
      <c r="E172" s="6">
        <v>2163.0694167000001</v>
      </c>
      <c r="F172" s="6">
        <v>96.894683845132505</v>
      </c>
      <c r="G172" s="6">
        <v>3.1053161548675101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31759.989538500002</v>
      </c>
      <c r="E173" s="6">
        <v>1000.2993355999999</v>
      </c>
      <c r="F173" s="6">
        <v>96.946610149122293</v>
      </c>
      <c r="G173" s="6">
        <v>3.05338985087774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37236.142242499998</v>
      </c>
      <c r="E174" s="6">
        <v>435.42518319999999</v>
      </c>
      <c r="F174" s="6">
        <v>98.844154323924002</v>
      </c>
      <c r="G174" s="6">
        <v>1.1558456760759801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93977.481025500005</v>
      </c>
      <c r="E175" s="6">
        <v>4252.6563536000003</v>
      </c>
      <c r="F175" s="6">
        <v>95.670721362031998</v>
      </c>
      <c r="G175" s="6">
        <v>4.3292786379679997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133051.43946220001</v>
      </c>
      <c r="E176" s="6">
        <v>2410.9287801999999</v>
      </c>
      <c r="F176" s="6">
        <v>98.220222478403898</v>
      </c>
      <c r="G176" s="6">
        <v>1.77977752159612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111784.5897823</v>
      </c>
      <c r="E177" s="6">
        <v>3663.3981742000001</v>
      </c>
      <c r="F177" s="6">
        <v>96.826797730264204</v>
      </c>
      <c r="G177" s="6">
        <v>3.17320226973583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246338.02742100001</v>
      </c>
      <c r="E178" s="6">
        <v>3297.8309485999998</v>
      </c>
      <c r="F178" s="6">
        <v>98.678943413763307</v>
      </c>
      <c r="G178" s="6">
        <v>1.3210565862366499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21096.141884799999</v>
      </c>
      <c r="E179" s="6">
        <v>725.49686850000001</v>
      </c>
      <c r="F179" s="6">
        <v>96.675332789155107</v>
      </c>
      <c r="G179" s="6">
        <v>3.3246672108449502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123670.0696284</v>
      </c>
      <c r="E180" s="6">
        <v>1285.1922465</v>
      </c>
      <c r="F180" s="6">
        <v>98.971478089664899</v>
      </c>
      <c r="G180" s="6">
        <v>1.02852191033514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53686.274287100001</v>
      </c>
      <c r="E181" s="6">
        <v>1404.8518279</v>
      </c>
      <c r="F181" s="6">
        <v>97.449948971877205</v>
      </c>
      <c r="G181" s="6">
        <v>2.5500510281228301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239183.78902950001</v>
      </c>
      <c r="E182" s="6">
        <v>2998.4874937</v>
      </c>
      <c r="F182" s="6">
        <v>98.761888137832898</v>
      </c>
      <c r="G182" s="6">
        <v>1.2381118621670699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70284.619164899996</v>
      </c>
      <c r="E183" s="6">
        <v>2927.308473</v>
      </c>
      <c r="F183" s="6">
        <v>96.001596232408701</v>
      </c>
      <c r="G183" s="6">
        <v>3.9984037675912898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367775.44739440002</v>
      </c>
      <c r="E184" s="6">
        <v>4116.6443730999999</v>
      </c>
      <c r="F184" s="6">
        <v>98.893054070191496</v>
      </c>
      <c r="G184" s="6">
        <v>1.10694592980849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8153.7975567000003</v>
      </c>
      <c r="E185" s="6">
        <v>75.834107900000006</v>
      </c>
      <c r="F185" s="6">
        <v>99.078523669215897</v>
      </c>
      <c r="G185" s="6">
        <v>0.92147633078406899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47712.442817000003</v>
      </c>
      <c r="E186" s="6">
        <v>495.4782768</v>
      </c>
      <c r="F186" s="6">
        <v>98.972205675834999</v>
      </c>
      <c r="G186" s="6">
        <v>1.0277943241649601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4867.8662545999996</v>
      </c>
      <c r="E187" s="6">
        <v>55.877193900000002</v>
      </c>
      <c r="F187" s="6">
        <v>98.865148144202706</v>
      </c>
      <c r="G187" s="6">
        <v>1.1348518557973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72237.339309500006</v>
      </c>
      <c r="E188" s="6">
        <v>185.03672069999999</v>
      </c>
      <c r="F188" s="6">
        <v>99.744503383011306</v>
      </c>
      <c r="G188" s="6">
        <v>0.25549661698870502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12292.54487</v>
      </c>
      <c r="E189" s="6">
        <v>286.85680530000002</v>
      </c>
      <c r="F189" s="6">
        <v>97.719630768582206</v>
      </c>
      <c r="G189" s="6">
        <v>2.2803692314178301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20232.0631111</v>
      </c>
      <c r="E190" s="6">
        <v>325.12985090000001</v>
      </c>
      <c r="F190" s="6">
        <v>98.418413197263803</v>
      </c>
      <c r="G190" s="6">
        <v>1.5815868027361699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7952.3498196999999</v>
      </c>
      <c r="E191" s="6">
        <v>235.2097091</v>
      </c>
      <c r="F191" s="6">
        <v>97.127230546872497</v>
      </c>
      <c r="G191" s="6">
        <v>2.8727694531275501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19814.525997100001</v>
      </c>
      <c r="E192" s="6">
        <v>215.56547810000001</v>
      </c>
      <c r="F192" s="6">
        <v>98.923791844051706</v>
      </c>
      <c r="G192" s="6">
        <v>1.0762081559482599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15810.960375299999</v>
      </c>
      <c r="E193" s="6">
        <v>317.69288139999998</v>
      </c>
      <c r="F193" s="6">
        <v>98.030257850152296</v>
      </c>
      <c r="G193" s="6">
        <v>1.9697421498476799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72965.273427199994</v>
      </c>
      <c r="E194" s="6">
        <v>844.31024990000003</v>
      </c>
      <c r="F194" s="6">
        <v>98.856096718288399</v>
      </c>
      <c r="G194" s="6">
        <v>1.14390328171158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2523.3625241</v>
      </c>
      <c r="E195" s="6">
        <v>108.2628172</v>
      </c>
      <c r="F195" s="6">
        <v>95.886085473454202</v>
      </c>
      <c r="G195" s="6">
        <v>4.1139145265457504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4919.6041759999998</v>
      </c>
      <c r="E196" s="6">
        <v>51.965696700000002</v>
      </c>
      <c r="F196" s="6">
        <v>98.954742706416397</v>
      </c>
      <c r="G196" s="6">
        <v>1.04525729358357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45883.560648500003</v>
      </c>
      <c r="E197" s="6">
        <v>2252.0905100999998</v>
      </c>
      <c r="F197" s="6">
        <v>95.321366895651494</v>
      </c>
      <c r="G197" s="6">
        <v>4.6786331043485596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85779.386316699994</v>
      </c>
      <c r="E198" s="6">
        <v>2772.3169695000001</v>
      </c>
      <c r="F198" s="6">
        <v>96.869267482591695</v>
      </c>
      <c r="G198" s="6">
        <v>3.13073251740833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89732.107521800004</v>
      </c>
      <c r="E199" s="6">
        <v>4308.9177753000004</v>
      </c>
      <c r="F199" s="6">
        <v>95.418044665413802</v>
      </c>
      <c r="G199" s="6">
        <v>4.5819553345861701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108166.5441819</v>
      </c>
      <c r="E200" s="6">
        <v>3463.1392064000001</v>
      </c>
      <c r="F200" s="6">
        <v>96.8976538306988</v>
      </c>
      <c r="G200" s="6">
        <v>3.10234616930122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676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660</v>
      </c>
      <c r="F210" s="5" t="s">
        <v>431</v>
      </c>
      <c r="G210" s="5" t="s">
        <v>661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11951.2515516</v>
      </c>
      <c r="E211" s="6">
        <v>319.70647200000002</v>
      </c>
      <c r="F211" s="6">
        <v>97.3946087063037</v>
      </c>
      <c r="G211" s="6">
        <v>2.6053912936962802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32298.822898800001</v>
      </c>
      <c r="E212" s="6">
        <v>689.79570799999999</v>
      </c>
      <c r="F212" s="6">
        <v>97.908988805436607</v>
      </c>
      <c r="G212" s="6">
        <v>2.09101119456336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5432.2347257000001</v>
      </c>
      <c r="E213" s="6">
        <v>214.12919460000001</v>
      </c>
      <c r="F213" s="6">
        <v>96.207662176535294</v>
      </c>
      <c r="G213" s="6">
        <v>3.7923378234646798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19350.724821700001</v>
      </c>
      <c r="E214" s="6">
        <v>516.8929263</v>
      </c>
      <c r="F214" s="6">
        <v>97.398314519353804</v>
      </c>
      <c r="G214" s="6">
        <v>2.60168548064618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3076.4670504999999</v>
      </c>
      <c r="E215" s="6">
        <v>125.4677374</v>
      </c>
      <c r="F215" s="6">
        <v>96.081502413036702</v>
      </c>
      <c r="G215" s="6">
        <v>3.9184975869633001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19569.1552405</v>
      </c>
      <c r="E216" s="6">
        <v>186.5558048</v>
      </c>
      <c r="F216" s="6">
        <v>99.055686710682195</v>
      </c>
      <c r="G216" s="6">
        <v>0.94431328931783898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934.49908760000005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59471.248760499999</v>
      </c>
      <c r="E218" s="6">
        <v>277.87756639999998</v>
      </c>
      <c r="F218" s="6">
        <v>99.534926142886704</v>
      </c>
      <c r="G218" s="6">
        <v>0.46507385711327998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710.60661789999995</v>
      </c>
      <c r="E219" s="6">
        <v>42.768580499999999</v>
      </c>
      <c r="F219" s="6">
        <v>94.323070285452602</v>
      </c>
      <c r="G219" s="6">
        <v>5.6769297145474003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17794.909948100001</v>
      </c>
      <c r="E220" s="6">
        <v>46.626425099999999</v>
      </c>
      <c r="F220" s="6">
        <v>99.738663621087895</v>
      </c>
      <c r="G220" s="6">
        <v>0.26133637891206601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4141.3017913000003</v>
      </c>
      <c r="E221" s="6">
        <v>64.688263599999999</v>
      </c>
      <c r="F221" s="6">
        <v>98.461996753305698</v>
      </c>
      <c r="G221" s="6">
        <v>1.5380032466942699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32598.6912342</v>
      </c>
      <c r="E222" s="6">
        <v>257.03282280000002</v>
      </c>
      <c r="F222" s="6">
        <v>99.217692410752903</v>
      </c>
      <c r="G222" s="6">
        <v>0.78230758924711197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2798.4061646</v>
      </c>
      <c r="E223" s="6">
        <v>44.126107599999997</v>
      </c>
      <c r="F223" s="6">
        <v>98.4476479640511</v>
      </c>
      <c r="G223" s="6">
        <v>1.5523520359488601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38471.921804199999</v>
      </c>
      <c r="E224" s="6">
        <v>262.31806330000001</v>
      </c>
      <c r="F224" s="6">
        <v>99.322774722836101</v>
      </c>
      <c r="G224" s="6">
        <v>0.67722527716388303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509.43571709999998</v>
      </c>
      <c r="E225" s="6">
        <v>24.082353000000001</v>
      </c>
      <c r="F225" s="6">
        <v>95.486122335933999</v>
      </c>
      <c r="G225" s="6">
        <v>4.5138776640660199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18707.433931799998</v>
      </c>
      <c r="E226" s="6">
        <v>46.209013200000001</v>
      </c>
      <c r="F226" s="6">
        <v>99.753599802792905</v>
      </c>
      <c r="G226" s="6">
        <v>0.246400197207125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1253.5941367999999</v>
      </c>
      <c r="E227" s="6">
        <v>9.4344409999999996</v>
      </c>
      <c r="F227" s="6">
        <v>99.2530302824633</v>
      </c>
      <c r="G227" s="6">
        <v>0.74696971753666397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10379.079509200001</v>
      </c>
      <c r="E228" s="6">
        <v>23.8538028</v>
      </c>
      <c r="F228" s="6">
        <v>99.770701185092804</v>
      </c>
      <c r="G228" s="6">
        <v>0.22929881490717799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657.33441159999995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21547.2179082</v>
      </c>
      <c r="E230" s="6">
        <v>44.7279099</v>
      </c>
      <c r="F230" s="6">
        <v>99.792849100878598</v>
      </c>
      <c r="G230" s="6">
        <v>0.207150899121401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2834.7471030000002</v>
      </c>
      <c r="E231" s="6">
        <v>101.99722439999999</v>
      </c>
      <c r="F231" s="6">
        <v>96.526860597010099</v>
      </c>
      <c r="G231" s="6">
        <v>3.4731394029898999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28058.886662199999</v>
      </c>
      <c r="E232" s="6">
        <v>286.42094479999997</v>
      </c>
      <c r="F232" s="6">
        <v>98.989529594206005</v>
      </c>
      <c r="G232" s="6">
        <v>1.01047040579396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904.04791760000001</v>
      </c>
      <c r="E233" s="6">
        <v>15.713746499999999</v>
      </c>
      <c r="F233" s="6">
        <v>98.291541481523296</v>
      </c>
      <c r="G233" s="6">
        <v>1.70845851847675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16308.989348999999</v>
      </c>
      <c r="E234" s="6">
        <v>119.940805</v>
      </c>
      <c r="F234" s="6">
        <v>99.269941475946993</v>
      </c>
      <c r="G234" s="6">
        <v>0.73005852405305705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6894.1765894</v>
      </c>
      <c r="E235" s="6">
        <v>80.375572399999996</v>
      </c>
      <c r="F235" s="6">
        <v>98.847588052459898</v>
      </c>
      <c r="G235" s="6">
        <v>1.15241194754011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29856.845986200002</v>
      </c>
      <c r="E236" s="6">
        <v>367.94121339999998</v>
      </c>
      <c r="F236" s="6">
        <v>98.782650772790703</v>
      </c>
      <c r="G236" s="6">
        <v>1.21734922720935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11664.9990315</v>
      </c>
      <c r="E237" s="6">
        <v>403.40569140000002</v>
      </c>
      <c r="F237" s="6">
        <v>96.657340380418901</v>
      </c>
      <c r="G237" s="6">
        <v>3.3426596195811298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51188.944521700003</v>
      </c>
      <c r="E238" s="6">
        <v>656.35489180000002</v>
      </c>
      <c r="F238" s="6">
        <v>98.734012727817102</v>
      </c>
      <c r="G238" s="6">
        <v>1.26598727218285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25797.291436799998</v>
      </c>
      <c r="E239" s="6">
        <v>1580.2341730999999</v>
      </c>
      <c r="F239" s="6">
        <v>94.227987599695396</v>
      </c>
      <c r="G239" s="6">
        <v>5.7720124003046198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71087.210953700007</v>
      </c>
      <c r="E240" s="6">
        <v>1306.0022997999999</v>
      </c>
      <c r="F240" s="6">
        <v>98.1959603102203</v>
      </c>
      <c r="G240" s="6">
        <v>1.8040396897797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10307.0124058</v>
      </c>
      <c r="E241" s="6">
        <v>320.68426979999998</v>
      </c>
      <c r="F241" s="6">
        <v>96.982560948166196</v>
      </c>
      <c r="G241" s="6">
        <v>3.0174390518338301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29676.228396300001</v>
      </c>
      <c r="E242" s="6">
        <v>504.86184100000003</v>
      </c>
      <c r="F242" s="6">
        <v>98.327224639565699</v>
      </c>
      <c r="G242" s="6">
        <v>1.6727753604343101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8212.0776170000008</v>
      </c>
      <c r="E243" s="6">
        <v>328.85235189999997</v>
      </c>
      <c r="F243" s="6">
        <v>96.149689166198002</v>
      </c>
      <c r="G243" s="6">
        <v>3.8503108338020202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37991.692229799999</v>
      </c>
      <c r="E244" s="6">
        <v>533.72189160000005</v>
      </c>
      <c r="F244" s="6">
        <v>98.614623869017606</v>
      </c>
      <c r="G244" s="6">
        <v>1.3853761309824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17334.239577600001</v>
      </c>
      <c r="E245" s="6">
        <v>1107.8721972000001</v>
      </c>
      <c r="F245" s="6">
        <v>93.992704248144506</v>
      </c>
      <c r="G245" s="6">
        <v>6.0072957518554801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14728.3696635</v>
      </c>
      <c r="E246" s="6">
        <v>467.3821466</v>
      </c>
      <c r="F246" s="6">
        <v>96.924257829156204</v>
      </c>
      <c r="G246" s="6">
        <v>3.07574217084376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4042.4646151000002</v>
      </c>
      <c r="E247" s="6">
        <v>96.8756451</v>
      </c>
      <c r="F247" s="6">
        <v>97.659635617988101</v>
      </c>
      <c r="G247" s="6">
        <v>2.3403643820119102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11445.236282100001</v>
      </c>
      <c r="E248" s="6">
        <v>113.3834268</v>
      </c>
      <c r="F248" s="6">
        <v>99.019057381802298</v>
      </c>
      <c r="G248" s="6">
        <v>0.98094261819770801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10088.401335099999</v>
      </c>
      <c r="E249" s="6">
        <v>291.33311270000002</v>
      </c>
      <c r="F249" s="6">
        <v>97.193250808437099</v>
      </c>
      <c r="G249" s="6">
        <v>2.8067491915628802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16280.417629699999</v>
      </c>
      <c r="E250" s="6">
        <v>247.6124926</v>
      </c>
      <c r="F250" s="6">
        <v>98.501863254315396</v>
      </c>
      <c r="G250" s="6">
        <v>1.49813674568463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1954.5915924999999</v>
      </c>
      <c r="E251" s="6">
        <v>90.596919499999998</v>
      </c>
      <c r="F251" s="6">
        <v>95.570241130906595</v>
      </c>
      <c r="G251" s="6">
        <v>4.4297588690934298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7248.0315756</v>
      </c>
      <c r="E252" s="6">
        <v>92.476832799999997</v>
      </c>
      <c r="F252" s="6">
        <v>98.740184907435307</v>
      </c>
      <c r="G252" s="6">
        <v>1.2598150925646401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5137.6870485999998</v>
      </c>
      <c r="E253" s="6">
        <v>117.7610684</v>
      </c>
      <c r="F253" s="6">
        <v>97.759257331090893</v>
      </c>
      <c r="G253" s="6">
        <v>2.2407426689091201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13107.143665400001</v>
      </c>
      <c r="E254" s="6">
        <v>140.5432059</v>
      </c>
      <c r="F254" s="6">
        <v>98.939111353813203</v>
      </c>
      <c r="G254" s="6">
        <v>1.0608886461867899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5685.0460038000001</v>
      </c>
      <c r="E255" s="6">
        <v>56.007942700000001</v>
      </c>
      <c r="F255" s="6">
        <v>99.024430997828404</v>
      </c>
      <c r="G255" s="6">
        <v>0.97556900217154197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11874.6308273</v>
      </c>
      <c r="E256" s="6">
        <v>103.088774</v>
      </c>
      <c r="F256" s="6">
        <v>99.139328875349406</v>
      </c>
      <c r="G256" s="6">
        <v>0.86067112465056606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5997.7582272</v>
      </c>
      <c r="E257" s="6">
        <v>144.61278960000001</v>
      </c>
      <c r="F257" s="6">
        <v>97.645651993269894</v>
      </c>
      <c r="G257" s="6">
        <v>2.3543480067301301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12566.4944215</v>
      </c>
      <c r="E258" s="6">
        <v>123.0886453</v>
      </c>
      <c r="F258" s="6">
        <v>99.030002446478804</v>
      </c>
      <c r="G258" s="6">
        <v>0.96999755352119599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10824.7545003</v>
      </c>
      <c r="E259" s="6">
        <v>376.58423570000002</v>
      </c>
      <c r="F259" s="6">
        <v>96.638042607445698</v>
      </c>
      <c r="G259" s="6">
        <v>3.3619573925543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23070.6176199</v>
      </c>
      <c r="E260" s="6">
        <v>418.26133600000003</v>
      </c>
      <c r="F260" s="6">
        <v>98.219321846797001</v>
      </c>
      <c r="G260" s="6">
        <v>1.7806781532029601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6041.8555782000003</v>
      </c>
      <c r="E261" s="6">
        <v>123.87275200000001</v>
      </c>
      <c r="F261" s="6">
        <v>97.990946967396098</v>
      </c>
      <c r="G261" s="6">
        <v>2.00905303260389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30667.176111799999</v>
      </c>
      <c r="E262" s="6">
        <v>236.34825950000001</v>
      </c>
      <c r="F262" s="6">
        <v>99.235206131636303</v>
      </c>
      <c r="G262" s="6">
        <v>0.76479386836375196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2745.9965545</v>
      </c>
      <c r="E263" s="6">
        <v>66.3891955</v>
      </c>
      <c r="F263" s="6">
        <v>97.639399378268095</v>
      </c>
      <c r="G263" s="6">
        <v>2.36060062173192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17798.3578671</v>
      </c>
      <c r="E264" s="6">
        <v>199.82455949999999</v>
      </c>
      <c r="F264" s="6">
        <v>98.889751449542601</v>
      </c>
      <c r="G264" s="6">
        <v>1.11024855045737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23157.3195022</v>
      </c>
      <c r="E265" s="6">
        <v>738.19195079999997</v>
      </c>
      <c r="F265" s="6">
        <v>96.910750572332603</v>
      </c>
      <c r="G265" s="6">
        <v>3.0892494276673998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31246.409251100002</v>
      </c>
      <c r="E266" s="6">
        <v>339.56749009999999</v>
      </c>
      <c r="F266" s="6">
        <v>98.924942252436097</v>
      </c>
      <c r="G266" s="6">
        <v>1.0750577475638901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5884.2114081999998</v>
      </c>
      <c r="E267" s="6">
        <v>103.17118550000001</v>
      </c>
      <c r="F267" s="6">
        <v>98.276856641689207</v>
      </c>
      <c r="G267" s="6">
        <v>1.72314335831083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18948.979251000001</v>
      </c>
      <c r="E268" s="6">
        <v>292.39277220000002</v>
      </c>
      <c r="F268" s="6">
        <v>98.480395411265604</v>
      </c>
      <c r="G268" s="6">
        <v>1.5196045887343801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4451.3107995999999</v>
      </c>
      <c r="E269" s="6">
        <v>32.484456000000002</v>
      </c>
      <c r="F269" s="6">
        <v>99.275514287601993</v>
      </c>
      <c r="G269" s="6">
        <v>0.724485712397969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26254.491234000001</v>
      </c>
      <c r="E270" s="6">
        <v>259.59461429999999</v>
      </c>
      <c r="F270" s="6">
        <v>99.020918104492594</v>
      </c>
      <c r="G270" s="6">
        <v>0.97908189550741898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10324.9457134</v>
      </c>
      <c r="E271" s="6">
        <v>356.84115989999998</v>
      </c>
      <c r="F271" s="6">
        <v>96.659349562647094</v>
      </c>
      <c r="G271" s="6">
        <v>3.34065043735289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19940.689274</v>
      </c>
      <c r="E272" s="6">
        <v>268.13659999999999</v>
      </c>
      <c r="F272" s="6">
        <v>98.673170813228793</v>
      </c>
      <c r="G272" s="6">
        <v>1.3268291867711901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5903.8447944</v>
      </c>
      <c r="E273" s="6">
        <v>268.35170369999997</v>
      </c>
      <c r="F273" s="6">
        <v>95.652249506596107</v>
      </c>
      <c r="G273" s="6">
        <v>4.34775049340388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27479.747055600001</v>
      </c>
      <c r="E274" s="6">
        <v>244.00390300000001</v>
      </c>
      <c r="F274" s="6">
        <v>99.119874134764899</v>
      </c>
      <c r="G274" s="6">
        <v>0.88012586523509095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14295.460858599999</v>
      </c>
      <c r="E275" s="6">
        <v>154.4915919</v>
      </c>
      <c r="F275" s="6">
        <v>98.930850517126402</v>
      </c>
      <c r="G275" s="6">
        <v>1.0691494828735899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33183.744103099998</v>
      </c>
      <c r="E276" s="6">
        <v>498.53734759999998</v>
      </c>
      <c r="F276" s="6">
        <v>98.519882483822499</v>
      </c>
      <c r="G276" s="6">
        <v>1.48011751617745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3440.5208871999998</v>
      </c>
      <c r="E277" s="6">
        <v>157.23010170000001</v>
      </c>
      <c r="F277" s="6">
        <v>95.629766979841094</v>
      </c>
      <c r="G277" s="6">
        <v>4.3702330201588699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7773.8176660999998</v>
      </c>
      <c r="E278" s="6">
        <v>120.1257112</v>
      </c>
      <c r="F278" s="6">
        <v>98.4782547142986</v>
      </c>
      <c r="G278" s="6">
        <v>1.52174528570139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13840.6329154</v>
      </c>
      <c r="E279" s="6">
        <v>973.16707329999997</v>
      </c>
      <c r="F279" s="6">
        <v>93.430672251263502</v>
      </c>
      <c r="G279" s="6">
        <v>6.5693277487365398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17848.614199200001</v>
      </c>
      <c r="E280" s="6">
        <v>353.89395819999999</v>
      </c>
      <c r="F280" s="6">
        <v>98.055795634646501</v>
      </c>
      <c r="G280" s="6">
        <v>1.9442043653535099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5929.4016468999998</v>
      </c>
      <c r="E281" s="6">
        <v>255.49391779999999</v>
      </c>
      <c r="F281" s="6">
        <v>95.869066581201196</v>
      </c>
      <c r="G281" s="6">
        <v>4.1309334187988496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19848.974260800002</v>
      </c>
      <c r="E282" s="6">
        <v>359.88983919999998</v>
      </c>
      <c r="F282" s="6">
        <v>98.219148600242207</v>
      </c>
      <c r="G282" s="6">
        <v>1.7808513997577899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3388.9923192000001</v>
      </c>
      <c r="E283" s="6">
        <v>249.65707689999999</v>
      </c>
      <c r="F283" s="6">
        <v>93.138743260958606</v>
      </c>
      <c r="G283" s="6">
        <v>6.8612567390413899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2952.9302579</v>
      </c>
      <c r="E284" s="6">
        <v>170.65499969999999</v>
      </c>
      <c r="F284" s="6">
        <v>94.536566617326102</v>
      </c>
      <c r="G284" s="6">
        <v>5.4634333826739301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7828.6159729000001</v>
      </c>
      <c r="E285" s="6">
        <v>549.16614389999995</v>
      </c>
      <c r="F285" s="6">
        <v>93.444969847105995</v>
      </c>
      <c r="G285" s="6">
        <v>6.5550301528939796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9343.3889180000006</v>
      </c>
      <c r="E286" s="6">
        <v>607.00875180000003</v>
      </c>
      <c r="F286" s="6">
        <v>93.899653341068898</v>
      </c>
      <c r="G286" s="6">
        <v>6.1003466589310804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11549.5273485</v>
      </c>
      <c r="E287" s="6">
        <v>702.12880199999995</v>
      </c>
      <c r="F287" s="6">
        <v>94.269111103225498</v>
      </c>
      <c r="G287" s="6">
        <v>5.7308888967745402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25820.187900699999</v>
      </c>
      <c r="E288" s="6">
        <v>624.23115929999994</v>
      </c>
      <c r="F288" s="6">
        <v>97.639459736726806</v>
      </c>
      <c r="G288" s="6">
        <v>2.3605402632732302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10542.9757782</v>
      </c>
      <c r="E289" s="6">
        <v>506.45026009999998</v>
      </c>
      <c r="F289" s="6">
        <v>95.416501650452105</v>
      </c>
      <c r="G289" s="6">
        <v>4.5834983495479298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14438.0482127</v>
      </c>
      <c r="E290" s="6">
        <v>982.27251650000005</v>
      </c>
      <c r="F290" s="6">
        <v>93.630012411869203</v>
      </c>
      <c r="G290" s="6">
        <v>6.3699875881307904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17713.3446621</v>
      </c>
      <c r="E291" s="6">
        <v>1059.481886</v>
      </c>
      <c r="F291" s="6">
        <v>94.356300670624194</v>
      </c>
      <c r="G291" s="6">
        <v>5.6436993293757904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23104.591514600001</v>
      </c>
      <c r="E292" s="6">
        <v>915.3260487</v>
      </c>
      <c r="F292" s="6">
        <v>96.189303954570903</v>
      </c>
      <c r="G292" s="6">
        <v>3.8106960454290899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10397.4748064</v>
      </c>
      <c r="E293" s="6">
        <v>1053.0090686000001</v>
      </c>
      <c r="F293" s="6">
        <v>90.803802877718994</v>
      </c>
      <c r="G293" s="6">
        <v>9.1961971222809993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20146.205673199998</v>
      </c>
      <c r="E294" s="6">
        <v>554.22510360000001</v>
      </c>
      <c r="F294" s="6">
        <v>97.322639757713901</v>
      </c>
      <c r="G294" s="6">
        <v>2.67736024228611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8602.6700363</v>
      </c>
      <c r="E295" s="6">
        <v>262.10738479999998</v>
      </c>
      <c r="F295" s="6">
        <v>97.043271676780904</v>
      </c>
      <c r="G295" s="6">
        <v>2.9567283232191501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5989.7329914000002</v>
      </c>
      <c r="E296" s="6">
        <v>95.857693100000006</v>
      </c>
      <c r="F296" s="6">
        <v>98.424841595999098</v>
      </c>
      <c r="G296" s="6">
        <v>1.5751584040009401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7602.5191016999997</v>
      </c>
      <c r="E297" s="6">
        <v>273.90833720000001</v>
      </c>
      <c r="F297" s="6">
        <v>96.522429244415704</v>
      </c>
      <c r="G297" s="6">
        <v>3.4775707555842499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19136.113953399999</v>
      </c>
      <c r="E298" s="6">
        <v>101.8251387</v>
      </c>
      <c r="F298" s="6">
        <v>99.470706616688403</v>
      </c>
      <c r="G298" s="6">
        <v>0.52929338331159503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10377.007723799999</v>
      </c>
      <c r="E299" s="6">
        <v>312.3130324</v>
      </c>
      <c r="F299" s="6">
        <v>97.078270551298999</v>
      </c>
      <c r="G299" s="6">
        <v>2.92172944870096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11355.864050599999</v>
      </c>
      <c r="E300" s="6">
        <v>351.51739889999999</v>
      </c>
      <c r="F300" s="6">
        <v>96.997472061397502</v>
      </c>
      <c r="G300" s="6">
        <v>3.0025279386024701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26140.0415321</v>
      </c>
      <c r="E301" s="6">
        <v>1365.2355706000001</v>
      </c>
      <c r="F301" s="6">
        <v>95.036459492836798</v>
      </c>
      <c r="G301" s="6">
        <v>4.9635405071632004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25227.1391836</v>
      </c>
      <c r="E302" s="6">
        <v>1511.7282266</v>
      </c>
      <c r="F302" s="6">
        <v>94.346326628541803</v>
      </c>
      <c r="G302" s="6">
        <v>5.6536733714582299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22008.733860600001</v>
      </c>
      <c r="E303" s="6">
        <v>843.31960419999996</v>
      </c>
      <c r="F303" s="6">
        <v>96.309655036038606</v>
      </c>
      <c r="G303" s="6">
        <v>3.6903449639613402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29806.174948399999</v>
      </c>
      <c r="E304" s="6">
        <v>353.62339559999998</v>
      </c>
      <c r="F304" s="6">
        <v>98.8275007957062</v>
      </c>
      <c r="G304" s="6">
        <v>1.1724992042937501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15509.3005667</v>
      </c>
      <c r="E305" s="6">
        <v>874.36842230000002</v>
      </c>
      <c r="F305" s="6">
        <v>94.663170850881798</v>
      </c>
      <c r="G305" s="6">
        <v>5.3368291491182598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12953.906477099999</v>
      </c>
      <c r="E306" s="6">
        <v>706.39538679999998</v>
      </c>
      <c r="F306" s="6">
        <v>94.828844971085203</v>
      </c>
      <c r="G306" s="6">
        <v>5.1711550289147503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19350.1425404</v>
      </c>
      <c r="E307" s="6">
        <v>667.18470739999998</v>
      </c>
      <c r="F307" s="6">
        <v>96.666964079965595</v>
      </c>
      <c r="G307" s="6">
        <v>3.33303592003436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70851.120290999999</v>
      </c>
      <c r="E308" s="6">
        <v>789.42202810000003</v>
      </c>
      <c r="F308" s="6">
        <v>98.898079212488696</v>
      </c>
      <c r="G308" s="6">
        <v>1.10192078751131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3068.3282419000002</v>
      </c>
      <c r="E309" s="6">
        <v>66.0038749</v>
      </c>
      <c r="F309" s="6">
        <v>97.894164611777398</v>
      </c>
      <c r="G309" s="6">
        <v>2.10583538822257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28335.507674299999</v>
      </c>
      <c r="E310" s="6">
        <v>206.1279361</v>
      </c>
      <c r="F310" s="6">
        <v>99.277799146083694</v>
      </c>
      <c r="G310" s="6">
        <v>0.72220085391634403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10876.264004799999</v>
      </c>
      <c r="E311" s="6">
        <v>168.00522509999999</v>
      </c>
      <c r="F311" s="6">
        <v>98.478801796635295</v>
      </c>
      <c r="G311" s="6">
        <v>1.52119820336471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47795.5240777</v>
      </c>
      <c r="E312" s="6">
        <v>382.83851420000002</v>
      </c>
      <c r="F312" s="6">
        <v>99.205372508312806</v>
      </c>
      <c r="G312" s="6">
        <v>0.794627491687243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9609.8745373999991</v>
      </c>
      <c r="E313" s="6">
        <v>398.7609961</v>
      </c>
      <c r="F313" s="6">
        <v>96.015830581847993</v>
      </c>
      <c r="G313" s="6">
        <v>3.98416941815199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37318.253267200002</v>
      </c>
      <c r="E314" s="6">
        <v>893.36367180000002</v>
      </c>
      <c r="F314" s="6">
        <v>97.662062630780198</v>
      </c>
      <c r="G314" s="6">
        <v>2.33793736921979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9235.1667720000005</v>
      </c>
      <c r="E315" s="6">
        <v>477.04875349999998</v>
      </c>
      <c r="F315" s="6">
        <v>95.088157256730199</v>
      </c>
      <c r="G315" s="6">
        <v>4.9118427432698502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39256.878368799997</v>
      </c>
      <c r="E316" s="6">
        <v>693.51429380000002</v>
      </c>
      <c r="F316" s="6">
        <v>98.264061383183204</v>
      </c>
      <c r="G316" s="6">
        <v>1.7359386168167501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3929.0402322</v>
      </c>
      <c r="E317" s="6">
        <v>163.05544370000001</v>
      </c>
      <c r="F317" s="6">
        <v>96.015356027467803</v>
      </c>
      <c r="G317" s="6">
        <v>3.9846439725321998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7334.5574130000005</v>
      </c>
      <c r="E318" s="6">
        <v>130.3308657</v>
      </c>
      <c r="F318" s="6">
        <v>98.254081496813797</v>
      </c>
      <c r="G318" s="6">
        <v>1.7459185031861899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5529.9947081999999</v>
      </c>
      <c r="E319" s="6">
        <v>57.6201078</v>
      </c>
      <c r="F319" s="6">
        <v>98.968788835712004</v>
      </c>
      <c r="G319" s="6">
        <v>1.03121116428796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16616.0293781</v>
      </c>
      <c r="E320" s="6">
        <v>86.090511399999997</v>
      </c>
      <c r="F320" s="6">
        <v>99.484553386219403</v>
      </c>
      <c r="G320" s="6">
        <v>0.51544661378057699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1822.7741805000001</v>
      </c>
      <c r="E321" s="6">
        <v>21.0721685</v>
      </c>
      <c r="F321" s="6">
        <v>98.857162446782596</v>
      </c>
      <c r="G321" s="6">
        <v>1.1428375532174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8187.9679587000001</v>
      </c>
      <c r="E322" s="6">
        <v>56.0789057</v>
      </c>
      <c r="F322" s="6">
        <v>99.319764836100504</v>
      </c>
      <c r="G322" s="6">
        <v>0.68023516389946403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16231.430123800001</v>
      </c>
      <c r="E323" s="6">
        <v>533.57744109999999</v>
      </c>
      <c r="F323" s="6">
        <v>96.817314641616207</v>
      </c>
      <c r="G323" s="6">
        <v>3.18268535838375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25581.8580678</v>
      </c>
      <c r="E324" s="6">
        <v>321.5413653</v>
      </c>
      <c r="F324" s="6">
        <v>98.758690471764396</v>
      </c>
      <c r="G324" s="6">
        <v>1.2413095282356099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10542.164513899999</v>
      </c>
      <c r="E325" s="6">
        <v>520.63603550000005</v>
      </c>
      <c r="F325" s="6">
        <v>95.293813413925804</v>
      </c>
      <c r="G325" s="6">
        <v>4.7061865860741499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7834.6493092999999</v>
      </c>
      <c r="E326" s="6">
        <v>298.63758840000003</v>
      </c>
      <c r="F326" s="6">
        <v>96.328205408757299</v>
      </c>
      <c r="G326" s="6">
        <v>3.6717945912426999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7137.5696555000004</v>
      </c>
      <c r="E327" s="6">
        <v>361.50604040000002</v>
      </c>
      <c r="F327" s="6">
        <v>95.179325358755193</v>
      </c>
      <c r="G327" s="6">
        <v>4.8206746412447599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13500.8204804</v>
      </c>
      <c r="E328" s="6">
        <v>367.62308480000002</v>
      </c>
      <c r="F328" s="6">
        <v>97.349211661195497</v>
      </c>
      <c r="G328" s="6">
        <v>2.6507883388044702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26564.601789600001</v>
      </c>
      <c r="E329" s="6">
        <v>1167.8632511999999</v>
      </c>
      <c r="F329" s="6">
        <v>95.788822776908404</v>
      </c>
      <c r="G329" s="6">
        <v>4.2111772230915596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16939.855543500002</v>
      </c>
      <c r="E330" s="6">
        <v>479.3101585</v>
      </c>
      <c r="F330" s="6">
        <v>97.248374768919206</v>
      </c>
      <c r="G330" s="6">
        <v>2.7516252310807698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3059.614705</v>
      </c>
      <c r="E331" s="6">
        <v>89.887880600000003</v>
      </c>
      <c r="F331" s="6">
        <v>97.145965810252704</v>
      </c>
      <c r="G331" s="6">
        <v>2.85403418974732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6057.4585852999999</v>
      </c>
      <c r="E332" s="6">
        <v>76.432928200000006</v>
      </c>
      <c r="F332" s="6">
        <v>98.753924355659393</v>
      </c>
      <c r="G332" s="6">
        <v>1.24607564434062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22001.3723149</v>
      </c>
      <c r="E333" s="6">
        <v>796.73148360000005</v>
      </c>
      <c r="F333" s="6">
        <v>96.505273023397606</v>
      </c>
      <c r="G333" s="6">
        <v>3.4947269766024198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39150.154197800002</v>
      </c>
      <c r="E334" s="6">
        <v>1005.6619864</v>
      </c>
      <c r="F334" s="6">
        <v>97.495600682633594</v>
      </c>
      <c r="G334" s="6">
        <v>2.5043993173663699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36526.154162400002</v>
      </c>
      <c r="E335" s="6">
        <v>1901.6379482</v>
      </c>
      <c r="F335" s="6">
        <v>95.051399407161199</v>
      </c>
      <c r="G335" s="6">
        <v>4.94860059283877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39957.757857600001</v>
      </c>
      <c r="E336" s="6">
        <v>441.48344120000002</v>
      </c>
      <c r="F336" s="6">
        <v>98.907198682433901</v>
      </c>
      <c r="G336" s="6">
        <v>1.09280131756611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18580.644674300001</v>
      </c>
      <c r="E337" s="6">
        <v>804.66787859999999</v>
      </c>
      <c r="F337" s="6">
        <v>95.849084834695503</v>
      </c>
      <c r="G337" s="6">
        <v>4.1509151653044798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26032.792671399999</v>
      </c>
      <c r="E338" s="6">
        <v>341.21458580000001</v>
      </c>
      <c r="F338" s="6">
        <v>98.706246713013797</v>
      </c>
      <c r="G338" s="6">
        <v>1.2937532869861901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13428.788986699999</v>
      </c>
      <c r="E339" s="6">
        <v>592.38894149999999</v>
      </c>
      <c r="F339" s="6">
        <v>95.775041551191194</v>
      </c>
      <c r="G339" s="6">
        <v>4.2249584488087999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20136.917069300001</v>
      </c>
      <c r="E340" s="6">
        <v>502.44305559999998</v>
      </c>
      <c r="F340" s="6">
        <v>97.565607399844595</v>
      </c>
      <c r="G340" s="6">
        <v>2.4343926001554501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2010.7329027999999</v>
      </c>
      <c r="E341" s="6">
        <v>175.5649837</v>
      </c>
      <c r="F341" s="6">
        <v>91.969759254487599</v>
      </c>
      <c r="G341" s="6">
        <v>8.0302407455124296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3487.4420601000002</v>
      </c>
      <c r="E342" s="6">
        <v>72.747668599999997</v>
      </c>
      <c r="F342" s="6">
        <v>97.956635063194696</v>
      </c>
      <c r="G342" s="6">
        <v>2.0433649368053102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1083.4821812</v>
      </c>
      <c r="E343" s="6">
        <v>51.321488799999997</v>
      </c>
      <c r="F343" s="6">
        <v>95.477500632334099</v>
      </c>
      <c r="G343" s="6">
        <v>4.52249936766595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3685.5387470999999</v>
      </c>
      <c r="E344" s="6">
        <v>75.434108199999997</v>
      </c>
      <c r="F344" s="6">
        <v>97.994292671012005</v>
      </c>
      <c r="G344" s="6">
        <v>2.0057073289879601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2523.3625241</v>
      </c>
      <c r="E345" s="6">
        <v>108.2628172</v>
      </c>
      <c r="F345" s="6">
        <v>95.886085473454202</v>
      </c>
      <c r="G345" s="6">
        <v>4.1139145265457504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4919.6041759999998</v>
      </c>
      <c r="E346" s="6">
        <v>51.965696700000002</v>
      </c>
      <c r="F346" s="6">
        <v>98.954742706416397</v>
      </c>
      <c r="G346" s="6">
        <v>1.04525729358357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2626.9527889000001</v>
      </c>
      <c r="E347" s="6">
        <v>160.74132209999999</v>
      </c>
      <c r="F347" s="6">
        <v>94.233896701014302</v>
      </c>
      <c r="G347" s="6">
        <v>5.7661032989856604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4737.9581416999999</v>
      </c>
      <c r="E348" s="6">
        <v>81.981346700000003</v>
      </c>
      <c r="F348" s="6">
        <v>98.299120831344396</v>
      </c>
      <c r="G348" s="6">
        <v>1.70087916865558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6460.0912514000001</v>
      </c>
      <c r="E349" s="6">
        <v>761.03866000000005</v>
      </c>
      <c r="F349" s="6">
        <v>89.460947672488899</v>
      </c>
      <c r="G349" s="6">
        <v>10.539052327511101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6298.4272824</v>
      </c>
      <c r="E350" s="6">
        <v>235.88606229999999</v>
      </c>
      <c r="F350" s="6">
        <v>96.390040546627205</v>
      </c>
      <c r="G350" s="6">
        <v>3.6099594533728299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3391.1556403999998</v>
      </c>
      <c r="E351" s="6">
        <v>20.067534999999999</v>
      </c>
      <c r="F351" s="6">
        <v>99.411720254930302</v>
      </c>
      <c r="G351" s="6">
        <v>0.58827974506965197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14479.692335</v>
      </c>
      <c r="E352" s="6">
        <v>118.94768809999999</v>
      </c>
      <c r="F352" s="6">
        <v>99.185213910941101</v>
      </c>
      <c r="G352" s="6">
        <v>0.81478608905887395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2223.9702965000001</v>
      </c>
      <c r="E353" s="6">
        <v>33.389070799999999</v>
      </c>
      <c r="F353" s="6">
        <v>98.520879250168505</v>
      </c>
      <c r="G353" s="6">
        <v>1.47912074983153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17425.295132499999</v>
      </c>
      <c r="E354" s="6">
        <v>19.751131099999998</v>
      </c>
      <c r="F354" s="6">
        <v>99.886780861445999</v>
      </c>
      <c r="G354" s="6">
        <v>0.11321913855403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1217.1224562</v>
      </c>
      <c r="E355" s="6">
        <v>22.488123099999999</v>
      </c>
      <c r="F355" s="6">
        <v>98.185871960474998</v>
      </c>
      <c r="G355" s="6">
        <v>1.8141280395250301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14279.753129799999</v>
      </c>
      <c r="E356" s="6">
        <v>58.561081000000001</v>
      </c>
      <c r="F356" s="6">
        <v>99.591576247116393</v>
      </c>
      <c r="G356" s="6">
        <v>0.40842375288365701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6607.4988661999996</v>
      </c>
      <c r="E357" s="6">
        <v>230.84886259999999</v>
      </c>
      <c r="F357" s="6">
        <v>96.624201170294796</v>
      </c>
      <c r="G357" s="6">
        <v>3.3757988297051602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8357.4322838000007</v>
      </c>
      <c r="E358" s="6">
        <v>222.04107690000001</v>
      </c>
      <c r="F358" s="6">
        <v>97.4119498066501</v>
      </c>
      <c r="G358" s="6">
        <v>2.5880501933499098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854.89389949999997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12590.072723200001</v>
      </c>
      <c r="E360" s="6">
        <v>37.303207200000003</v>
      </c>
      <c r="F360" s="6">
        <v>99.704584646837105</v>
      </c>
      <c r="G360" s="6">
        <v>0.29541535316291401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175.36428889999999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10664.735512900001</v>
      </c>
      <c r="E362" s="6">
        <v>24.543141500000001</v>
      </c>
      <c r="F362" s="6">
        <v>99.770394782533799</v>
      </c>
      <c r="G362" s="6">
        <v>0.22960521746616999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566.95851570000002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18334.405870999999</v>
      </c>
      <c r="E364" s="6">
        <v>196.78883490000001</v>
      </c>
      <c r="F364" s="6">
        <v>98.938067199534899</v>
      </c>
      <c r="G364" s="6">
        <v>1.0619328004650801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499.13830430000002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19374.328562999999</v>
      </c>
      <c r="E366" s="6">
        <v>86.499475200000006</v>
      </c>
      <c r="F366" s="6">
        <v>99.555520068158401</v>
      </c>
      <c r="G366" s="6">
        <v>0.44447993184158802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719.92098950000002</v>
      </c>
      <c r="E367" s="6">
        <v>0</v>
      </c>
      <c r="F367" s="6">
        <v>100</v>
      </c>
      <c r="G367" s="6">
        <v>0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16639.499249500001</v>
      </c>
      <c r="E368" s="6">
        <v>34.318311799999996</v>
      </c>
      <c r="F368" s="6">
        <v>99.794178437698307</v>
      </c>
      <c r="G368" s="6">
        <v>0.205821562301683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972.13799349999999</v>
      </c>
      <c r="E369" s="6">
        <v>0</v>
      </c>
      <c r="F369" s="6">
        <v>100</v>
      </c>
      <c r="G369" s="6">
        <v>0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3631.3101836999999</v>
      </c>
      <c r="E370" s="6">
        <v>18.392703699999998</v>
      </c>
      <c r="F370" s="6">
        <v>99.496049287642094</v>
      </c>
      <c r="G370" s="6">
        <v>0.50395071235792299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11450.872648</v>
      </c>
      <c r="E371" s="6">
        <v>156.6864454</v>
      </c>
      <c r="F371" s="6">
        <v>98.650134415519901</v>
      </c>
      <c r="G371" s="6">
        <v>1.3498655844801299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61376.745809300002</v>
      </c>
      <c r="E372" s="6">
        <v>427.93445279999997</v>
      </c>
      <c r="F372" s="6">
        <v>99.307601866096206</v>
      </c>
      <c r="G372" s="6">
        <v>0.69239813390381499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253.40993599999999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42671.639035699998</v>
      </c>
      <c r="E374" s="6">
        <v>112.36735899999999</v>
      </c>
      <c r="F374" s="6">
        <v>99.737361298137003</v>
      </c>
      <c r="G374" s="6">
        <v>0.26263870186294602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1187.4213382</v>
      </c>
      <c r="E375" s="6">
        <v>54.083664599999999</v>
      </c>
      <c r="F375" s="6">
        <v>95.643701436722097</v>
      </c>
      <c r="G375" s="6">
        <v>4.3562985632779299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12562.351817000001</v>
      </c>
      <c r="E376" s="6">
        <v>79.493618699999999</v>
      </c>
      <c r="F376" s="6">
        <v>99.371186595308998</v>
      </c>
      <c r="G376" s="6">
        <v>0.62881340469100799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1626.913051</v>
      </c>
      <c r="E377" s="6">
        <v>25.876206</v>
      </c>
      <c r="F377" s="6">
        <v>98.434391687239795</v>
      </c>
      <c r="G377" s="6">
        <v>1.56560831276023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18955.030738400001</v>
      </c>
      <c r="E378" s="6">
        <v>348.21559439999999</v>
      </c>
      <c r="F378" s="6">
        <v>98.196077548840506</v>
      </c>
      <c r="G378" s="6">
        <v>1.80392245115949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3509.0477795000002</v>
      </c>
      <c r="E379" s="6">
        <v>46.3321319</v>
      </c>
      <c r="F379" s="6">
        <v>98.696844414532407</v>
      </c>
      <c r="G379" s="6">
        <v>1.3031555854675401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22853.670972799999</v>
      </c>
      <c r="E380" s="6">
        <v>352.67678590000003</v>
      </c>
      <c r="F380" s="6">
        <v>98.480257257336902</v>
      </c>
      <c r="G380" s="6">
        <v>1.5197427426630801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396.51531349999999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17277.482811099999</v>
      </c>
      <c r="E382" s="6">
        <v>44.8781599</v>
      </c>
      <c r="F382" s="6">
        <v>99.740923538222503</v>
      </c>
      <c r="G382" s="6">
        <v>0.25907646177753801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1138.8968344</v>
      </c>
      <c r="E383" s="6">
        <v>24.259748399999999</v>
      </c>
      <c r="F383" s="6">
        <v>97.914317920842507</v>
      </c>
      <c r="G383" s="6">
        <v>2.0856820791574702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5550.7601973000001</v>
      </c>
      <c r="E384" s="6">
        <v>115.7446587</v>
      </c>
      <c r="F384" s="6">
        <v>97.957388873011496</v>
      </c>
      <c r="G384" s="6">
        <v>2.0426111269885099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3746.4028972999999</v>
      </c>
      <c r="E385" s="6">
        <v>42.169537699999999</v>
      </c>
      <c r="F385" s="6">
        <v>98.886928033619597</v>
      </c>
      <c r="G385" s="6">
        <v>1.1130719663803901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24578.427214300002</v>
      </c>
      <c r="E386" s="6">
        <v>91.239721900000006</v>
      </c>
      <c r="F386" s="6">
        <v>99.630154220825304</v>
      </c>
      <c r="G386" s="6">
        <v>0.36984577917473099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13609.551198700001</v>
      </c>
      <c r="E387" s="6">
        <v>1722.5172556</v>
      </c>
      <c r="F387" s="6">
        <v>88.765265034302004</v>
      </c>
      <c r="G387" s="6">
        <v>11.234734965697999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9613.0376648000001</v>
      </c>
      <c r="E388" s="6">
        <v>203.67630589999999</v>
      </c>
      <c r="F388" s="6">
        <v>97.925208919115803</v>
      </c>
      <c r="G388" s="6">
        <v>2.0747910808842298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6494.6800473000003</v>
      </c>
      <c r="E389" s="6">
        <v>414.42364259999999</v>
      </c>
      <c r="F389" s="6">
        <v>94.0017741634733</v>
      </c>
      <c r="G389" s="6">
        <v>5.9982258365266796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11677.144306</v>
      </c>
      <c r="E390" s="6">
        <v>319.18695880000001</v>
      </c>
      <c r="F390" s="6">
        <v>97.339295224894599</v>
      </c>
      <c r="G390" s="6">
        <v>2.6607047751054398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615.92236290000005</v>
      </c>
      <c r="E391" s="6">
        <v>27.7725635</v>
      </c>
      <c r="F391" s="6">
        <v>95.685446263290601</v>
      </c>
      <c r="G391" s="6">
        <v>4.3145537367094002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6114.3707850000001</v>
      </c>
      <c r="E392" s="6">
        <v>57.649953699999998</v>
      </c>
      <c r="F392" s="6">
        <v>99.065946856942304</v>
      </c>
      <c r="G392" s="6">
        <v>0.93405314305769305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1713.4628597000001</v>
      </c>
      <c r="E393" s="6">
        <v>38.356247500000002</v>
      </c>
      <c r="F393" s="6">
        <v>97.810490401528597</v>
      </c>
      <c r="G393" s="6">
        <v>2.1895095984714001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10647.016509499999</v>
      </c>
      <c r="E394" s="6">
        <v>70.906738899999993</v>
      </c>
      <c r="F394" s="6">
        <v>99.3384283759395</v>
      </c>
      <c r="G394" s="6">
        <v>0.66157162406052095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8094.5047369000004</v>
      </c>
      <c r="E395" s="6">
        <v>639.77280859999996</v>
      </c>
      <c r="F395" s="6">
        <v>92.675149086261598</v>
      </c>
      <c r="G395" s="6">
        <v>7.3248509137383504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9687.3455687999995</v>
      </c>
      <c r="E396" s="6">
        <v>438.04965979999997</v>
      </c>
      <c r="F396" s="6">
        <v>95.673752481654304</v>
      </c>
      <c r="G396" s="6">
        <v>4.3262475183456903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2007.0137626999999</v>
      </c>
      <c r="E397" s="6">
        <v>0</v>
      </c>
      <c r="F397" s="6">
        <v>100</v>
      </c>
      <c r="G397" s="6">
        <v>0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35588.872593400003</v>
      </c>
      <c r="E398" s="6">
        <v>89.347997599999999</v>
      </c>
      <c r="F398" s="6">
        <v>99.749572719379003</v>
      </c>
      <c r="G398" s="6">
        <v>0.25042728062099201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539.88342539999996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33457.863382700001</v>
      </c>
      <c r="E400" s="6">
        <v>222.41519220000001</v>
      </c>
      <c r="F400" s="6">
        <v>99.339627813037893</v>
      </c>
      <c r="G400" s="6">
        <v>0.66037218696211597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677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660</v>
      </c>
      <c r="F410" s="5" t="s">
        <v>431</v>
      </c>
      <c r="G410" s="5" t="s">
        <v>661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75.121171599999997</v>
      </c>
      <c r="E411" s="6">
        <v>3.5432100000000002</v>
      </c>
      <c r="F411" s="6">
        <v>95.495788655637298</v>
      </c>
      <c r="G411" s="6">
        <v>4.5042113443627496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78.438501700000003</v>
      </c>
      <c r="E412" s="6">
        <v>1.1810700000000001</v>
      </c>
      <c r="F412" s="6">
        <v>98.516608448422502</v>
      </c>
      <c r="G412" s="6">
        <v>1.48339155157751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83.226132500000006</v>
      </c>
      <c r="E413" s="6">
        <v>20.381910000000001</v>
      </c>
      <c r="F413" s="6">
        <v>80.327868852459005</v>
      </c>
      <c r="G413" s="6">
        <v>19.672131147540998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258.17086</v>
      </c>
      <c r="E414" s="6">
        <v>8.4924625000000002</v>
      </c>
      <c r="F414" s="6">
        <v>96.815286624203793</v>
      </c>
      <c r="G414" s="6">
        <v>3.1847133757961799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84.046236800000003</v>
      </c>
      <c r="E415" s="6">
        <v>21.876176300000001</v>
      </c>
      <c r="F415" s="6">
        <v>79.3469808138274</v>
      </c>
      <c r="G415" s="6">
        <v>20.6530191861726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210.90117770000001</v>
      </c>
      <c r="E416" s="6">
        <v>18.934991700000001</v>
      </c>
      <c r="F416" s="6">
        <v>91.7615265911232</v>
      </c>
      <c r="G416" s="6">
        <v>8.2384734088767804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11.097561300000001</v>
      </c>
      <c r="E417" s="6">
        <v>1.5853659</v>
      </c>
      <c r="F417" s="6">
        <v>87.5</v>
      </c>
      <c r="G417" s="6">
        <v>12.5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4.7560976999999998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1435.4275204999999</v>
      </c>
      <c r="E419" s="6">
        <v>116.2093236</v>
      </c>
      <c r="F419" s="6">
        <v>92.510533373715703</v>
      </c>
      <c r="G419" s="6">
        <v>7.48946662628427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1304.9916092000001</v>
      </c>
      <c r="E420" s="6">
        <v>72.181895499999996</v>
      </c>
      <c r="F420" s="6">
        <v>94.758692695316995</v>
      </c>
      <c r="G420" s="6">
        <v>5.2413073046829997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305.45686009999997</v>
      </c>
      <c r="E421" s="6">
        <v>26.215646</v>
      </c>
      <c r="F421" s="6">
        <v>92.095924287406604</v>
      </c>
      <c r="G421" s="6">
        <v>7.9040757125934098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888.44583079999995</v>
      </c>
      <c r="E422" s="6">
        <v>27.641882800000001</v>
      </c>
      <c r="F422" s="6">
        <v>96.982616141485593</v>
      </c>
      <c r="G422" s="6">
        <v>3.0173838585144002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1667.7521578999999</v>
      </c>
      <c r="E423" s="6">
        <v>149.60674929999999</v>
      </c>
      <c r="F423" s="6">
        <v>91.767902932805995</v>
      </c>
      <c r="G423" s="6">
        <v>8.2320970671939904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1149.5879405000001</v>
      </c>
      <c r="E424" s="6">
        <v>64.430214599999999</v>
      </c>
      <c r="F424" s="6">
        <v>94.692812926286706</v>
      </c>
      <c r="G424" s="6">
        <v>5.30718707371331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517.92949880000003</v>
      </c>
      <c r="E425" s="6">
        <v>68.576031200000003</v>
      </c>
      <c r="F425" s="6">
        <v>88.307692307692307</v>
      </c>
      <c r="G425" s="6">
        <v>11.692307692307701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521.53876360000004</v>
      </c>
      <c r="E426" s="6">
        <v>27.069486000000001</v>
      </c>
      <c r="F426" s="6">
        <v>95.065789473684205</v>
      </c>
      <c r="G426" s="6">
        <v>4.9342105263157903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678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660</v>
      </c>
      <c r="F436" s="5" t="s">
        <v>431</v>
      </c>
      <c r="G436" s="5" t="s">
        <v>661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4180.0571394999997</v>
      </c>
      <c r="E437" s="6">
        <v>407.99441230000002</v>
      </c>
      <c r="F437" s="6">
        <v>91.107457976579795</v>
      </c>
      <c r="G437" s="6">
        <v>8.8925420234202495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4416.8307812000003</v>
      </c>
      <c r="E438" s="6">
        <v>219.9320031</v>
      </c>
      <c r="F438" s="6">
        <v>95.256776908133304</v>
      </c>
      <c r="G438" s="6">
        <v>4.74322309186672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2658.0844004999999</v>
      </c>
      <c r="E439" s="6">
        <v>210.06916229999999</v>
      </c>
      <c r="F439" s="6">
        <v>92.675804914192895</v>
      </c>
      <c r="G439" s="6">
        <v>7.3241950858071396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5084.6598672999999</v>
      </c>
      <c r="E440" s="6">
        <v>108.46183139999999</v>
      </c>
      <c r="F440" s="6">
        <v>97.911432897342806</v>
      </c>
      <c r="G440" s="6">
        <v>2.0885671026571799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930.85804029999997</v>
      </c>
      <c r="E441" s="6">
        <v>81.911731000000003</v>
      </c>
      <c r="F441" s="6">
        <v>91.912107438311693</v>
      </c>
      <c r="G441" s="6">
        <v>8.0878925616882693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2726.9552422000002</v>
      </c>
      <c r="E442" s="6">
        <v>35.247333599999997</v>
      </c>
      <c r="F442" s="6">
        <v>98.723941034998404</v>
      </c>
      <c r="G442" s="6">
        <v>1.2760589650015599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176.54161199999999</v>
      </c>
      <c r="E443" s="6">
        <v>9.0534160000000004</v>
      </c>
      <c r="F443" s="6">
        <v>95.121951219512198</v>
      </c>
      <c r="G443" s="6">
        <v>4.8780487804878003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418.72048999999998</v>
      </c>
      <c r="E444" s="6">
        <v>20.370186</v>
      </c>
      <c r="F444" s="6">
        <v>95.360824742268093</v>
      </c>
      <c r="G444" s="6">
        <v>4.63917525773196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2436.8552826</v>
      </c>
      <c r="E445" s="6">
        <v>139.79127260000001</v>
      </c>
      <c r="F445" s="6">
        <v>94.574681874086195</v>
      </c>
      <c r="G445" s="6">
        <v>5.4253181259138303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4235.1911112999996</v>
      </c>
      <c r="E446" s="6">
        <v>97.695220899999995</v>
      </c>
      <c r="F446" s="6">
        <v>97.745262316853896</v>
      </c>
      <c r="G446" s="6">
        <v>2.2547376831460899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314.90139210000001</v>
      </c>
      <c r="E447" s="6">
        <v>46.371851499999998</v>
      </c>
      <c r="F447" s="6">
        <v>87.164327189604293</v>
      </c>
      <c r="G447" s="6">
        <v>12.8356728103957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329.50593939999999</v>
      </c>
      <c r="E448" s="6">
        <v>6.6962175000000004</v>
      </c>
      <c r="F448" s="6">
        <v>98.008276460286993</v>
      </c>
      <c r="G448" s="6">
        <v>1.99172353971296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744.50028380000003</v>
      </c>
      <c r="E449" s="6">
        <v>44.989970200000002</v>
      </c>
      <c r="F449" s="6">
        <v>94.301390046038506</v>
      </c>
      <c r="G449" s="6">
        <v>5.69860995396151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859.49367489999997</v>
      </c>
      <c r="E450" s="6">
        <v>22.136559999999999</v>
      </c>
      <c r="F450" s="6">
        <v>97.489133298325399</v>
      </c>
      <c r="G450" s="6">
        <v>2.5108667016746402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1604.6841193</v>
      </c>
      <c r="E451" s="6">
        <v>61.331586000000001</v>
      </c>
      <c r="F451" s="6">
        <v>96.318666996662202</v>
      </c>
      <c r="G451" s="6">
        <v>3.6813330033377998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1298.2588449</v>
      </c>
      <c r="E452" s="6">
        <v>9.9172250999999996</v>
      </c>
      <c r="F452" s="6">
        <v>99.2419044097023</v>
      </c>
      <c r="G452" s="6">
        <v>0.758095590297719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679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680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681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660</v>
      </c>
      <c r="F16" s="5" t="s">
        <v>431</v>
      </c>
      <c r="G16" s="5" t="s">
        <v>661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725706.66493169998</v>
      </c>
      <c r="E17" s="6">
        <v>22295.486537299999</v>
      </c>
      <c r="F17" s="6">
        <v>97.019328554936095</v>
      </c>
      <c r="G17" s="6">
        <v>2.9806714450638898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2044087.6508812001</v>
      </c>
      <c r="E18" s="6">
        <v>18259.710385800001</v>
      </c>
      <c r="F18" s="6">
        <v>99.1146151841956</v>
      </c>
      <c r="G18" s="6">
        <v>0.88538481580436401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4466.1321866999997</v>
      </c>
      <c r="E19" s="6">
        <v>121.91936509999999</v>
      </c>
      <c r="F19" s="6">
        <v>97.342676652092806</v>
      </c>
      <c r="G19" s="6">
        <v>2.6573233479071998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4566.4494679999998</v>
      </c>
      <c r="E20" s="6">
        <v>70.313316299999997</v>
      </c>
      <c r="F20" s="6">
        <v>98.483568826551107</v>
      </c>
      <c r="G20" s="6">
        <v>1.51643117344885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721240.53274499997</v>
      </c>
      <c r="E21" s="6">
        <v>22173.567172200001</v>
      </c>
      <c r="F21" s="6">
        <v>97.017332981084195</v>
      </c>
      <c r="G21" s="6">
        <v>2.98266701891579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2039521.2014132</v>
      </c>
      <c r="E22" s="6">
        <v>18189.397069499999</v>
      </c>
      <c r="F22" s="6">
        <v>99.116037158825307</v>
      </c>
      <c r="G22" s="6">
        <v>0.88396284117467105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682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660</v>
      </c>
      <c r="F32" s="5" t="s">
        <v>431</v>
      </c>
      <c r="G32" s="5" t="s">
        <v>661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725706.66493169998</v>
      </c>
      <c r="E33" s="6">
        <v>22295.486537299999</v>
      </c>
      <c r="F33" s="6">
        <v>97.019328554936095</v>
      </c>
      <c r="G33" s="6">
        <v>2.9806714450638898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2044087.6508812001</v>
      </c>
      <c r="E34" s="6">
        <v>18259.710385800001</v>
      </c>
      <c r="F34" s="6">
        <v>99.1146151841956</v>
      </c>
      <c r="G34" s="6">
        <v>0.88538481580436401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13016.2731184</v>
      </c>
      <c r="E35" s="6">
        <v>272.523346</v>
      </c>
      <c r="F35" s="6">
        <v>97.949224771934198</v>
      </c>
      <c r="G35" s="6">
        <v>2.05077522806581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39333.5319905</v>
      </c>
      <c r="E36" s="6">
        <v>554.41687679999995</v>
      </c>
      <c r="F36" s="6">
        <v>98.610064211011604</v>
      </c>
      <c r="G36" s="6">
        <v>1.3899357889884101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2757.2095586999999</v>
      </c>
      <c r="E37" s="6">
        <v>86.078858999999994</v>
      </c>
      <c r="F37" s="6">
        <v>96.9725597141625</v>
      </c>
      <c r="G37" s="6">
        <v>3.0274402858374501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9073.5597448999997</v>
      </c>
      <c r="E38" s="6">
        <v>156.70566460000001</v>
      </c>
      <c r="F38" s="6">
        <v>98.302262636579101</v>
      </c>
      <c r="G38" s="6">
        <v>1.6977373634209401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4648.6539929</v>
      </c>
      <c r="E39" s="6">
        <v>11.31677</v>
      </c>
      <c r="F39" s="6">
        <v>99.757149334710505</v>
      </c>
      <c r="G39" s="6">
        <v>0.24285066528952501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35327.790566800002</v>
      </c>
      <c r="E40" s="6">
        <v>344.73149480000001</v>
      </c>
      <c r="F40" s="6">
        <v>99.033621748962105</v>
      </c>
      <c r="G40" s="6">
        <v>0.96637825103790298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4488.2353816000004</v>
      </c>
      <c r="E41" s="6">
        <v>53.1816545</v>
      </c>
      <c r="F41" s="6">
        <v>98.828963425352597</v>
      </c>
      <c r="G41" s="6">
        <v>1.1710365746474201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8596.0218468999992</v>
      </c>
      <c r="E42" s="6">
        <v>106.6393369</v>
      </c>
      <c r="F42" s="6">
        <v>98.774635313868004</v>
      </c>
      <c r="G42" s="6">
        <v>1.22536468613197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16118.7888795</v>
      </c>
      <c r="E43" s="6">
        <v>460.1851125</v>
      </c>
      <c r="F43" s="6">
        <v>97.2242847312381</v>
      </c>
      <c r="G43" s="6">
        <v>2.77571526876185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33842.195907000001</v>
      </c>
      <c r="E44" s="6">
        <v>178.32982720000001</v>
      </c>
      <c r="F44" s="6">
        <v>99.475816956524199</v>
      </c>
      <c r="G44" s="6">
        <v>0.52418304347580802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94936.335285699999</v>
      </c>
      <c r="E45" s="6">
        <v>3590.1892134999998</v>
      </c>
      <c r="F45" s="6">
        <v>96.356119094072795</v>
      </c>
      <c r="G45" s="6">
        <v>3.64388090592717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158194.60316970001</v>
      </c>
      <c r="E46" s="6">
        <v>2232.0486675000002</v>
      </c>
      <c r="F46" s="6">
        <v>98.608679641481899</v>
      </c>
      <c r="G46" s="6">
        <v>1.3913203585181499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3621.8643378000002</v>
      </c>
      <c r="E47" s="6">
        <v>53.264194099999997</v>
      </c>
      <c r="F47" s="6">
        <v>98.550684863463403</v>
      </c>
      <c r="G47" s="6">
        <v>1.44931513653654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6039.9688398999997</v>
      </c>
      <c r="E48" s="6">
        <v>49.071226500000002</v>
      </c>
      <c r="F48" s="6">
        <v>99.194105705252596</v>
      </c>
      <c r="G48" s="6">
        <v>0.80589429474738505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683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660</v>
      </c>
      <c r="F58" s="5" t="s">
        <v>431</v>
      </c>
      <c r="G58" s="5" t="s">
        <v>661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721240.53274499997</v>
      </c>
      <c r="E59" s="6">
        <v>22173.567172200001</v>
      </c>
      <c r="F59" s="6">
        <v>97.017332981084195</v>
      </c>
      <c r="G59" s="6">
        <v>2.98266701891579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2039521.2014132</v>
      </c>
      <c r="E60" s="6">
        <v>18189.397069499999</v>
      </c>
      <c r="F60" s="6">
        <v>99.116037158825307</v>
      </c>
      <c r="G60" s="6">
        <v>0.88396284117467105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1124.1228321000001</v>
      </c>
      <c r="E61" s="6">
        <v>54.573128099999998</v>
      </c>
      <c r="F61" s="6">
        <v>95.370041983452595</v>
      </c>
      <c r="G61" s="6">
        <v>4.6299580165473797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2392.8624971999998</v>
      </c>
      <c r="E62" s="6">
        <v>43.845847900000003</v>
      </c>
      <c r="F62" s="6">
        <v>98.2006115755228</v>
      </c>
      <c r="G62" s="6">
        <v>1.79938842447723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3079.4872642</v>
      </c>
      <c r="E63" s="6">
        <v>296.07693829999999</v>
      </c>
      <c r="F63" s="6">
        <v>91.228816264827103</v>
      </c>
      <c r="G63" s="6">
        <v>8.7711837351729294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19950.914925100002</v>
      </c>
      <c r="E64" s="6">
        <v>519.3483817</v>
      </c>
      <c r="F64" s="6">
        <v>97.462913036748901</v>
      </c>
      <c r="G64" s="6">
        <v>2.5370869632511202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10280.3090823</v>
      </c>
      <c r="E65" s="6">
        <v>140.33381929999999</v>
      </c>
      <c r="F65" s="6">
        <v>98.6533093915112</v>
      </c>
      <c r="G65" s="6">
        <v>1.34669060848878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34229.069927500001</v>
      </c>
      <c r="E66" s="6">
        <v>465.75724109999999</v>
      </c>
      <c r="F66" s="6">
        <v>98.657559990609997</v>
      </c>
      <c r="G66" s="6">
        <v>1.34244000939001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1798.1622391999999</v>
      </c>
      <c r="E67" s="6">
        <v>32.3564072</v>
      </c>
      <c r="F67" s="6">
        <v>98.232391280819002</v>
      </c>
      <c r="G67" s="6">
        <v>1.7676087191809799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6360.5838273999998</v>
      </c>
      <c r="E68" s="6">
        <v>107.47900629999999</v>
      </c>
      <c r="F68" s="6">
        <v>98.338312272725403</v>
      </c>
      <c r="G68" s="6">
        <v>1.66168772727456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1615.1564201000001</v>
      </c>
      <c r="E69" s="6">
        <v>116.0350567</v>
      </c>
      <c r="F69" s="6">
        <v>93.297387478219093</v>
      </c>
      <c r="G69" s="6">
        <v>6.7026125217808703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5545.8046304</v>
      </c>
      <c r="E70" s="6">
        <v>216.71750890000001</v>
      </c>
      <c r="F70" s="6">
        <v>96.239189999427495</v>
      </c>
      <c r="G70" s="6">
        <v>3.76081000057252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17625.825531800001</v>
      </c>
      <c r="E71" s="6">
        <v>581.55839119999996</v>
      </c>
      <c r="F71" s="6">
        <v>96.805920094509801</v>
      </c>
      <c r="G71" s="6">
        <v>3.19407990549022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30771.144796699999</v>
      </c>
      <c r="E72" s="6">
        <v>130.23024599999999</v>
      </c>
      <c r="F72" s="6">
        <v>99.578561647111002</v>
      </c>
      <c r="G72" s="6">
        <v>0.42143835288897602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4474.3757348999998</v>
      </c>
      <c r="E73" s="6">
        <v>0</v>
      </c>
      <c r="F73" s="6">
        <v>100</v>
      </c>
      <c r="G73" s="6">
        <v>0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34903.4116918</v>
      </c>
      <c r="E74" s="6">
        <v>330.01969380000003</v>
      </c>
      <c r="F74" s="6">
        <v>99.063333655503996</v>
      </c>
      <c r="G74" s="6">
        <v>0.93666634449598296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17156.011364599999</v>
      </c>
      <c r="E75" s="6">
        <v>656.59879450000005</v>
      </c>
      <c r="F75" s="6">
        <v>96.313854125614696</v>
      </c>
      <c r="G75" s="6">
        <v>3.6861458743852902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38221.344102700001</v>
      </c>
      <c r="E76" s="6">
        <v>385.79805060000001</v>
      </c>
      <c r="F76" s="6">
        <v>99.000708083835704</v>
      </c>
      <c r="G76" s="6">
        <v>0.99929191616433399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1119.6815893999999</v>
      </c>
      <c r="E77" s="6">
        <v>111.9290098</v>
      </c>
      <c r="F77" s="6">
        <v>90.911980631483402</v>
      </c>
      <c r="G77" s="6">
        <v>9.0880193685166493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3412.9504554999999</v>
      </c>
      <c r="E78" s="6">
        <v>104.3811881</v>
      </c>
      <c r="F78" s="6">
        <v>97.032375713278896</v>
      </c>
      <c r="G78" s="6">
        <v>2.9676242867211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1949.4946801000001</v>
      </c>
      <c r="E79" s="6">
        <v>15.275800800000001</v>
      </c>
      <c r="F79" s="6">
        <v>99.222514744164798</v>
      </c>
      <c r="G79" s="6">
        <v>0.777485255835207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4333.4564855999997</v>
      </c>
      <c r="E80" s="6">
        <v>36.318365999999997</v>
      </c>
      <c r="F80" s="6">
        <v>99.168873289050495</v>
      </c>
      <c r="G80" s="6">
        <v>0.831126710949466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10051.106211800001</v>
      </c>
      <c r="E81" s="6">
        <v>647.8351649</v>
      </c>
      <c r="F81" s="6">
        <v>93.944866673343498</v>
      </c>
      <c r="G81" s="6">
        <v>6.0551333266564704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32512.331292399998</v>
      </c>
      <c r="E82" s="6">
        <v>805.09756270000003</v>
      </c>
      <c r="F82" s="6">
        <v>97.583554342679193</v>
      </c>
      <c r="G82" s="6">
        <v>2.4164456573207702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15783.7552113</v>
      </c>
      <c r="E83" s="6">
        <v>433.94553710000002</v>
      </c>
      <c r="F83" s="6">
        <v>97.324247476062197</v>
      </c>
      <c r="G83" s="6">
        <v>2.6757525239378501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33512.689967600003</v>
      </c>
      <c r="E84" s="6">
        <v>171.63360969999999</v>
      </c>
      <c r="F84" s="6">
        <v>99.490464431307004</v>
      </c>
      <c r="G84" s="6">
        <v>0.50953556869304195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2374.2704923000001</v>
      </c>
      <c r="E85" s="6">
        <v>110.3509675</v>
      </c>
      <c r="F85" s="6">
        <v>95.558640650681497</v>
      </c>
      <c r="G85" s="6">
        <v>4.4413593493184598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6742.5107988</v>
      </c>
      <c r="E86" s="6">
        <v>99.717182899999997</v>
      </c>
      <c r="F86" s="6">
        <v>98.542621158390205</v>
      </c>
      <c r="G86" s="6">
        <v>1.4573788416097799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94195.966691299996</v>
      </c>
      <c r="E87" s="6">
        <v>3541.0675538999999</v>
      </c>
      <c r="F87" s="6">
        <v>96.376943927911398</v>
      </c>
      <c r="G87" s="6">
        <v>3.6230560720885698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157331.6823139</v>
      </c>
      <c r="E88" s="6">
        <v>2213.3392884</v>
      </c>
      <c r="F88" s="6">
        <v>98.612718049004897</v>
      </c>
      <c r="G88" s="6">
        <v>1.38728195099514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1976.4029631999999</v>
      </c>
      <c r="E89" s="6">
        <v>32.709863400000003</v>
      </c>
      <c r="F89" s="6">
        <v>98.371925012526304</v>
      </c>
      <c r="G89" s="6">
        <v>1.62807498747368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4766.0305553999997</v>
      </c>
      <c r="E90" s="6">
        <v>14.833441000000001</v>
      </c>
      <c r="F90" s="6">
        <v>99.689733048018695</v>
      </c>
      <c r="G90" s="6">
        <v>0.31026695198126603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1020.6698382</v>
      </c>
      <c r="E91" s="6">
        <v>28.183509300000001</v>
      </c>
      <c r="F91" s="6">
        <v>97.312921833431105</v>
      </c>
      <c r="G91" s="6">
        <v>2.6870781665689401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2053.9789310000001</v>
      </c>
      <c r="E92" s="6">
        <v>4.6184889</v>
      </c>
      <c r="F92" s="6">
        <v>99.775648756995693</v>
      </c>
      <c r="G92" s="6">
        <v>0.22435124300429499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671.26302529999998</v>
      </c>
      <c r="E93" s="6">
        <v>23.3222977</v>
      </c>
      <c r="F93" s="6">
        <v>96.642270297438998</v>
      </c>
      <c r="G93" s="6">
        <v>3.35772970256096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2158.3897505999998</v>
      </c>
      <c r="E94" s="6">
        <v>29.793652099999999</v>
      </c>
      <c r="F94" s="6">
        <v>98.638429847185705</v>
      </c>
      <c r="G94" s="6">
        <v>1.36157015281432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293.45077020000002</v>
      </c>
      <c r="E95" s="6">
        <v>17.643833000000001</v>
      </c>
      <c r="F95" s="6">
        <v>94.328467026264406</v>
      </c>
      <c r="G95" s="6">
        <v>5.6715329737356202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3446.2664731999998</v>
      </c>
      <c r="E96" s="6">
        <v>80.618331600000005</v>
      </c>
      <c r="F96" s="6">
        <v>97.714177353048797</v>
      </c>
      <c r="G96" s="6">
        <v>2.2858226469512299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1069.3233683000001</v>
      </c>
      <c r="E97" s="6">
        <v>32.817998099999997</v>
      </c>
      <c r="F97" s="6">
        <v>97.022342223920404</v>
      </c>
      <c r="G97" s="6">
        <v>2.9776577760796399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5804.5363040000002</v>
      </c>
      <c r="E98" s="6">
        <v>87.4854725</v>
      </c>
      <c r="F98" s="6">
        <v>98.515187556690094</v>
      </c>
      <c r="G98" s="6">
        <v>1.4848124433098799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269.53590320000001</v>
      </c>
      <c r="E99" s="6">
        <v>5.7046956</v>
      </c>
      <c r="F99" s="6">
        <v>97.927378582639506</v>
      </c>
      <c r="G99" s="6">
        <v>2.07262141736047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297.60157629999998</v>
      </c>
      <c r="E100" s="6">
        <v>2.0222905</v>
      </c>
      <c r="F100" s="6">
        <v>99.325056938354706</v>
      </c>
      <c r="G100" s="6">
        <v>0.67494306164531503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13897.337948</v>
      </c>
      <c r="E101" s="6">
        <v>424.7102203</v>
      </c>
      <c r="F101" s="6">
        <v>97.034570647234403</v>
      </c>
      <c r="G101" s="6">
        <v>2.9654293527656299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28140.952831899998</v>
      </c>
      <c r="E102" s="6">
        <v>218.54239380000001</v>
      </c>
      <c r="F102" s="6">
        <v>99.229385459576307</v>
      </c>
      <c r="G102" s="6">
        <v>0.77061454042366795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684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660</v>
      </c>
      <c r="F112" s="5" t="s">
        <v>431</v>
      </c>
      <c r="G112" s="5" t="s">
        <v>661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23651.9818285</v>
      </c>
      <c r="E113" s="6">
        <v>728.72850970000002</v>
      </c>
      <c r="F113" s="6">
        <v>97.011044798976897</v>
      </c>
      <c r="G113" s="6">
        <v>2.9889552010230802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204693.47379029999</v>
      </c>
      <c r="E114" s="6">
        <v>1014.607712</v>
      </c>
      <c r="F114" s="6">
        <v>99.506773042366504</v>
      </c>
      <c r="G114" s="6">
        <v>0.49322695763348301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4724.9961315999999</v>
      </c>
      <c r="E115" s="6">
        <v>111.8069855</v>
      </c>
      <c r="F115" s="6">
        <v>97.688411481858395</v>
      </c>
      <c r="G115" s="6">
        <v>2.31158851814163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72872.402713799995</v>
      </c>
      <c r="E116" s="6">
        <v>312.9495033</v>
      </c>
      <c r="F116" s="6">
        <v>99.572387788239894</v>
      </c>
      <c r="G116" s="6">
        <v>0.42761221176015402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12423.4089453</v>
      </c>
      <c r="E117" s="6">
        <v>577.96026740000002</v>
      </c>
      <c r="F117" s="6">
        <v>95.5546199946738</v>
      </c>
      <c r="G117" s="6">
        <v>4.4453800053261796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25726.622557499999</v>
      </c>
      <c r="E118" s="6">
        <v>336.36254869999999</v>
      </c>
      <c r="F118" s="6">
        <v>98.709424314485105</v>
      </c>
      <c r="G118" s="6">
        <v>1.2905756855149499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53017.534703899997</v>
      </c>
      <c r="E119" s="6">
        <v>955.03025950000006</v>
      </c>
      <c r="F119" s="6">
        <v>98.230526453305202</v>
      </c>
      <c r="G119" s="6">
        <v>1.76947354669475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81019.484061299998</v>
      </c>
      <c r="E120" s="6">
        <v>679.04593509999995</v>
      </c>
      <c r="F120" s="6">
        <v>99.168839469779996</v>
      </c>
      <c r="G120" s="6">
        <v>0.83116053021997005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55822.728540299999</v>
      </c>
      <c r="E121" s="6">
        <v>1832.0402672</v>
      </c>
      <c r="F121" s="6">
        <v>96.822395952506795</v>
      </c>
      <c r="G121" s="6">
        <v>3.1776040474932601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69915.650018200002</v>
      </c>
      <c r="E122" s="6">
        <v>1118.5023197</v>
      </c>
      <c r="F122" s="6">
        <v>98.425402031434899</v>
      </c>
      <c r="G122" s="6">
        <v>1.5745979685650799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31928.264618599998</v>
      </c>
      <c r="E123" s="6">
        <v>832.02425549999998</v>
      </c>
      <c r="F123" s="6">
        <v>97.460265815428201</v>
      </c>
      <c r="G123" s="6">
        <v>2.53973418457183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37382.986281500001</v>
      </c>
      <c r="E124" s="6">
        <v>288.58114419999998</v>
      </c>
      <c r="F124" s="6">
        <v>99.233955038453999</v>
      </c>
      <c r="G124" s="6">
        <v>0.76604496154605595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95633.736480899999</v>
      </c>
      <c r="E125" s="6">
        <v>2596.4008982</v>
      </c>
      <c r="F125" s="6">
        <v>97.356818418995303</v>
      </c>
      <c r="G125" s="6">
        <v>2.6431815810047201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133796.65008299999</v>
      </c>
      <c r="E126" s="6">
        <v>1665.7181594000001</v>
      </c>
      <c r="F126" s="6">
        <v>98.770346199455702</v>
      </c>
      <c r="G126" s="6">
        <v>1.2296538005443101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111927.5829893</v>
      </c>
      <c r="E127" s="6">
        <v>3520.4049672000001</v>
      </c>
      <c r="F127" s="6">
        <v>96.950657149151496</v>
      </c>
      <c r="G127" s="6">
        <v>3.0493428508485301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246701.59164319999</v>
      </c>
      <c r="E128" s="6">
        <v>2934.2667264000002</v>
      </c>
      <c r="F128" s="6">
        <v>98.824581233816303</v>
      </c>
      <c r="G128" s="6">
        <v>1.1754187661836799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21326.712424599998</v>
      </c>
      <c r="E129" s="6">
        <v>494.9263287</v>
      </c>
      <c r="F129" s="6">
        <v>97.731947016925304</v>
      </c>
      <c r="G129" s="6">
        <v>2.2680529830746798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124160.6446519</v>
      </c>
      <c r="E130" s="6">
        <v>794.61722299999997</v>
      </c>
      <c r="F130" s="6">
        <v>99.3640786221588</v>
      </c>
      <c r="G130" s="6">
        <v>0.63592137784124503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53466.090909600003</v>
      </c>
      <c r="E131" s="6">
        <v>1625.0352054</v>
      </c>
      <c r="F131" s="6">
        <v>97.050277748892199</v>
      </c>
      <c r="G131" s="6">
        <v>2.9497222511077701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240777.55900040001</v>
      </c>
      <c r="E132" s="6">
        <v>1404.7175228000001</v>
      </c>
      <c r="F132" s="6">
        <v>99.419975093567402</v>
      </c>
      <c r="G132" s="6">
        <v>0.58002490643258697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70691.792412900002</v>
      </c>
      <c r="E133" s="6">
        <v>2851.8077311000002</v>
      </c>
      <c r="F133" s="6">
        <v>96.122289736270602</v>
      </c>
      <c r="G133" s="6">
        <v>3.8777102637294001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369743.30058430001</v>
      </c>
      <c r="E134" s="6">
        <v>3064.8788967999999</v>
      </c>
      <c r="F134" s="6">
        <v>99.177893869961295</v>
      </c>
      <c r="G134" s="6">
        <v>0.82210613003875299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8113.0803758000002</v>
      </c>
      <c r="E135" s="6">
        <v>116.55128879999999</v>
      </c>
      <c r="F135" s="6">
        <v>98.583760567300402</v>
      </c>
      <c r="G135" s="6">
        <v>1.4162394326996299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47992.550217399999</v>
      </c>
      <c r="E136" s="6">
        <v>215.37087639999999</v>
      </c>
      <c r="F136" s="6">
        <v>99.553245874301595</v>
      </c>
      <c r="G136" s="6">
        <v>0.44675412569843997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4840.2104837999996</v>
      </c>
      <c r="E137" s="6">
        <v>83.532964699999994</v>
      </c>
      <c r="F137" s="6">
        <v>98.303466344789996</v>
      </c>
      <c r="G137" s="6">
        <v>1.6965336552100001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72215.875127899999</v>
      </c>
      <c r="E138" s="6">
        <v>206.50090230000001</v>
      </c>
      <c r="F138" s="6">
        <v>99.714865883143801</v>
      </c>
      <c r="G138" s="6">
        <v>0.28513411685621798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12027.332184000001</v>
      </c>
      <c r="E139" s="6">
        <v>552.06949129999998</v>
      </c>
      <c r="F139" s="6">
        <v>95.6113215433449</v>
      </c>
      <c r="G139" s="6">
        <v>4.3886784566550796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20118.3250525</v>
      </c>
      <c r="E140" s="6">
        <v>438.8679095</v>
      </c>
      <c r="F140" s="6">
        <v>97.8651369848439</v>
      </c>
      <c r="G140" s="6">
        <v>2.1348630151560499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7989.8434776000004</v>
      </c>
      <c r="E141" s="6">
        <v>197.71605120000001</v>
      </c>
      <c r="F141" s="6">
        <v>97.585165023783603</v>
      </c>
      <c r="G141" s="6">
        <v>2.4148349762163899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19798.464292600001</v>
      </c>
      <c r="E142" s="6">
        <v>231.6271826</v>
      </c>
      <c r="F142" s="6">
        <v>98.8436039701227</v>
      </c>
      <c r="G142" s="6">
        <v>1.15639602987728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15814.943275600001</v>
      </c>
      <c r="E143" s="6">
        <v>313.70998109999999</v>
      </c>
      <c r="F143" s="6">
        <v>98.054952412287193</v>
      </c>
      <c r="G143" s="6">
        <v>1.94504758771277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73336.285869200001</v>
      </c>
      <c r="E144" s="6">
        <v>473.29780790000001</v>
      </c>
      <c r="F144" s="6">
        <v>99.358758328768602</v>
      </c>
      <c r="G144" s="6">
        <v>0.64124167123143405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2588.0401793999999</v>
      </c>
      <c r="E145" s="6">
        <v>43.585161900000003</v>
      </c>
      <c r="F145" s="6">
        <v>98.343793046221805</v>
      </c>
      <c r="G145" s="6">
        <v>1.6562069537782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4950.9577673000003</v>
      </c>
      <c r="E146" s="6">
        <v>20.612105400000001</v>
      </c>
      <c r="F146" s="6">
        <v>99.585400468508197</v>
      </c>
      <c r="G146" s="6">
        <v>0.41459953149176598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46990.320755499997</v>
      </c>
      <c r="E147" s="6">
        <v>1145.3304031</v>
      </c>
      <c r="F147" s="6">
        <v>97.620619280029501</v>
      </c>
      <c r="G147" s="6">
        <v>2.3793807199705301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87426.759364700003</v>
      </c>
      <c r="E148" s="6">
        <v>1124.9439215</v>
      </c>
      <c r="F148" s="6">
        <v>98.729619104147403</v>
      </c>
      <c r="G148" s="6">
        <v>1.2703808958526399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92145.167949299997</v>
      </c>
      <c r="E149" s="6">
        <v>3713.2162549999998</v>
      </c>
      <c r="F149" s="6">
        <v>96.126352133073595</v>
      </c>
      <c r="G149" s="6">
        <v>3.87364786692642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110914.8734518</v>
      </c>
      <c r="E150" s="6">
        <v>1928.8280916000001</v>
      </c>
      <c r="F150" s="6">
        <v>98.290708240496599</v>
      </c>
      <c r="G150" s="6">
        <v>1.70929175950345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582.89626520000002</v>
      </c>
      <c r="E151" s="6">
        <v>3.6092648000000001</v>
      </c>
      <c r="F151" s="6">
        <v>99.384615384615401</v>
      </c>
      <c r="G151" s="6">
        <v>0.61538461538461497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543.19435239999996</v>
      </c>
      <c r="E152" s="6">
        <v>5.4138972000000001</v>
      </c>
      <c r="F152" s="6">
        <v>99.013157894736807</v>
      </c>
      <c r="G152" s="6">
        <v>0.98684210526315796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685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660</v>
      </c>
      <c r="F162" s="5" t="s">
        <v>431</v>
      </c>
      <c r="G162" s="5" t="s">
        <v>661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23577.194447400001</v>
      </c>
      <c r="E163" s="6">
        <v>724.85150920000001</v>
      </c>
      <c r="F163" s="6">
        <v>97.017323107303497</v>
      </c>
      <c r="G163" s="6">
        <v>2.9826768926965301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204613.8542186</v>
      </c>
      <c r="E164" s="6">
        <v>1014.607712</v>
      </c>
      <c r="F164" s="6">
        <v>99.506582064333898</v>
      </c>
      <c r="G164" s="6">
        <v>0.49341793566614001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4623.0865815999996</v>
      </c>
      <c r="E165" s="6">
        <v>110.108493</v>
      </c>
      <c r="F165" s="6">
        <v>97.673696282012898</v>
      </c>
      <c r="G165" s="6">
        <v>2.3263037179870598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72605.739391299998</v>
      </c>
      <c r="E166" s="6">
        <v>312.9495033</v>
      </c>
      <c r="F166" s="6">
        <v>99.570824012274301</v>
      </c>
      <c r="G166" s="6">
        <v>0.42917598772565901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12317.486532200001</v>
      </c>
      <c r="E167" s="6">
        <v>577.96026740000002</v>
      </c>
      <c r="F167" s="6">
        <v>95.518105914578101</v>
      </c>
      <c r="G167" s="6">
        <v>4.4818940854219003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25507.1375739</v>
      </c>
      <c r="E168" s="6">
        <v>326.01136289999999</v>
      </c>
      <c r="F168" s="6">
        <v>98.738011522723895</v>
      </c>
      <c r="G168" s="6">
        <v>1.2619884772761401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53009.607874399997</v>
      </c>
      <c r="E169" s="6">
        <v>950.2741618</v>
      </c>
      <c r="F169" s="6">
        <v>98.238924686376293</v>
      </c>
      <c r="G169" s="6">
        <v>1.7610753136237201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81014.727963600002</v>
      </c>
      <c r="E170" s="6">
        <v>679.04593509999995</v>
      </c>
      <c r="F170" s="6">
        <v>99.168791080771896</v>
      </c>
      <c r="G170" s="6">
        <v>0.83120891922806095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54317.937048899999</v>
      </c>
      <c r="E171" s="6">
        <v>1785.1949145000001</v>
      </c>
      <c r="F171" s="6">
        <v>96.818012021744906</v>
      </c>
      <c r="G171" s="6">
        <v>3.1819879782551301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68574.085091700006</v>
      </c>
      <c r="E172" s="6">
        <v>1082.8937415</v>
      </c>
      <c r="F172" s="6">
        <v>98.445390885968393</v>
      </c>
      <c r="G172" s="6">
        <v>1.5546091140316101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31928.264618599998</v>
      </c>
      <c r="E173" s="6">
        <v>832.02425549999998</v>
      </c>
      <c r="F173" s="6">
        <v>97.460265815428201</v>
      </c>
      <c r="G173" s="6">
        <v>2.53973418457183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37382.986281500001</v>
      </c>
      <c r="E174" s="6">
        <v>288.58114419999998</v>
      </c>
      <c r="F174" s="6">
        <v>99.233955038453999</v>
      </c>
      <c r="G174" s="6">
        <v>0.76604496154605595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95633.736480899999</v>
      </c>
      <c r="E175" s="6">
        <v>2596.4008982</v>
      </c>
      <c r="F175" s="6">
        <v>97.356818418995303</v>
      </c>
      <c r="G175" s="6">
        <v>2.6431815810047201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133796.65008299999</v>
      </c>
      <c r="E176" s="6">
        <v>1665.7181594000001</v>
      </c>
      <c r="F176" s="6">
        <v>98.770346199455702</v>
      </c>
      <c r="G176" s="6">
        <v>1.2296538005443101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111927.5829893</v>
      </c>
      <c r="E177" s="6">
        <v>3520.4049672000001</v>
      </c>
      <c r="F177" s="6">
        <v>96.950657149151496</v>
      </c>
      <c r="G177" s="6">
        <v>3.0493428508485301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246701.59164319999</v>
      </c>
      <c r="E178" s="6">
        <v>2934.2667264000002</v>
      </c>
      <c r="F178" s="6">
        <v>98.824581233816303</v>
      </c>
      <c r="G178" s="6">
        <v>1.1754187661836799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21326.712424599998</v>
      </c>
      <c r="E179" s="6">
        <v>494.9263287</v>
      </c>
      <c r="F179" s="6">
        <v>97.731947016925304</v>
      </c>
      <c r="G179" s="6">
        <v>2.2680529830746798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124160.6446519</v>
      </c>
      <c r="E180" s="6">
        <v>794.61722299999997</v>
      </c>
      <c r="F180" s="6">
        <v>99.3640786221588</v>
      </c>
      <c r="G180" s="6">
        <v>0.63592137784124503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53466.090909600003</v>
      </c>
      <c r="E181" s="6">
        <v>1625.0352054</v>
      </c>
      <c r="F181" s="6">
        <v>97.050277748892199</v>
      </c>
      <c r="G181" s="6">
        <v>2.9497222511077701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240777.55900040001</v>
      </c>
      <c r="E182" s="6">
        <v>1404.7175228000001</v>
      </c>
      <c r="F182" s="6">
        <v>99.419975093567402</v>
      </c>
      <c r="G182" s="6">
        <v>0.58002490643258697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70375.455005299998</v>
      </c>
      <c r="E183" s="6">
        <v>2836.4726326</v>
      </c>
      <c r="F183" s="6">
        <v>96.125668693455296</v>
      </c>
      <c r="G183" s="6">
        <v>3.8743313065446801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368834.21826240001</v>
      </c>
      <c r="E184" s="6">
        <v>3057.8735050999999</v>
      </c>
      <c r="F184" s="6">
        <v>99.177752479068104</v>
      </c>
      <c r="G184" s="6">
        <v>0.82224752093188502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8113.0803758000002</v>
      </c>
      <c r="E185" s="6">
        <v>116.55128879999999</v>
      </c>
      <c r="F185" s="6">
        <v>98.583760567300402</v>
      </c>
      <c r="G185" s="6">
        <v>1.4162394326996299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47992.550217399999</v>
      </c>
      <c r="E186" s="6">
        <v>215.37087639999999</v>
      </c>
      <c r="F186" s="6">
        <v>99.553245874301595</v>
      </c>
      <c r="G186" s="6">
        <v>0.44675412569843997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4840.2104837999996</v>
      </c>
      <c r="E187" s="6">
        <v>83.532964699999994</v>
      </c>
      <c r="F187" s="6">
        <v>98.303466344789996</v>
      </c>
      <c r="G187" s="6">
        <v>1.6965336552100001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72215.875127899999</v>
      </c>
      <c r="E188" s="6">
        <v>206.50090230000001</v>
      </c>
      <c r="F188" s="6">
        <v>99.714865883143801</v>
      </c>
      <c r="G188" s="6">
        <v>0.28513411685621798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12027.332184000001</v>
      </c>
      <c r="E189" s="6">
        <v>552.06949129999998</v>
      </c>
      <c r="F189" s="6">
        <v>95.6113215433449</v>
      </c>
      <c r="G189" s="6">
        <v>4.3886784566550796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20118.3250525</v>
      </c>
      <c r="E190" s="6">
        <v>438.8679095</v>
      </c>
      <c r="F190" s="6">
        <v>97.8651369848439</v>
      </c>
      <c r="G190" s="6">
        <v>2.1348630151560499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7989.8434776000004</v>
      </c>
      <c r="E191" s="6">
        <v>197.71605120000001</v>
      </c>
      <c r="F191" s="6">
        <v>97.585165023783603</v>
      </c>
      <c r="G191" s="6">
        <v>2.4148349762163899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19798.464292600001</v>
      </c>
      <c r="E192" s="6">
        <v>231.6271826</v>
      </c>
      <c r="F192" s="6">
        <v>98.8436039701227</v>
      </c>
      <c r="G192" s="6">
        <v>1.15639602987728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15814.943275600001</v>
      </c>
      <c r="E193" s="6">
        <v>313.70998109999999</v>
      </c>
      <c r="F193" s="6">
        <v>98.054952412287193</v>
      </c>
      <c r="G193" s="6">
        <v>1.94504758771277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73336.285869200001</v>
      </c>
      <c r="E194" s="6">
        <v>473.29780790000001</v>
      </c>
      <c r="F194" s="6">
        <v>99.358758328768602</v>
      </c>
      <c r="G194" s="6">
        <v>0.64124167123143405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2588.0401793999999</v>
      </c>
      <c r="E195" s="6">
        <v>43.585161900000003</v>
      </c>
      <c r="F195" s="6">
        <v>98.343793046221805</v>
      </c>
      <c r="G195" s="6">
        <v>1.6562069537782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4950.9577673000003</v>
      </c>
      <c r="E196" s="6">
        <v>20.612105400000001</v>
      </c>
      <c r="F196" s="6">
        <v>99.585400468508197</v>
      </c>
      <c r="G196" s="6">
        <v>0.41459953149176598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46990.320755499997</v>
      </c>
      <c r="E197" s="6">
        <v>1145.3304031</v>
      </c>
      <c r="F197" s="6">
        <v>97.620619280029501</v>
      </c>
      <c r="G197" s="6">
        <v>2.3793807199705301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87426.759364700003</v>
      </c>
      <c r="E198" s="6">
        <v>1124.9439215</v>
      </c>
      <c r="F198" s="6">
        <v>98.729619104147403</v>
      </c>
      <c r="G198" s="6">
        <v>1.2703808958526399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90373.607100499998</v>
      </c>
      <c r="E199" s="6">
        <v>3667.4181966000001</v>
      </c>
      <c r="F199" s="6">
        <v>96.100193309235294</v>
      </c>
      <c r="G199" s="6">
        <v>3.8998066907646698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109712.78956010001</v>
      </c>
      <c r="E200" s="6">
        <v>1916.8938281999999</v>
      </c>
      <c r="F200" s="6">
        <v>98.282809939062403</v>
      </c>
      <c r="G200" s="6">
        <v>1.7171900609376001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686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660</v>
      </c>
      <c r="F210" s="5" t="s">
        <v>431</v>
      </c>
      <c r="G210" s="5" t="s">
        <v>661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11787.816679</v>
      </c>
      <c r="E211" s="6">
        <v>483.14134460000002</v>
      </c>
      <c r="F211" s="6">
        <v>96.062725146066001</v>
      </c>
      <c r="G211" s="6">
        <v>3.9372748539340101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32789.558410999998</v>
      </c>
      <c r="E212" s="6">
        <v>199.0601958</v>
      </c>
      <c r="F212" s="6">
        <v>99.396579171220694</v>
      </c>
      <c r="G212" s="6">
        <v>0.60342082877931502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5458.8147005999999</v>
      </c>
      <c r="E213" s="6">
        <v>187.54921970000001</v>
      </c>
      <c r="F213" s="6">
        <v>96.678407159947398</v>
      </c>
      <c r="G213" s="6">
        <v>3.32159284005263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19644.202755499999</v>
      </c>
      <c r="E214" s="6">
        <v>223.41499250000001</v>
      </c>
      <c r="F214" s="6">
        <v>98.875481724413106</v>
      </c>
      <c r="G214" s="6">
        <v>1.1245182755868699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3160.4180065</v>
      </c>
      <c r="E215" s="6">
        <v>41.516781399999999</v>
      </c>
      <c r="F215" s="6">
        <v>98.7033845424682</v>
      </c>
      <c r="G215" s="6">
        <v>1.2966154575318201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19608.9387212</v>
      </c>
      <c r="E216" s="6">
        <v>146.77232409999999</v>
      </c>
      <c r="F216" s="6">
        <v>99.257063824412896</v>
      </c>
      <c r="G216" s="6">
        <v>0.74293617558714997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934.49908760000005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59514.978003999997</v>
      </c>
      <c r="E218" s="6">
        <v>234.14832290000001</v>
      </c>
      <c r="F218" s="6">
        <v>99.608114231463503</v>
      </c>
      <c r="G218" s="6">
        <v>0.391885768536473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753.37519840000004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17738.652610699999</v>
      </c>
      <c r="E220" s="6">
        <v>102.8837625</v>
      </c>
      <c r="F220" s="6">
        <v>99.423346956518003</v>
      </c>
      <c r="G220" s="6">
        <v>0.576653043481967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4022.4967419999998</v>
      </c>
      <c r="E221" s="6">
        <v>183.49331290000001</v>
      </c>
      <c r="F221" s="6">
        <v>95.637333647847598</v>
      </c>
      <c r="G221" s="6">
        <v>4.3626663521524396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32652.419333400001</v>
      </c>
      <c r="E222" s="6">
        <v>203.30472359999999</v>
      </c>
      <c r="F222" s="6">
        <v>99.381219773920407</v>
      </c>
      <c r="G222" s="6">
        <v>0.61878022607961802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2797.2665796000001</v>
      </c>
      <c r="E223" s="6">
        <v>45.265692600000001</v>
      </c>
      <c r="F223" s="6">
        <v>98.407557478143701</v>
      </c>
      <c r="G223" s="6">
        <v>1.5924425218562701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38617.589734499998</v>
      </c>
      <c r="E224" s="6">
        <v>116.650133</v>
      </c>
      <c r="F224" s="6">
        <v>99.698844914992407</v>
      </c>
      <c r="G224" s="6">
        <v>0.301155085007555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533.51807010000005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18738.9401751</v>
      </c>
      <c r="E226" s="6">
        <v>14.7027699</v>
      </c>
      <c r="F226" s="6">
        <v>99.9216004594781</v>
      </c>
      <c r="G226" s="6">
        <v>7.8399540521912198E-2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1263.0285778</v>
      </c>
      <c r="E227" s="6">
        <v>0</v>
      </c>
      <c r="F227" s="6">
        <v>100</v>
      </c>
      <c r="G227" s="6">
        <v>0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10390.7086535</v>
      </c>
      <c r="E228" s="6">
        <v>12.2246585</v>
      </c>
      <c r="F228" s="6">
        <v>99.882488350800998</v>
      </c>
      <c r="G228" s="6">
        <v>0.117511649198968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657.33441159999995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21459.830462999998</v>
      </c>
      <c r="E230" s="6">
        <v>132.11535509999999</v>
      </c>
      <c r="F230" s="6">
        <v>99.388126682916905</v>
      </c>
      <c r="G230" s="6">
        <v>0.61187331708312698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2886.0566260000001</v>
      </c>
      <c r="E231" s="6">
        <v>50.687701400000002</v>
      </c>
      <c r="F231" s="6">
        <v>98.274017219439898</v>
      </c>
      <c r="G231" s="6">
        <v>1.72598278056012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28262.293967400001</v>
      </c>
      <c r="E232" s="6">
        <v>83.013639600000005</v>
      </c>
      <c r="F232" s="6">
        <v>99.707134455018206</v>
      </c>
      <c r="G232" s="6">
        <v>0.29286554498177098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890.65200830000003</v>
      </c>
      <c r="E233" s="6">
        <v>29.109655799999999</v>
      </c>
      <c r="F233" s="6">
        <v>96.835087073509996</v>
      </c>
      <c r="G233" s="6">
        <v>3.1649129264899498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16372.067995699999</v>
      </c>
      <c r="E234" s="6">
        <v>56.862158299999997</v>
      </c>
      <c r="F234" s="6">
        <v>99.653890072165495</v>
      </c>
      <c r="G234" s="6">
        <v>0.34610992783456201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6828.5224699999999</v>
      </c>
      <c r="E235" s="6">
        <v>146.02969179999999</v>
      </c>
      <c r="F235" s="6">
        <v>97.906249915230205</v>
      </c>
      <c r="G235" s="6">
        <v>2.0937500847697801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29883.9941416</v>
      </c>
      <c r="E236" s="6">
        <v>340.79305799999997</v>
      </c>
      <c r="F236" s="6">
        <v>98.872471605012606</v>
      </c>
      <c r="G236" s="6">
        <v>1.12752839498738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11643.430906699999</v>
      </c>
      <c r="E237" s="6">
        <v>424.97381619999999</v>
      </c>
      <c r="F237" s="6">
        <v>96.478624756480002</v>
      </c>
      <c r="G237" s="6">
        <v>3.5213752435200099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51212.452679200003</v>
      </c>
      <c r="E238" s="6">
        <v>632.84673429999998</v>
      </c>
      <c r="F238" s="6">
        <v>98.779355618620997</v>
      </c>
      <c r="G238" s="6">
        <v>1.22064438137899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26048.364960300001</v>
      </c>
      <c r="E239" s="6">
        <v>1329.1606495999999</v>
      </c>
      <c r="F239" s="6">
        <v>95.145066546410703</v>
      </c>
      <c r="G239" s="6">
        <v>4.8549334535892497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71752.947310599993</v>
      </c>
      <c r="E240" s="6">
        <v>640.26594290000003</v>
      </c>
      <c r="F240" s="6">
        <v>99.115571869067395</v>
      </c>
      <c r="G240" s="6">
        <v>0.88442813093262596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10592.2953189</v>
      </c>
      <c r="E241" s="6">
        <v>35.401356700000001</v>
      </c>
      <c r="F241" s="6">
        <v>99.666895304028799</v>
      </c>
      <c r="G241" s="6">
        <v>0.33310469597121201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30054.339355399999</v>
      </c>
      <c r="E242" s="6">
        <v>126.7508819</v>
      </c>
      <c r="F242" s="6">
        <v>99.580032129709707</v>
      </c>
      <c r="G242" s="6">
        <v>0.41996787029035798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8486.6968658999995</v>
      </c>
      <c r="E243" s="6">
        <v>54.233103</v>
      </c>
      <c r="F243" s="6">
        <v>99.365021101946994</v>
      </c>
      <c r="G243" s="6">
        <v>0.634978898053004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38371.655517300002</v>
      </c>
      <c r="E244" s="6">
        <v>153.75860410000001</v>
      </c>
      <c r="F244" s="6">
        <v>99.600890457360194</v>
      </c>
      <c r="G244" s="6">
        <v>0.39910954263977799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18133.6520055</v>
      </c>
      <c r="E245" s="6">
        <v>308.4597693</v>
      </c>
      <c r="F245" s="6">
        <v>98.327416225068703</v>
      </c>
      <c r="G245" s="6">
        <v>1.6725837749312999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15096.0248577</v>
      </c>
      <c r="E246" s="6">
        <v>99.726952400000002</v>
      </c>
      <c r="F246" s="6">
        <v>99.343718207257695</v>
      </c>
      <c r="G246" s="6">
        <v>0.656281792742334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4117.8667192000003</v>
      </c>
      <c r="E247" s="6">
        <v>21.473541000000001</v>
      </c>
      <c r="F247" s="6">
        <v>99.481232765364297</v>
      </c>
      <c r="G247" s="6">
        <v>0.51876723463565799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11446.9675044</v>
      </c>
      <c r="E248" s="6">
        <v>111.6522045</v>
      </c>
      <c r="F248" s="6">
        <v>99.034035141635201</v>
      </c>
      <c r="G248" s="6">
        <v>0.96596485836478496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10161.8245056</v>
      </c>
      <c r="E249" s="6">
        <v>217.90994219999999</v>
      </c>
      <c r="F249" s="6">
        <v>97.900621222095097</v>
      </c>
      <c r="G249" s="6">
        <v>2.0993787779049198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16482.489318200001</v>
      </c>
      <c r="E250" s="6">
        <v>45.540804100000003</v>
      </c>
      <c r="F250" s="6">
        <v>99.724463207272606</v>
      </c>
      <c r="G250" s="6">
        <v>0.27553679272737602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2032.4290366</v>
      </c>
      <c r="E251" s="6">
        <v>12.759475399999999</v>
      </c>
      <c r="F251" s="6">
        <v>99.376122282853899</v>
      </c>
      <c r="G251" s="6">
        <v>0.62387771714610496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7288.0254285999999</v>
      </c>
      <c r="E252" s="6">
        <v>52.482979800000003</v>
      </c>
      <c r="F252" s="6">
        <v>99.285022550482495</v>
      </c>
      <c r="G252" s="6">
        <v>0.71497744951755504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5255.4481169999999</v>
      </c>
      <c r="E253" s="6">
        <v>0</v>
      </c>
      <c r="F253" s="6">
        <v>100</v>
      </c>
      <c r="G253" s="6">
        <v>0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13178.051707299999</v>
      </c>
      <c r="E254" s="6">
        <v>69.635164000000003</v>
      </c>
      <c r="F254" s="6">
        <v>99.474359828425193</v>
      </c>
      <c r="G254" s="6">
        <v>0.52564017157484899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5620.7326013000002</v>
      </c>
      <c r="E255" s="6">
        <v>120.3213452</v>
      </c>
      <c r="F255" s="6">
        <v>97.904194137152203</v>
      </c>
      <c r="G255" s="6">
        <v>2.09580586284777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11880.088300199999</v>
      </c>
      <c r="E256" s="6">
        <v>97.631301100000002</v>
      </c>
      <c r="F256" s="6">
        <v>99.184892414000004</v>
      </c>
      <c r="G256" s="6">
        <v>0.81510758599995603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5957.4144409999999</v>
      </c>
      <c r="E257" s="6">
        <v>184.9565758</v>
      </c>
      <c r="F257" s="6">
        <v>96.988840705093807</v>
      </c>
      <c r="G257" s="6">
        <v>3.01115929490624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12510.438864</v>
      </c>
      <c r="E258" s="6">
        <v>179.14420279999999</v>
      </c>
      <c r="F258" s="6">
        <v>98.588257771299794</v>
      </c>
      <c r="G258" s="6">
        <v>1.41174222870016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11080.308100300001</v>
      </c>
      <c r="E259" s="6">
        <v>121.0306357</v>
      </c>
      <c r="F259" s="6">
        <v>98.919498476454194</v>
      </c>
      <c r="G259" s="6">
        <v>1.08050152354575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23186.214793899999</v>
      </c>
      <c r="E260" s="6">
        <v>302.66416199999998</v>
      </c>
      <c r="F260" s="6">
        <v>98.711457611203002</v>
      </c>
      <c r="G260" s="6">
        <v>1.28854238879704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5969.7655524000002</v>
      </c>
      <c r="E261" s="6">
        <v>195.9627778</v>
      </c>
      <c r="F261" s="6">
        <v>96.821741612581803</v>
      </c>
      <c r="G261" s="6">
        <v>3.17825838741817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30795.080173599999</v>
      </c>
      <c r="E262" s="6">
        <v>108.4441977</v>
      </c>
      <c r="F262" s="6">
        <v>99.649087927975302</v>
      </c>
      <c r="G262" s="6">
        <v>0.35091207202474201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2797.0519297000001</v>
      </c>
      <c r="E263" s="6">
        <v>15.333820299999999</v>
      </c>
      <c r="F263" s="6">
        <v>99.454775352207704</v>
      </c>
      <c r="G263" s="6">
        <v>0.54522464779235902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17830.668414799999</v>
      </c>
      <c r="E264" s="6">
        <v>167.51401179999999</v>
      </c>
      <c r="F264" s="6">
        <v>99.069272619703895</v>
      </c>
      <c r="G264" s="6">
        <v>0.93072738029605995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23257.010033400002</v>
      </c>
      <c r="E265" s="6">
        <v>638.50141959999996</v>
      </c>
      <c r="F265" s="6">
        <v>97.327944116802598</v>
      </c>
      <c r="G265" s="6">
        <v>2.6720558831974199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31409.259741099999</v>
      </c>
      <c r="E266" s="6">
        <v>176.71700010000001</v>
      </c>
      <c r="F266" s="6">
        <v>99.440520704653395</v>
      </c>
      <c r="G266" s="6">
        <v>0.55947929534657903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5889.9319994999996</v>
      </c>
      <c r="E267" s="6">
        <v>97.450594199999998</v>
      </c>
      <c r="F267" s="6">
        <v>98.372400749827804</v>
      </c>
      <c r="G267" s="6">
        <v>1.6275992501721701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19090.1976507</v>
      </c>
      <c r="E268" s="6">
        <v>151.1743725</v>
      </c>
      <c r="F268" s="6">
        <v>99.214326440350902</v>
      </c>
      <c r="G268" s="6">
        <v>0.78567355964909202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4327.2984022999999</v>
      </c>
      <c r="E269" s="6">
        <v>156.4968533</v>
      </c>
      <c r="F269" s="6">
        <v>96.509723473556406</v>
      </c>
      <c r="G269" s="6">
        <v>3.4902765264436302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26279.040822899999</v>
      </c>
      <c r="E270" s="6">
        <v>235.04502539999999</v>
      </c>
      <c r="F270" s="6">
        <v>99.113508846788804</v>
      </c>
      <c r="G270" s="6">
        <v>0.88649115321119198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10446.964507299999</v>
      </c>
      <c r="E271" s="6">
        <v>234.82236599999999</v>
      </c>
      <c r="F271" s="6">
        <v>97.801656513228494</v>
      </c>
      <c r="G271" s="6">
        <v>2.1983434867714702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20108.560933699999</v>
      </c>
      <c r="E272" s="6">
        <v>100.26494030000001</v>
      </c>
      <c r="F272" s="6">
        <v>99.503855686989695</v>
      </c>
      <c r="G272" s="6">
        <v>0.49614431301027501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6055.2619516000004</v>
      </c>
      <c r="E273" s="6">
        <v>116.9345465</v>
      </c>
      <c r="F273" s="6">
        <v>98.105462997881006</v>
      </c>
      <c r="G273" s="6">
        <v>1.89453700211904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27602.6794916</v>
      </c>
      <c r="E274" s="6">
        <v>121.071467</v>
      </c>
      <c r="F274" s="6">
        <v>99.563293339415694</v>
      </c>
      <c r="G274" s="6">
        <v>0.43670666058426399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13886.195355100001</v>
      </c>
      <c r="E275" s="6">
        <v>563.75709540000003</v>
      </c>
      <c r="F275" s="6">
        <v>96.098553975653402</v>
      </c>
      <c r="G275" s="6">
        <v>3.9014460243465598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33131.9710844</v>
      </c>
      <c r="E276" s="6">
        <v>550.31036630000006</v>
      </c>
      <c r="F276" s="6">
        <v>98.366172531675204</v>
      </c>
      <c r="G276" s="6">
        <v>1.63382746832478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3567.7273295999998</v>
      </c>
      <c r="E277" s="6">
        <v>30.023659299999998</v>
      </c>
      <c r="F277" s="6">
        <v>99.165488123201698</v>
      </c>
      <c r="G277" s="6">
        <v>0.83451187679833405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7847.8118714000002</v>
      </c>
      <c r="E278" s="6">
        <v>46.131505900000001</v>
      </c>
      <c r="F278" s="6">
        <v>99.415608857384797</v>
      </c>
      <c r="G278" s="6">
        <v>0.58439114261519498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14592.5892528</v>
      </c>
      <c r="E279" s="6">
        <v>221.2107359</v>
      </c>
      <c r="F279" s="6">
        <v>98.506725242215097</v>
      </c>
      <c r="G279" s="6">
        <v>1.4932747577848999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17992.810045900002</v>
      </c>
      <c r="E280" s="6">
        <v>209.69811150000001</v>
      </c>
      <c r="F280" s="6">
        <v>98.847971336220795</v>
      </c>
      <c r="G280" s="6">
        <v>1.1520286637792301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6003.6753913000002</v>
      </c>
      <c r="E281" s="6">
        <v>181.22017339999999</v>
      </c>
      <c r="F281" s="6">
        <v>97.069955805974999</v>
      </c>
      <c r="G281" s="6">
        <v>2.93004419402497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19996.436237400001</v>
      </c>
      <c r="E282" s="6">
        <v>212.4278626</v>
      </c>
      <c r="F282" s="6">
        <v>98.948838185318905</v>
      </c>
      <c r="G282" s="6">
        <v>1.0511618146811099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3529.7183151999998</v>
      </c>
      <c r="E283" s="6">
        <v>108.9310809</v>
      </c>
      <c r="F283" s="6">
        <v>97.006277081360096</v>
      </c>
      <c r="G283" s="6">
        <v>2.9937229186399499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3104.7818306999998</v>
      </c>
      <c r="E284" s="6">
        <v>18.803426900000002</v>
      </c>
      <c r="F284" s="6">
        <v>99.398017811287502</v>
      </c>
      <c r="G284" s="6">
        <v>0.60198218871245301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8123.4604478000001</v>
      </c>
      <c r="E285" s="6">
        <v>254.32166900000001</v>
      </c>
      <c r="F285" s="6">
        <v>96.964331783109898</v>
      </c>
      <c r="G285" s="6">
        <v>3.0356682168900999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9727.7413679000001</v>
      </c>
      <c r="E286" s="6">
        <v>222.65630189999999</v>
      </c>
      <c r="F286" s="6">
        <v>97.762337654345501</v>
      </c>
      <c r="G286" s="6">
        <v>2.2376623456545301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11704.1388517</v>
      </c>
      <c r="E287" s="6">
        <v>547.51729880000005</v>
      </c>
      <c r="F287" s="6">
        <v>95.531075210777502</v>
      </c>
      <c r="G287" s="6">
        <v>4.4689247892225197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26141.195185299999</v>
      </c>
      <c r="E288" s="6">
        <v>303.22387470000001</v>
      </c>
      <c r="F288" s="6">
        <v>98.853353994988495</v>
      </c>
      <c r="G288" s="6">
        <v>1.1466460050115399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10826.965238700001</v>
      </c>
      <c r="E289" s="6">
        <v>222.4607996</v>
      </c>
      <c r="F289" s="6">
        <v>97.986675517543702</v>
      </c>
      <c r="G289" s="6">
        <v>2.0133244824563401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15193.5563103</v>
      </c>
      <c r="E290" s="6">
        <v>226.76441890000001</v>
      </c>
      <c r="F290" s="6">
        <v>98.529444212722495</v>
      </c>
      <c r="G290" s="6">
        <v>1.4705557872774799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18305.632825500001</v>
      </c>
      <c r="E291" s="6">
        <v>467.1937226</v>
      </c>
      <c r="F291" s="6">
        <v>97.511329892688494</v>
      </c>
      <c r="G291" s="6">
        <v>2.4886701073114899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23664.342372800002</v>
      </c>
      <c r="E292" s="6">
        <v>355.57519050000002</v>
      </c>
      <c r="F292" s="6">
        <v>98.519665233808794</v>
      </c>
      <c r="G292" s="6">
        <v>1.4803347661912201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11325.043191000001</v>
      </c>
      <c r="E293" s="6">
        <v>125.440684</v>
      </c>
      <c r="F293" s="6">
        <v>98.904494470544805</v>
      </c>
      <c r="G293" s="6">
        <v>1.0955055294551901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20352.918505900001</v>
      </c>
      <c r="E294" s="6">
        <v>347.51227089999998</v>
      </c>
      <c r="F294" s="6">
        <v>98.321231694900405</v>
      </c>
      <c r="G294" s="6">
        <v>1.6787683050995901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8671.2545852000003</v>
      </c>
      <c r="E295" s="6">
        <v>193.52283589999999</v>
      </c>
      <c r="F295" s="6">
        <v>97.816946475842997</v>
      </c>
      <c r="G295" s="6">
        <v>2.1830535241570299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5973.7265404</v>
      </c>
      <c r="E296" s="6">
        <v>111.8641441</v>
      </c>
      <c r="F296" s="6">
        <v>98.161819453534406</v>
      </c>
      <c r="G296" s="6">
        <v>1.8381805464655701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7776.8145906</v>
      </c>
      <c r="E297" s="6">
        <v>99.612848299999996</v>
      </c>
      <c r="F297" s="6">
        <v>98.735304183619704</v>
      </c>
      <c r="G297" s="6">
        <v>1.2646958163803199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19237.939092100001</v>
      </c>
      <c r="E298" s="6">
        <v>0</v>
      </c>
      <c r="F298" s="6">
        <v>100</v>
      </c>
      <c r="G298" s="6">
        <v>0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10246.0761265</v>
      </c>
      <c r="E299" s="6">
        <v>443.24462970000002</v>
      </c>
      <c r="F299" s="6">
        <v>95.853388257220104</v>
      </c>
      <c r="G299" s="6">
        <v>4.1466117427799096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11602.531624400001</v>
      </c>
      <c r="E300" s="6">
        <v>104.8498251</v>
      </c>
      <c r="F300" s="6">
        <v>99.104412668603402</v>
      </c>
      <c r="G300" s="6">
        <v>0.89558733139661995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25965.9273111</v>
      </c>
      <c r="E301" s="6">
        <v>1539.3497915999999</v>
      </c>
      <c r="F301" s="6">
        <v>94.403438344386302</v>
      </c>
      <c r="G301" s="6">
        <v>5.5965616556136899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26089.792287299999</v>
      </c>
      <c r="E302" s="6">
        <v>649.0751229</v>
      </c>
      <c r="F302" s="6">
        <v>97.572540702855605</v>
      </c>
      <c r="G302" s="6">
        <v>2.4274592971443498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22227.7659246</v>
      </c>
      <c r="E303" s="6">
        <v>624.28754019999997</v>
      </c>
      <c r="F303" s="6">
        <v>97.2681337317821</v>
      </c>
      <c r="G303" s="6">
        <v>2.73186626821794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29555.797912800001</v>
      </c>
      <c r="E304" s="6">
        <v>604.00043119999998</v>
      </c>
      <c r="F304" s="6">
        <v>97.997332660149695</v>
      </c>
      <c r="G304" s="6">
        <v>2.0026673398503001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15669.138747499999</v>
      </c>
      <c r="E305" s="6">
        <v>714.53024149999999</v>
      </c>
      <c r="F305" s="6">
        <v>95.638765395103306</v>
      </c>
      <c r="G305" s="6">
        <v>4.3612346048967199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13358.121288300001</v>
      </c>
      <c r="E306" s="6">
        <v>302.1805756</v>
      </c>
      <c r="F306" s="6">
        <v>97.787892400836498</v>
      </c>
      <c r="G306" s="6">
        <v>2.2121075991634598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19243.545443700001</v>
      </c>
      <c r="E307" s="6">
        <v>773.78180410000004</v>
      </c>
      <c r="F307" s="6">
        <v>96.134439955339005</v>
      </c>
      <c r="G307" s="6">
        <v>3.8655600446610201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70510.1937722</v>
      </c>
      <c r="E308" s="6">
        <v>1130.3485469</v>
      </c>
      <c r="F308" s="6">
        <v>98.422194318595203</v>
      </c>
      <c r="G308" s="6">
        <v>1.57780568140484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3091.8649085000002</v>
      </c>
      <c r="E309" s="6">
        <v>42.467208300000003</v>
      </c>
      <c r="F309" s="6">
        <v>98.645095455188795</v>
      </c>
      <c r="G309" s="6">
        <v>1.35490454481119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28541.635610400001</v>
      </c>
      <c r="E310" s="6">
        <v>0</v>
      </c>
      <c r="F310" s="6">
        <v>100</v>
      </c>
      <c r="G310" s="6">
        <v>0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10478.6879322</v>
      </c>
      <c r="E311" s="6">
        <v>565.58129770000005</v>
      </c>
      <c r="F311" s="6">
        <v>94.8789613334596</v>
      </c>
      <c r="G311" s="6">
        <v>5.12103866654037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48122.886355900002</v>
      </c>
      <c r="E312" s="6">
        <v>55.476236</v>
      </c>
      <c r="F312" s="6">
        <v>99.884852383901205</v>
      </c>
      <c r="G312" s="6">
        <v>0.115147616098782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9301.8324142000001</v>
      </c>
      <c r="E313" s="6">
        <v>706.80311930000005</v>
      </c>
      <c r="F313" s="6">
        <v>92.938067162759097</v>
      </c>
      <c r="G313" s="6">
        <v>7.0619328372409296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37613.742618800003</v>
      </c>
      <c r="E314" s="6">
        <v>597.87432020000006</v>
      </c>
      <c r="F314" s="6">
        <v>98.435359798685198</v>
      </c>
      <c r="G314" s="6">
        <v>1.56464020131477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9547.8777429000002</v>
      </c>
      <c r="E315" s="6">
        <v>164.3377826</v>
      </c>
      <c r="F315" s="6">
        <v>98.307926938312704</v>
      </c>
      <c r="G315" s="6">
        <v>1.6920730616873301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39522.295507100003</v>
      </c>
      <c r="E316" s="6">
        <v>428.09715549999999</v>
      </c>
      <c r="F316" s="6">
        <v>98.928428165611606</v>
      </c>
      <c r="G316" s="6">
        <v>1.07157183438842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3956.7796572000002</v>
      </c>
      <c r="E317" s="6">
        <v>135.3160187</v>
      </c>
      <c r="F317" s="6">
        <v>96.6932342394404</v>
      </c>
      <c r="G317" s="6">
        <v>3.3067657605595699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7378.0500800999998</v>
      </c>
      <c r="E318" s="6">
        <v>86.838198599999998</v>
      </c>
      <c r="F318" s="6">
        <v>98.836711343051405</v>
      </c>
      <c r="G318" s="6">
        <v>1.1632886569485601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5433.1961895000004</v>
      </c>
      <c r="E319" s="6">
        <v>154.41862649999999</v>
      </c>
      <c r="F319" s="6">
        <v>97.236412466052101</v>
      </c>
      <c r="G319" s="6">
        <v>2.7635875339478702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16702.119889500002</v>
      </c>
      <c r="E320" s="6">
        <v>0</v>
      </c>
      <c r="F320" s="6">
        <v>100</v>
      </c>
      <c r="G320" s="6">
        <v>0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1828.2692336</v>
      </c>
      <c r="E321" s="6">
        <v>15.5771154</v>
      </c>
      <c r="F321" s="6">
        <v>99.155183651368304</v>
      </c>
      <c r="G321" s="6">
        <v>0.844816348631661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8175.1025736000001</v>
      </c>
      <c r="E322" s="6">
        <v>68.944290800000005</v>
      </c>
      <c r="F322" s="6">
        <v>99.163708165006696</v>
      </c>
      <c r="G322" s="6">
        <v>0.83629183499332005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16445.724484499999</v>
      </c>
      <c r="E323" s="6">
        <v>319.28308040000002</v>
      </c>
      <c r="F323" s="6">
        <v>98.095538703671906</v>
      </c>
      <c r="G323" s="6">
        <v>1.90446129632811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25529.292292599999</v>
      </c>
      <c r="E324" s="6">
        <v>374.10714050000001</v>
      </c>
      <c r="F324" s="6">
        <v>98.555760445781701</v>
      </c>
      <c r="G324" s="6">
        <v>1.4442395542183399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10553.335034199999</v>
      </c>
      <c r="E325" s="6">
        <v>509.46551520000003</v>
      </c>
      <c r="F325" s="6">
        <v>95.394787125330296</v>
      </c>
      <c r="G325" s="6">
        <v>4.6052128746697099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7930.6227433000004</v>
      </c>
      <c r="E326" s="6">
        <v>202.6641544</v>
      </c>
      <c r="F326" s="6">
        <v>97.508213383480793</v>
      </c>
      <c r="G326" s="6">
        <v>2.49178661651922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7303.6828650999996</v>
      </c>
      <c r="E327" s="6">
        <v>195.39283080000001</v>
      </c>
      <c r="F327" s="6">
        <v>97.394441145502398</v>
      </c>
      <c r="G327" s="6">
        <v>2.6055588544976001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13625.995349299999</v>
      </c>
      <c r="E328" s="6">
        <v>242.44821590000001</v>
      </c>
      <c r="F328" s="6">
        <v>98.251799383541695</v>
      </c>
      <c r="G328" s="6">
        <v>1.7482006164583199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26573.578326499999</v>
      </c>
      <c r="E329" s="6">
        <v>1158.8867143</v>
      </c>
      <c r="F329" s="6">
        <v>95.821191110869293</v>
      </c>
      <c r="G329" s="6">
        <v>4.1788088891306501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17045.3417152</v>
      </c>
      <c r="E330" s="6">
        <v>373.8239868</v>
      </c>
      <c r="F330" s="6">
        <v>97.853950107627298</v>
      </c>
      <c r="G330" s="6">
        <v>2.1460498923727398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3119.1273771000001</v>
      </c>
      <c r="E331" s="6">
        <v>30.375208499999999</v>
      </c>
      <c r="F331" s="6">
        <v>99.035555371858393</v>
      </c>
      <c r="G331" s="6">
        <v>0.96444462814160004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6123.7475033000001</v>
      </c>
      <c r="E332" s="6">
        <v>10.1440102</v>
      </c>
      <c r="F332" s="6">
        <v>99.834623579864896</v>
      </c>
      <c r="G332" s="6">
        <v>0.165376420135149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21775.6726351</v>
      </c>
      <c r="E333" s="6">
        <v>1022.4311633999999</v>
      </c>
      <c r="F333" s="6">
        <v>95.515279812581298</v>
      </c>
      <c r="G333" s="6">
        <v>4.4847201874187004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39311.731052199997</v>
      </c>
      <c r="E334" s="6">
        <v>844.08513200000004</v>
      </c>
      <c r="F334" s="6">
        <v>97.8979754062822</v>
      </c>
      <c r="G334" s="6">
        <v>2.1020245937178101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37505.770764200002</v>
      </c>
      <c r="E335" s="6">
        <v>922.02134639999997</v>
      </c>
      <c r="F335" s="6">
        <v>97.600639287975994</v>
      </c>
      <c r="G335" s="6">
        <v>2.3993607120240101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39983.250885900001</v>
      </c>
      <c r="E336" s="6">
        <v>415.99041290000002</v>
      </c>
      <c r="F336" s="6">
        <v>98.9703014226845</v>
      </c>
      <c r="G336" s="6">
        <v>1.0296985773155001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19122.650956500001</v>
      </c>
      <c r="E337" s="6">
        <v>262.66159640000001</v>
      </c>
      <c r="F337" s="6">
        <v>98.6450484319856</v>
      </c>
      <c r="G337" s="6">
        <v>1.35495156801434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26144.555220999999</v>
      </c>
      <c r="E338" s="6">
        <v>229.45203620000001</v>
      </c>
      <c r="F338" s="6">
        <v>99.130006927038494</v>
      </c>
      <c r="G338" s="6">
        <v>0.86999307296148798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13661.914795500001</v>
      </c>
      <c r="E339" s="6">
        <v>359.26313270000003</v>
      </c>
      <c r="F339" s="6">
        <v>97.437710764817894</v>
      </c>
      <c r="G339" s="6">
        <v>2.5622892351821198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20509.301052499999</v>
      </c>
      <c r="E340" s="6">
        <v>130.05907239999999</v>
      </c>
      <c r="F340" s="6">
        <v>99.369849299527999</v>
      </c>
      <c r="G340" s="6">
        <v>0.63015070047201904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2099.0416485000001</v>
      </c>
      <c r="E341" s="6">
        <v>87.256237999999996</v>
      </c>
      <c r="F341" s="6">
        <v>96.008950173771296</v>
      </c>
      <c r="G341" s="6">
        <v>3.9910498262287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3512.5274433</v>
      </c>
      <c r="E342" s="6">
        <v>47.662285400000002</v>
      </c>
      <c r="F342" s="6">
        <v>98.661243106911499</v>
      </c>
      <c r="G342" s="6">
        <v>1.3387568930885001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1088.2329947999999</v>
      </c>
      <c r="E343" s="6">
        <v>46.570675199999997</v>
      </c>
      <c r="F343" s="6">
        <v>95.896146934385598</v>
      </c>
      <c r="G343" s="6">
        <v>4.1038530656144196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3737.2022631</v>
      </c>
      <c r="E344" s="6">
        <v>23.770592199999999</v>
      </c>
      <c r="F344" s="6">
        <v>99.367966929979204</v>
      </c>
      <c r="G344" s="6">
        <v>0.63203307002075904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2588.0401793999999</v>
      </c>
      <c r="E345" s="6">
        <v>43.585161900000003</v>
      </c>
      <c r="F345" s="6">
        <v>98.343793046221805</v>
      </c>
      <c r="G345" s="6">
        <v>1.6562069537782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4950.9577673000003</v>
      </c>
      <c r="E346" s="6">
        <v>20.612105400000001</v>
      </c>
      <c r="F346" s="6">
        <v>99.585400468508197</v>
      </c>
      <c r="G346" s="6">
        <v>0.41459953149176598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2632.800178</v>
      </c>
      <c r="E347" s="6">
        <v>154.893933</v>
      </c>
      <c r="F347" s="6">
        <v>94.443653900591102</v>
      </c>
      <c r="G347" s="6">
        <v>5.5563460994089002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4702.3554010999997</v>
      </c>
      <c r="E348" s="6">
        <v>117.58408729999999</v>
      </c>
      <c r="F348" s="6">
        <v>97.560465487523501</v>
      </c>
      <c r="G348" s="6">
        <v>2.4395345124764698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6985.2057814</v>
      </c>
      <c r="E349" s="6">
        <v>235.92412999999999</v>
      </c>
      <c r="F349" s="6">
        <v>96.732864068439696</v>
      </c>
      <c r="G349" s="6">
        <v>3.2671359315603299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6419.3872130999998</v>
      </c>
      <c r="E350" s="6">
        <v>114.92613160000001</v>
      </c>
      <c r="F350" s="6">
        <v>98.241190381645595</v>
      </c>
      <c r="G350" s="6">
        <v>1.75880961835442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3331.7457181</v>
      </c>
      <c r="E351" s="6">
        <v>79.477457299999998</v>
      </c>
      <c r="F351" s="6">
        <v>97.670118511355398</v>
      </c>
      <c r="G351" s="6">
        <v>2.32988148864463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14482.474023299999</v>
      </c>
      <c r="E352" s="6">
        <v>116.16599979999999</v>
      </c>
      <c r="F352" s="6">
        <v>99.204268345433604</v>
      </c>
      <c r="G352" s="6">
        <v>0.79573165456635697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2190.4368359999999</v>
      </c>
      <c r="E353" s="6">
        <v>66.922531300000003</v>
      </c>
      <c r="F353" s="6">
        <v>97.035362101868401</v>
      </c>
      <c r="G353" s="6">
        <v>2.9646378981316199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17426.020196199999</v>
      </c>
      <c r="E354" s="6">
        <v>19.026067399999999</v>
      </c>
      <c r="F354" s="6">
        <v>99.890937134172603</v>
      </c>
      <c r="G354" s="6">
        <v>0.10906286582741199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1239.6105792999999</v>
      </c>
      <c r="E355" s="6">
        <v>0</v>
      </c>
      <c r="F355" s="6">
        <v>100</v>
      </c>
      <c r="G355" s="6">
        <v>0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14304.0821332</v>
      </c>
      <c r="E356" s="6">
        <v>34.232077599999997</v>
      </c>
      <c r="F356" s="6">
        <v>99.761254516418603</v>
      </c>
      <c r="G356" s="6">
        <v>0.23874548358143399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6406.5995826999997</v>
      </c>
      <c r="E357" s="6">
        <v>431.74814609999999</v>
      </c>
      <c r="F357" s="6">
        <v>93.686367479067002</v>
      </c>
      <c r="G357" s="6">
        <v>6.313632520933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8238.2367522999994</v>
      </c>
      <c r="E358" s="6">
        <v>341.23660840000002</v>
      </c>
      <c r="F358" s="6">
        <v>96.022639222086696</v>
      </c>
      <c r="G358" s="6">
        <v>3.97736077791328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838.28346610000006</v>
      </c>
      <c r="E359" s="6">
        <v>16.610433400000002</v>
      </c>
      <c r="F359" s="6">
        <v>98.057018138775504</v>
      </c>
      <c r="G359" s="6">
        <v>1.94298186122452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12627.3759304</v>
      </c>
      <c r="E360" s="6">
        <v>0</v>
      </c>
      <c r="F360" s="6">
        <v>100</v>
      </c>
      <c r="G360" s="6">
        <v>0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175.36428889999999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10602.790081200001</v>
      </c>
      <c r="E362" s="6">
        <v>86.488573200000005</v>
      </c>
      <c r="F362" s="6">
        <v>99.190884848301707</v>
      </c>
      <c r="G362" s="6">
        <v>0.80911515169827597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566.95851570000002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18478.966976899999</v>
      </c>
      <c r="E364" s="6">
        <v>52.227728999999997</v>
      </c>
      <c r="F364" s="6">
        <v>99.718163184679199</v>
      </c>
      <c r="G364" s="6">
        <v>0.28183681532077198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465.77499940000001</v>
      </c>
      <c r="E365" s="6">
        <v>33.363304900000003</v>
      </c>
      <c r="F365" s="6">
        <v>93.315819560915202</v>
      </c>
      <c r="G365" s="6">
        <v>6.6841804390847699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19345.581035399999</v>
      </c>
      <c r="E366" s="6">
        <v>115.2470028</v>
      </c>
      <c r="F366" s="6">
        <v>99.407800107098296</v>
      </c>
      <c r="G366" s="6">
        <v>0.59219989290167696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719.92098950000002</v>
      </c>
      <c r="E367" s="6">
        <v>0</v>
      </c>
      <c r="F367" s="6">
        <v>100</v>
      </c>
      <c r="G367" s="6">
        <v>0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16618.236930800002</v>
      </c>
      <c r="E368" s="6">
        <v>55.580630499999998</v>
      </c>
      <c r="F368" s="6">
        <v>99.666659238079902</v>
      </c>
      <c r="G368" s="6">
        <v>0.333340761920071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964.3486011</v>
      </c>
      <c r="E369" s="6">
        <v>7.7893923999999997</v>
      </c>
      <c r="F369" s="6">
        <v>99.198735935424594</v>
      </c>
      <c r="G369" s="6">
        <v>0.80126406457541699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3633.2643536</v>
      </c>
      <c r="E370" s="6">
        <v>16.438533799999998</v>
      </c>
      <c r="F370" s="6">
        <v>99.549592547471406</v>
      </c>
      <c r="G370" s="6">
        <v>0.45040745252857001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11388.145452000001</v>
      </c>
      <c r="E371" s="6">
        <v>219.41364139999999</v>
      </c>
      <c r="F371" s="6">
        <v>98.109734875054301</v>
      </c>
      <c r="G371" s="6">
        <v>1.8902651249456699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61149.237133299997</v>
      </c>
      <c r="E372" s="6">
        <v>655.44312879999995</v>
      </c>
      <c r="F372" s="6">
        <v>98.939492727702202</v>
      </c>
      <c r="G372" s="6">
        <v>1.0605072722978399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253.40993599999999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42760.075597900002</v>
      </c>
      <c r="E374" s="6">
        <v>23.9307968</v>
      </c>
      <c r="F374" s="6">
        <v>99.944066021823105</v>
      </c>
      <c r="G374" s="6">
        <v>5.59339781768649E-2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1228.8608393</v>
      </c>
      <c r="E375" s="6">
        <v>12.644163499999999</v>
      </c>
      <c r="F375" s="6">
        <v>98.981545505536999</v>
      </c>
      <c r="G375" s="6">
        <v>1.01845449446303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12557.448118300001</v>
      </c>
      <c r="E376" s="6">
        <v>84.397317400000006</v>
      </c>
      <c r="F376" s="6">
        <v>99.332397173899395</v>
      </c>
      <c r="G376" s="6">
        <v>0.66760282610057697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1652.7892569999999</v>
      </c>
      <c r="E377" s="6">
        <v>0</v>
      </c>
      <c r="F377" s="6">
        <v>100</v>
      </c>
      <c r="G377" s="6">
        <v>0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19255.4828313</v>
      </c>
      <c r="E378" s="6">
        <v>47.763501499999997</v>
      </c>
      <c r="F378" s="6">
        <v>99.752562337564697</v>
      </c>
      <c r="G378" s="6">
        <v>0.247437662435258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3518.3060799</v>
      </c>
      <c r="E379" s="6">
        <v>37.073831499999997</v>
      </c>
      <c r="F379" s="6">
        <v>98.957246977147904</v>
      </c>
      <c r="G379" s="6">
        <v>1.04275302285211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23119.3675406</v>
      </c>
      <c r="E380" s="6">
        <v>86.980218100000002</v>
      </c>
      <c r="F380" s="6">
        <v>99.625187819279404</v>
      </c>
      <c r="G380" s="6">
        <v>0.37481218072064498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396.51531349999999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17255.6067869</v>
      </c>
      <c r="E382" s="6">
        <v>66.754184100000003</v>
      </c>
      <c r="F382" s="6">
        <v>99.6146357634981</v>
      </c>
      <c r="G382" s="6">
        <v>0.38536423650191598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1158.193794</v>
      </c>
      <c r="E383" s="6">
        <v>4.9627888000000002</v>
      </c>
      <c r="F383" s="6">
        <v>99.573334418307397</v>
      </c>
      <c r="G383" s="6">
        <v>0.42666558169265301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5620.3396301000002</v>
      </c>
      <c r="E384" s="6">
        <v>46.165225900000003</v>
      </c>
      <c r="F384" s="6">
        <v>99.185296279220196</v>
      </c>
      <c r="G384" s="6">
        <v>0.81470372077979902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3721.8423988</v>
      </c>
      <c r="E385" s="6">
        <v>66.730036200000001</v>
      </c>
      <c r="F385" s="6">
        <v>98.238649587809704</v>
      </c>
      <c r="G385" s="6">
        <v>1.7613504121902801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24556.041047399998</v>
      </c>
      <c r="E386" s="6">
        <v>113.6258888</v>
      </c>
      <c r="F386" s="6">
        <v>99.539410527536305</v>
      </c>
      <c r="G386" s="6">
        <v>0.46058947246371901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14531.7107762</v>
      </c>
      <c r="E387" s="6">
        <v>800.35767810000004</v>
      </c>
      <c r="F387" s="6">
        <v>94.779845390818494</v>
      </c>
      <c r="G387" s="6">
        <v>5.2201546091814697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9667.1161026999998</v>
      </c>
      <c r="E388" s="6">
        <v>149.59786800000001</v>
      </c>
      <c r="F388" s="6">
        <v>98.476090182045596</v>
      </c>
      <c r="G388" s="6">
        <v>1.5239098179544199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6625.8319410000004</v>
      </c>
      <c r="E389" s="6">
        <v>283.27174889999998</v>
      </c>
      <c r="F389" s="6">
        <v>95.900021745018904</v>
      </c>
      <c r="G389" s="6">
        <v>4.0999782549811501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11784.9262796</v>
      </c>
      <c r="E390" s="6">
        <v>211.4049852</v>
      </c>
      <c r="F390" s="6">
        <v>98.237753021873303</v>
      </c>
      <c r="G390" s="6">
        <v>1.7622469781266501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636.2043304</v>
      </c>
      <c r="E391" s="6">
        <v>7.490596</v>
      </c>
      <c r="F391" s="6">
        <v>98.836312716974106</v>
      </c>
      <c r="G391" s="6">
        <v>1.1636872830259399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6115.3942321000004</v>
      </c>
      <c r="E392" s="6">
        <v>56.626506599999999</v>
      </c>
      <c r="F392" s="6">
        <v>99.082528899409894</v>
      </c>
      <c r="G392" s="6">
        <v>0.91747110059009795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1611.247578</v>
      </c>
      <c r="E393" s="6">
        <v>140.57152919999999</v>
      </c>
      <c r="F393" s="6">
        <v>91.975682385113302</v>
      </c>
      <c r="G393" s="6">
        <v>8.0243176148866695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10648.192696599999</v>
      </c>
      <c r="E394" s="6">
        <v>69.730551800000001</v>
      </c>
      <c r="F394" s="6">
        <v>99.3494023964912</v>
      </c>
      <c r="G394" s="6">
        <v>0.65059760350877305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8487.8844002000005</v>
      </c>
      <c r="E395" s="6">
        <v>246.39314529999999</v>
      </c>
      <c r="F395" s="6">
        <v>97.179009437054802</v>
      </c>
      <c r="G395" s="6">
        <v>2.8209905629452399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9868.6073551999998</v>
      </c>
      <c r="E396" s="6">
        <v>256.78787340000002</v>
      </c>
      <c r="F396" s="6">
        <v>97.463922468184904</v>
      </c>
      <c r="G396" s="6">
        <v>2.5360775318150699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2007.0137626999999</v>
      </c>
      <c r="E397" s="6">
        <v>0</v>
      </c>
      <c r="F397" s="6">
        <v>100</v>
      </c>
      <c r="G397" s="6">
        <v>0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35546.972303499999</v>
      </c>
      <c r="E398" s="6">
        <v>131.2482875</v>
      </c>
      <c r="F398" s="6">
        <v>99.632133314593901</v>
      </c>
      <c r="G398" s="6">
        <v>0.36786668540613299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517.03117039999995</v>
      </c>
      <c r="E399" s="6">
        <v>22.852255</v>
      </c>
      <c r="F399" s="6">
        <v>95.767187150991205</v>
      </c>
      <c r="G399" s="6">
        <v>4.2328128490087904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33546.239644499998</v>
      </c>
      <c r="E400" s="6">
        <v>134.0389304</v>
      </c>
      <c r="F400" s="6">
        <v>99.602025469884694</v>
      </c>
      <c r="G400" s="6">
        <v>0.397974530115352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687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660</v>
      </c>
      <c r="F410" s="5" t="s">
        <v>431</v>
      </c>
      <c r="G410" s="5" t="s">
        <v>661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74.787381100000005</v>
      </c>
      <c r="E411" s="6">
        <v>3.8770004999999998</v>
      </c>
      <c r="F411" s="6">
        <v>95.071466372526601</v>
      </c>
      <c r="G411" s="6">
        <v>4.9285336274734002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79.619571699999995</v>
      </c>
      <c r="E412" s="6">
        <v>0</v>
      </c>
      <c r="F412" s="6">
        <v>100</v>
      </c>
      <c r="G412" s="6">
        <v>0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101.90955</v>
      </c>
      <c r="E413" s="6">
        <v>1.6984925</v>
      </c>
      <c r="F413" s="6">
        <v>98.360655737704903</v>
      </c>
      <c r="G413" s="6">
        <v>1.63934426229508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266.66332249999999</v>
      </c>
      <c r="E414" s="6">
        <v>0</v>
      </c>
      <c r="F414" s="6">
        <v>100</v>
      </c>
      <c r="G414" s="6">
        <v>0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105.9224131</v>
      </c>
      <c r="E415" s="6">
        <v>0</v>
      </c>
      <c r="F415" s="6">
        <v>100</v>
      </c>
      <c r="G415" s="6">
        <v>0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219.48498359999999</v>
      </c>
      <c r="E416" s="6">
        <v>10.3511858</v>
      </c>
      <c r="F416" s="6">
        <v>95.496276401132903</v>
      </c>
      <c r="G416" s="6">
        <v>4.5037235988671203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7.9268295000000002</v>
      </c>
      <c r="E417" s="6">
        <v>4.7560976999999998</v>
      </c>
      <c r="F417" s="6">
        <v>62.5</v>
      </c>
      <c r="G417" s="6">
        <v>37.5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4.7560976999999998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1504.7914914</v>
      </c>
      <c r="E419" s="6">
        <v>46.845352699999999</v>
      </c>
      <c r="F419" s="6">
        <v>96.980907428298906</v>
      </c>
      <c r="G419" s="6">
        <v>3.0190925717010701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1341.5649265</v>
      </c>
      <c r="E420" s="6">
        <v>35.608578199999997</v>
      </c>
      <c r="F420" s="6">
        <v>97.414372402716495</v>
      </c>
      <c r="G420" s="6">
        <v>2.5856275972835299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316.33740760000001</v>
      </c>
      <c r="E421" s="6">
        <v>15.335098500000001</v>
      </c>
      <c r="F421" s="6">
        <v>95.376433615098506</v>
      </c>
      <c r="G421" s="6">
        <v>4.6235663849015101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909.08232190000001</v>
      </c>
      <c r="E422" s="6">
        <v>7.0053916999999997</v>
      </c>
      <c r="F422" s="6">
        <v>99.235292472980504</v>
      </c>
      <c r="G422" s="6">
        <v>0.76470752701949596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1771.5608488</v>
      </c>
      <c r="E423" s="6">
        <v>45.798058400000002</v>
      </c>
      <c r="F423" s="6">
        <v>97.479966218089501</v>
      </c>
      <c r="G423" s="6">
        <v>2.5200337819105298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1202.0838917000001</v>
      </c>
      <c r="E424" s="6">
        <v>11.934263400000001</v>
      </c>
      <c r="F424" s="6">
        <v>99.016961702766594</v>
      </c>
      <c r="G424" s="6">
        <v>0.98303829723345104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582.89626520000002</v>
      </c>
      <c r="E425" s="6">
        <v>3.6092648000000001</v>
      </c>
      <c r="F425" s="6">
        <v>99.384615384615401</v>
      </c>
      <c r="G425" s="6">
        <v>0.61538461538461497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543.19435239999996</v>
      </c>
      <c r="E426" s="6">
        <v>5.4138972000000001</v>
      </c>
      <c r="F426" s="6">
        <v>99.013157894736807</v>
      </c>
      <c r="G426" s="6">
        <v>0.98684210526315796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688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660</v>
      </c>
      <c r="F436" s="5" t="s">
        <v>431</v>
      </c>
      <c r="G436" s="5" t="s">
        <v>661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4466.1321866999997</v>
      </c>
      <c r="E437" s="6">
        <v>121.91936509999999</v>
      </c>
      <c r="F437" s="6">
        <v>97.342676652092806</v>
      </c>
      <c r="G437" s="6">
        <v>2.6573233479071998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4566.4494679999998</v>
      </c>
      <c r="E438" s="6">
        <v>70.313316299999997</v>
      </c>
      <c r="F438" s="6">
        <v>98.483568826551107</v>
      </c>
      <c r="G438" s="6">
        <v>1.51643117344885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2735.9640361000002</v>
      </c>
      <c r="E439" s="6">
        <v>132.18952669999999</v>
      </c>
      <c r="F439" s="6">
        <v>95.391127992081707</v>
      </c>
      <c r="G439" s="6">
        <v>4.6088720079182801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5104.4620629999999</v>
      </c>
      <c r="E440" s="6">
        <v>88.659635699999995</v>
      </c>
      <c r="F440" s="6">
        <v>98.292748738736606</v>
      </c>
      <c r="G440" s="6">
        <v>1.7072512612634201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959.04731949999996</v>
      </c>
      <c r="E441" s="6">
        <v>53.722451800000002</v>
      </c>
      <c r="F441" s="6">
        <v>94.695492171824895</v>
      </c>
      <c r="G441" s="6">
        <v>5.3045078281751401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2712.9759174999999</v>
      </c>
      <c r="E442" s="6">
        <v>49.226658299999997</v>
      </c>
      <c r="F442" s="6">
        <v>98.2178476433524</v>
      </c>
      <c r="G442" s="6">
        <v>1.7821523566475901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174.27825799999999</v>
      </c>
      <c r="E443" s="6">
        <v>11.31677</v>
      </c>
      <c r="F443" s="6">
        <v>93.902439024390205</v>
      </c>
      <c r="G443" s="6">
        <v>6.0975609756097597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424.37887499999999</v>
      </c>
      <c r="E444" s="6">
        <v>14.711800999999999</v>
      </c>
      <c r="F444" s="6">
        <v>96.649484536082497</v>
      </c>
      <c r="G444" s="6">
        <v>3.3505154639175299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2538.7407014999999</v>
      </c>
      <c r="E445" s="6">
        <v>37.905853700000002</v>
      </c>
      <c r="F445" s="6">
        <v>98.528868710242705</v>
      </c>
      <c r="G445" s="6">
        <v>1.4711312897572699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4262.5653613000004</v>
      </c>
      <c r="E446" s="6">
        <v>70.320970900000006</v>
      </c>
      <c r="F446" s="6">
        <v>98.377040948953393</v>
      </c>
      <c r="G446" s="6">
        <v>1.6229590510465799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335.03366820000002</v>
      </c>
      <c r="E447" s="6">
        <v>26.2395754</v>
      </c>
      <c r="F447" s="6">
        <v>92.7369170386024</v>
      </c>
      <c r="G447" s="6">
        <v>7.2630829613975898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329.50593939999999</v>
      </c>
      <c r="E448" s="6">
        <v>6.6962175000000004</v>
      </c>
      <c r="F448" s="6">
        <v>98.008276460286993</v>
      </c>
      <c r="G448" s="6">
        <v>1.99172353971296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740.36859440000001</v>
      </c>
      <c r="E449" s="6">
        <v>49.121659600000001</v>
      </c>
      <c r="F449" s="6">
        <v>93.778053706030903</v>
      </c>
      <c r="G449" s="6">
        <v>6.2219462939690704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862.92085580000003</v>
      </c>
      <c r="E450" s="6">
        <v>18.7093791</v>
      </c>
      <c r="F450" s="6">
        <v>97.877865531446702</v>
      </c>
      <c r="G450" s="6">
        <v>2.1221344685532602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1645.4613746</v>
      </c>
      <c r="E451" s="6">
        <v>20.554330700000001</v>
      </c>
      <c r="F451" s="6">
        <v>98.766258287085094</v>
      </c>
      <c r="G451" s="6">
        <v>1.23374171291493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1273.9382845</v>
      </c>
      <c r="E452" s="6">
        <v>34.237785500000001</v>
      </c>
      <c r="F452" s="6">
        <v>97.382784604827705</v>
      </c>
      <c r="G452" s="6">
        <v>2.6172153951723001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689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690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691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660</v>
      </c>
      <c r="F16" s="5" t="s">
        <v>431</v>
      </c>
      <c r="G16" s="5" t="s">
        <v>661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588912.98857070005</v>
      </c>
      <c r="E17" s="6">
        <v>159089.16289830001</v>
      </c>
      <c r="F17" s="6">
        <v>78.731456509066803</v>
      </c>
      <c r="G17" s="6">
        <v>21.268543490933201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1755599.5917485999</v>
      </c>
      <c r="E18" s="6">
        <v>306747.76951840002</v>
      </c>
      <c r="F18" s="6">
        <v>85.126280117528296</v>
      </c>
      <c r="G18" s="6">
        <v>14.873719882471701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3278.6170099000001</v>
      </c>
      <c r="E19" s="6">
        <v>1309.4345419000001</v>
      </c>
      <c r="F19" s="6">
        <v>71.459899107143201</v>
      </c>
      <c r="G19" s="6">
        <v>28.540100892856799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3414.7870592999998</v>
      </c>
      <c r="E20" s="6">
        <v>1221.975725</v>
      </c>
      <c r="F20" s="6">
        <v>73.645929674522307</v>
      </c>
      <c r="G20" s="6">
        <v>26.3540703254777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585634.37156080001</v>
      </c>
      <c r="E21" s="6">
        <v>157779.72835640001</v>
      </c>
      <c r="F21" s="6">
        <v>78.776333624291894</v>
      </c>
      <c r="G21" s="6">
        <v>21.223666375708099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1752184.8046893</v>
      </c>
      <c r="E22" s="6">
        <v>305525.79379339999</v>
      </c>
      <c r="F22" s="6">
        <v>85.152149480170493</v>
      </c>
      <c r="G22" s="6">
        <v>14.8478505198295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692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660</v>
      </c>
      <c r="F32" s="5" t="s">
        <v>431</v>
      </c>
      <c r="G32" s="5" t="s">
        <v>661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588912.98857070005</v>
      </c>
      <c r="E33" s="6">
        <v>159089.16289830001</v>
      </c>
      <c r="F33" s="6">
        <v>78.731456509066803</v>
      </c>
      <c r="G33" s="6">
        <v>21.268543490933201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1755599.5917485999</v>
      </c>
      <c r="E34" s="6">
        <v>306747.76951840002</v>
      </c>
      <c r="F34" s="6">
        <v>85.126280117528296</v>
      </c>
      <c r="G34" s="6">
        <v>14.873719882471701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9635.3745290999996</v>
      </c>
      <c r="E35" s="6">
        <v>3653.4219352999999</v>
      </c>
      <c r="F35" s="6">
        <v>72.507503255939497</v>
      </c>
      <c r="G35" s="6">
        <v>27.492496744060499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31370.158996300001</v>
      </c>
      <c r="E36" s="6">
        <v>8517.7898710000009</v>
      </c>
      <c r="F36" s="6">
        <v>78.645706001737096</v>
      </c>
      <c r="G36" s="6">
        <v>21.3542939982629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2125.4146074999999</v>
      </c>
      <c r="E37" s="6">
        <v>717.87381019999998</v>
      </c>
      <c r="F37" s="6">
        <v>74.751987672755902</v>
      </c>
      <c r="G37" s="6">
        <v>25.248012327244101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7109.7698773000002</v>
      </c>
      <c r="E38" s="6">
        <v>2120.4955322000001</v>
      </c>
      <c r="F38" s="6">
        <v>77.026711171083605</v>
      </c>
      <c r="G38" s="6">
        <v>22.973288828916399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3667.3859766</v>
      </c>
      <c r="E39" s="6">
        <v>992.58478630000002</v>
      </c>
      <c r="F39" s="6">
        <v>78.699763650828302</v>
      </c>
      <c r="G39" s="6">
        <v>21.300236349171701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30035.893585400001</v>
      </c>
      <c r="E40" s="6">
        <v>5636.6284761999996</v>
      </c>
      <c r="F40" s="6">
        <v>84.198962813824707</v>
      </c>
      <c r="G40" s="6">
        <v>15.8010371861753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3850.0063742000002</v>
      </c>
      <c r="E41" s="6">
        <v>691.41066190000004</v>
      </c>
      <c r="F41" s="6">
        <v>84.775442193396103</v>
      </c>
      <c r="G41" s="6">
        <v>15.224557806603899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7184.6437912000001</v>
      </c>
      <c r="E42" s="6">
        <v>1518.0173926</v>
      </c>
      <c r="F42" s="6">
        <v>82.556859786454893</v>
      </c>
      <c r="G42" s="6">
        <v>17.443140213545099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12577.015831000001</v>
      </c>
      <c r="E43" s="6">
        <v>4001.958161</v>
      </c>
      <c r="F43" s="6">
        <v>75.861243506798999</v>
      </c>
      <c r="G43" s="6">
        <v>24.138756493201001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25872.645045699999</v>
      </c>
      <c r="E44" s="6">
        <v>8147.8806885000004</v>
      </c>
      <c r="F44" s="6">
        <v>76.0501035399664</v>
      </c>
      <c r="G44" s="6">
        <v>23.9498964600336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74421.847233299995</v>
      </c>
      <c r="E45" s="6">
        <v>24104.677265900002</v>
      </c>
      <c r="F45" s="6">
        <v>75.534834514440107</v>
      </c>
      <c r="G45" s="6">
        <v>24.465165485559901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128419.11967679999</v>
      </c>
      <c r="E46" s="6">
        <v>32007.532160399998</v>
      </c>
      <c r="F46" s="6">
        <v>80.048494565054497</v>
      </c>
      <c r="G46" s="6">
        <v>19.951505434945499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2799.0412548999998</v>
      </c>
      <c r="E47" s="6">
        <v>876.08727699999997</v>
      </c>
      <c r="F47" s="6">
        <v>76.161724157520197</v>
      </c>
      <c r="G47" s="6">
        <v>23.838275842479799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4477.9672782999996</v>
      </c>
      <c r="E48" s="6">
        <v>1611.0727881</v>
      </c>
      <c r="F48" s="6">
        <v>73.541432302439901</v>
      </c>
      <c r="G48" s="6">
        <v>26.458567697560099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693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660</v>
      </c>
      <c r="F58" s="5" t="s">
        <v>431</v>
      </c>
      <c r="G58" s="5" t="s">
        <v>661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585634.37156080001</v>
      </c>
      <c r="E59" s="6">
        <v>157779.72835640001</v>
      </c>
      <c r="F59" s="6">
        <v>78.776333624291894</v>
      </c>
      <c r="G59" s="6">
        <v>21.223666375708099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1752184.8046893</v>
      </c>
      <c r="E60" s="6">
        <v>305525.79379339999</v>
      </c>
      <c r="F60" s="6">
        <v>85.152149480170493</v>
      </c>
      <c r="G60" s="6">
        <v>14.8478505198295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888.81634210000004</v>
      </c>
      <c r="E61" s="6">
        <v>289.87961810000002</v>
      </c>
      <c r="F61" s="6">
        <v>75.406752217016702</v>
      </c>
      <c r="G61" s="6">
        <v>24.593247782983301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1953.9187320000001</v>
      </c>
      <c r="E62" s="6">
        <v>482.7896131</v>
      </c>
      <c r="F62" s="6">
        <v>80.186811685081395</v>
      </c>
      <c r="G62" s="6">
        <v>19.813188314918602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2691.4790664000002</v>
      </c>
      <c r="E63" s="6">
        <v>684.0851361</v>
      </c>
      <c r="F63" s="6">
        <v>79.734198638753298</v>
      </c>
      <c r="G63" s="6">
        <v>20.265801361246702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15696.640554699999</v>
      </c>
      <c r="E64" s="6">
        <v>4773.6227521000001</v>
      </c>
      <c r="F64" s="6">
        <v>76.680208356117006</v>
      </c>
      <c r="G64" s="6">
        <v>23.319791643883001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7549.6345740999996</v>
      </c>
      <c r="E65" s="6">
        <v>2871.0083275000002</v>
      </c>
      <c r="F65" s="6">
        <v>72.448836846149106</v>
      </c>
      <c r="G65" s="6">
        <v>27.551163153850901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27277.143735900001</v>
      </c>
      <c r="E66" s="6">
        <v>7417.6834326999997</v>
      </c>
      <c r="F66" s="6">
        <v>78.620203534510594</v>
      </c>
      <c r="G66" s="6">
        <v>21.379796465489399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1382.8758390999999</v>
      </c>
      <c r="E67" s="6">
        <v>447.64280730000002</v>
      </c>
      <c r="F67" s="6">
        <v>75.545575119906104</v>
      </c>
      <c r="G67" s="6">
        <v>24.454424880093899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4942.2507278000003</v>
      </c>
      <c r="E68" s="6">
        <v>1525.8121059</v>
      </c>
      <c r="F68" s="6">
        <v>76.410060552439404</v>
      </c>
      <c r="G68" s="6">
        <v>23.589939447560599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1075.2648271999999</v>
      </c>
      <c r="E69" s="6">
        <v>655.92664960000002</v>
      </c>
      <c r="F69" s="6">
        <v>62.111259303769202</v>
      </c>
      <c r="G69" s="6">
        <v>37.888740696230798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4359.8926666999996</v>
      </c>
      <c r="E70" s="6">
        <v>1402.6294726000001</v>
      </c>
      <c r="F70" s="6">
        <v>75.659451908493907</v>
      </c>
      <c r="G70" s="6">
        <v>24.340548091506101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13689.997870200001</v>
      </c>
      <c r="E71" s="6">
        <v>4517.3860527999996</v>
      </c>
      <c r="F71" s="6">
        <v>75.189263477365699</v>
      </c>
      <c r="G71" s="6">
        <v>24.810736522634301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24412.419852899999</v>
      </c>
      <c r="E72" s="6">
        <v>6488.9551898</v>
      </c>
      <c r="F72" s="6">
        <v>79.001079463831402</v>
      </c>
      <c r="G72" s="6">
        <v>20.998920536168601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3525.9263516000001</v>
      </c>
      <c r="E73" s="6">
        <v>948.44938330000002</v>
      </c>
      <c r="F73" s="6">
        <v>78.802643329613105</v>
      </c>
      <c r="G73" s="6">
        <v>21.197356670386899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29689.600423399999</v>
      </c>
      <c r="E74" s="6">
        <v>5543.8309621999997</v>
      </c>
      <c r="F74" s="6">
        <v>84.265424217336403</v>
      </c>
      <c r="G74" s="6">
        <v>15.734575782663599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14246.1905692</v>
      </c>
      <c r="E75" s="6">
        <v>3566.4195899000001</v>
      </c>
      <c r="F75" s="6">
        <v>79.978119107501996</v>
      </c>
      <c r="G75" s="6">
        <v>20.021880892498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33746.952576900003</v>
      </c>
      <c r="E76" s="6">
        <v>4860.1895764000001</v>
      </c>
      <c r="F76" s="6">
        <v>87.411164604980797</v>
      </c>
      <c r="G76" s="6">
        <v>12.588835395019199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818.65911019999999</v>
      </c>
      <c r="E77" s="6">
        <v>412.95148899999998</v>
      </c>
      <c r="F77" s="6">
        <v>66.470612605296296</v>
      </c>
      <c r="G77" s="6">
        <v>33.529387394703697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2590.7010543000001</v>
      </c>
      <c r="E78" s="6">
        <v>926.6305893</v>
      </c>
      <c r="F78" s="6">
        <v>73.655296594335596</v>
      </c>
      <c r="G78" s="6">
        <v>26.344703405664401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1728.7361785000001</v>
      </c>
      <c r="E79" s="6">
        <v>236.0343024</v>
      </c>
      <c r="F79" s="6">
        <v>87.986673013741495</v>
      </c>
      <c r="G79" s="6">
        <v>12.0133269862585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3608.6048657000001</v>
      </c>
      <c r="E80" s="6">
        <v>761.16998590000003</v>
      </c>
      <c r="F80" s="6">
        <v>82.581025069946193</v>
      </c>
      <c r="G80" s="6">
        <v>17.4189749300538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7686.7660839999999</v>
      </c>
      <c r="E81" s="6">
        <v>3012.1752926999998</v>
      </c>
      <c r="F81" s="6">
        <v>71.846043579041606</v>
      </c>
      <c r="G81" s="6">
        <v>28.153956420958401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25811.186819899998</v>
      </c>
      <c r="E82" s="6">
        <v>7506.2420351999999</v>
      </c>
      <c r="F82" s="6">
        <v>77.470524307727302</v>
      </c>
      <c r="G82" s="6">
        <v>22.529475692272701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12315.592258000001</v>
      </c>
      <c r="E83" s="6">
        <v>3902.1084903999999</v>
      </c>
      <c r="F83" s="6">
        <v>75.939200316142404</v>
      </c>
      <c r="G83" s="6">
        <v>24.060799683857599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25589.6807783</v>
      </c>
      <c r="E84" s="6">
        <v>8094.6427990000002</v>
      </c>
      <c r="F84" s="6">
        <v>75.969109842968606</v>
      </c>
      <c r="G84" s="6">
        <v>24.030890157031401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1989.4043392000001</v>
      </c>
      <c r="E85" s="6">
        <v>495.21712059999999</v>
      </c>
      <c r="F85" s="6">
        <v>80.068709515216796</v>
      </c>
      <c r="G85" s="6">
        <v>19.931290484783201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5628.6580654999998</v>
      </c>
      <c r="E86" s="6">
        <v>1213.5699162000001</v>
      </c>
      <c r="F86" s="6">
        <v>82.263527034676798</v>
      </c>
      <c r="G86" s="6">
        <v>17.736472965323198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73800.221595900002</v>
      </c>
      <c r="E87" s="6">
        <v>23936.812649300002</v>
      </c>
      <c r="F87" s="6">
        <v>75.5089635836013</v>
      </c>
      <c r="G87" s="6">
        <v>24.4910364163987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127707.89678710001</v>
      </c>
      <c r="E88" s="6">
        <v>31837.124815200001</v>
      </c>
      <c r="F88" s="6">
        <v>80.045052803614993</v>
      </c>
      <c r="G88" s="6">
        <v>19.954947196385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1456.9427132999999</v>
      </c>
      <c r="E89" s="6">
        <v>552.17011330000003</v>
      </c>
      <c r="F89" s="6">
        <v>72.516719519708005</v>
      </c>
      <c r="G89" s="6">
        <v>27.483280480291999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3519.5833392999998</v>
      </c>
      <c r="E90" s="6">
        <v>1261.2806571000001</v>
      </c>
      <c r="F90" s="6">
        <v>73.618143957875702</v>
      </c>
      <c r="G90" s="6">
        <v>26.381856042124301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735.51508360000003</v>
      </c>
      <c r="E91" s="6">
        <v>313.33826390000002</v>
      </c>
      <c r="F91" s="6">
        <v>70.125636282054202</v>
      </c>
      <c r="G91" s="6">
        <v>29.874363717945801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1591.4854487</v>
      </c>
      <c r="E92" s="6">
        <v>467.11197120000003</v>
      </c>
      <c r="F92" s="6">
        <v>77.309212248857705</v>
      </c>
      <c r="G92" s="6">
        <v>22.690787751142299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537.50767719999999</v>
      </c>
      <c r="E93" s="6">
        <v>157.0776458</v>
      </c>
      <c r="F93" s="6">
        <v>77.3854067169801</v>
      </c>
      <c r="G93" s="6">
        <v>22.6145932830199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1841.2507129000001</v>
      </c>
      <c r="E94" s="6">
        <v>346.93268979999999</v>
      </c>
      <c r="F94" s="6">
        <v>84.145173143534507</v>
      </c>
      <c r="G94" s="6">
        <v>15.8548268564655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232.562724</v>
      </c>
      <c r="E95" s="6">
        <v>78.531879200000006</v>
      </c>
      <c r="F95" s="6">
        <v>74.756270796021298</v>
      </c>
      <c r="G95" s="6">
        <v>25.243729203978699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2832.6570538999999</v>
      </c>
      <c r="E96" s="6">
        <v>694.22775090000005</v>
      </c>
      <c r="F96" s="6">
        <v>80.316120618536402</v>
      </c>
      <c r="G96" s="6">
        <v>19.683879381463601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678.77423290000002</v>
      </c>
      <c r="E97" s="6">
        <v>423.36713350000002</v>
      </c>
      <c r="F97" s="6">
        <v>61.586857511493903</v>
      </c>
      <c r="G97" s="6">
        <v>38.413142488506097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4500.1544007000002</v>
      </c>
      <c r="E98" s="6">
        <v>1391.8673758</v>
      </c>
      <c r="F98" s="6">
        <v>76.377083646374402</v>
      </c>
      <c r="G98" s="6">
        <v>23.622916353625602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220.05812789999999</v>
      </c>
      <c r="E99" s="6">
        <v>55.182470899999998</v>
      </c>
      <c r="F99" s="6">
        <v>79.951187746071696</v>
      </c>
      <c r="G99" s="6">
        <v>20.0488122539283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243.4169105</v>
      </c>
      <c r="E100" s="6">
        <v>56.206956300000002</v>
      </c>
      <c r="F100" s="6">
        <v>81.240828075448903</v>
      </c>
      <c r="G100" s="6">
        <v>18.759171924551101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9762.8202820999995</v>
      </c>
      <c r="E101" s="6">
        <v>4559.2278862000003</v>
      </c>
      <c r="F101" s="6">
        <v>68.166369553963193</v>
      </c>
      <c r="G101" s="6">
        <v>31.8336304460368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23231.055738899999</v>
      </c>
      <c r="E102" s="6">
        <v>5128.4394867999999</v>
      </c>
      <c r="F102" s="6">
        <v>81.916323101010306</v>
      </c>
      <c r="G102" s="6">
        <v>18.083676898989701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694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660</v>
      </c>
      <c r="F112" s="5" t="s">
        <v>431</v>
      </c>
      <c r="G112" s="5" t="s">
        <v>661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18528.687069799998</v>
      </c>
      <c r="E113" s="6">
        <v>5852.0232684000002</v>
      </c>
      <c r="F113" s="6">
        <v>75.997322525787993</v>
      </c>
      <c r="G113" s="6">
        <v>24.002677474212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180001.35216879999</v>
      </c>
      <c r="E114" s="6">
        <v>25706.729333499999</v>
      </c>
      <c r="F114" s="6">
        <v>87.503296348027703</v>
      </c>
      <c r="G114" s="6">
        <v>12.4967036519723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3940.3178133000001</v>
      </c>
      <c r="E115" s="6">
        <v>896.4853038</v>
      </c>
      <c r="F115" s="6">
        <v>81.465333979988301</v>
      </c>
      <c r="G115" s="6">
        <v>18.534666020011699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67541.522356000001</v>
      </c>
      <c r="E116" s="6">
        <v>5643.8298611</v>
      </c>
      <c r="F116" s="6">
        <v>92.288306757945307</v>
      </c>
      <c r="G116" s="6">
        <v>7.7116932420546602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9694.7611737999996</v>
      </c>
      <c r="E117" s="6">
        <v>3306.6080388999999</v>
      </c>
      <c r="F117" s="6">
        <v>74.567232229125196</v>
      </c>
      <c r="G117" s="6">
        <v>25.432767770874801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22972.162826200001</v>
      </c>
      <c r="E118" s="6">
        <v>3090.8222799999999</v>
      </c>
      <c r="F118" s="6">
        <v>88.140950595621803</v>
      </c>
      <c r="G118" s="6">
        <v>11.859049404378201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41069.5470336</v>
      </c>
      <c r="E119" s="6">
        <v>12903.0179298</v>
      </c>
      <c r="F119" s="6">
        <v>76.093376443106195</v>
      </c>
      <c r="G119" s="6">
        <v>23.906623556893798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66348.505453599995</v>
      </c>
      <c r="E120" s="6">
        <v>15350.0245428</v>
      </c>
      <c r="F120" s="6">
        <v>81.211382207884995</v>
      </c>
      <c r="G120" s="6">
        <v>18.788617792115001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42273.636385099999</v>
      </c>
      <c r="E121" s="6">
        <v>15381.1324224</v>
      </c>
      <c r="F121" s="6">
        <v>73.322011794453402</v>
      </c>
      <c r="G121" s="6">
        <v>26.677988205546601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56574.789524100001</v>
      </c>
      <c r="E122" s="6">
        <v>14459.3628138</v>
      </c>
      <c r="F122" s="6">
        <v>79.644491645344402</v>
      </c>
      <c r="G122" s="6">
        <v>20.355508354655601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26753.823329399998</v>
      </c>
      <c r="E123" s="6">
        <v>6006.4655446999996</v>
      </c>
      <c r="F123" s="6">
        <v>81.665407262483996</v>
      </c>
      <c r="G123" s="6">
        <v>18.334592737516001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33199.223551299998</v>
      </c>
      <c r="E124" s="6">
        <v>4472.3438743999995</v>
      </c>
      <c r="F124" s="6">
        <v>88.128065328789802</v>
      </c>
      <c r="G124" s="6">
        <v>11.8719346712102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78065.879188399995</v>
      </c>
      <c r="E125" s="6">
        <v>20164.258190699999</v>
      </c>
      <c r="F125" s="6">
        <v>79.472432057302299</v>
      </c>
      <c r="G125" s="6">
        <v>20.527567942697701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109508.1728825</v>
      </c>
      <c r="E126" s="6">
        <v>25954.195359900001</v>
      </c>
      <c r="F126" s="6">
        <v>80.840291147533407</v>
      </c>
      <c r="G126" s="6">
        <v>19.159708852466601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91530.412384199997</v>
      </c>
      <c r="E127" s="6">
        <v>23917.5755723</v>
      </c>
      <c r="F127" s="6">
        <v>79.282812983010203</v>
      </c>
      <c r="G127" s="6">
        <v>20.717187016989801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214139.23436249999</v>
      </c>
      <c r="E128" s="6">
        <v>35496.624007099999</v>
      </c>
      <c r="F128" s="6">
        <v>85.780638951898794</v>
      </c>
      <c r="G128" s="6">
        <v>14.2193610481012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17945.606044600001</v>
      </c>
      <c r="E129" s="6">
        <v>3876.0327087000001</v>
      </c>
      <c r="F129" s="6">
        <v>82.237664400370306</v>
      </c>
      <c r="G129" s="6">
        <v>17.762335599629701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106542.6787572</v>
      </c>
      <c r="E130" s="6">
        <v>18412.5831177</v>
      </c>
      <c r="F130" s="6">
        <v>85.264659653841605</v>
      </c>
      <c r="G130" s="6">
        <v>14.7353403461584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45242.668253700002</v>
      </c>
      <c r="E131" s="6">
        <v>9848.4578612999994</v>
      </c>
      <c r="F131" s="6">
        <v>82.123331730882001</v>
      </c>
      <c r="G131" s="6">
        <v>17.876668269117999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206442.44324610001</v>
      </c>
      <c r="E132" s="6">
        <v>35739.833277099999</v>
      </c>
      <c r="F132" s="6">
        <v>85.242589263679605</v>
      </c>
      <c r="G132" s="6">
        <v>14.7574107363205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59096.726958899999</v>
      </c>
      <c r="E133" s="6">
        <v>14446.873185099999</v>
      </c>
      <c r="F133" s="6">
        <v>80.356043004676593</v>
      </c>
      <c r="G133" s="6">
        <v>19.643956995323499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313671.97630590003</v>
      </c>
      <c r="E134" s="6">
        <v>59136.203175199997</v>
      </c>
      <c r="F134" s="6">
        <v>84.137632586948698</v>
      </c>
      <c r="G134" s="6">
        <v>15.8623674130514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7100.1917813</v>
      </c>
      <c r="E135" s="6">
        <v>1129.4398833</v>
      </c>
      <c r="F135" s="6">
        <v>86.275936404805094</v>
      </c>
      <c r="G135" s="6">
        <v>13.724063595194901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43001.838794800002</v>
      </c>
      <c r="E136" s="6">
        <v>5206.0822989999997</v>
      </c>
      <c r="F136" s="6">
        <v>89.200774103346404</v>
      </c>
      <c r="G136" s="6">
        <v>10.799225896653599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4384.3028012000004</v>
      </c>
      <c r="E137" s="6">
        <v>539.44064730000002</v>
      </c>
      <c r="F137" s="6">
        <v>89.044095149507896</v>
      </c>
      <c r="G137" s="6">
        <v>10.9559048504921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67063.146641600004</v>
      </c>
      <c r="E138" s="6">
        <v>5359.2293885999998</v>
      </c>
      <c r="F138" s="6">
        <v>92.600036504787994</v>
      </c>
      <c r="G138" s="6">
        <v>7.3999634952120497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10705.232862000001</v>
      </c>
      <c r="E139" s="6">
        <v>1874.1688133</v>
      </c>
      <c r="F139" s="6">
        <v>85.101288108320901</v>
      </c>
      <c r="G139" s="6">
        <v>14.898711891679101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18477.942951100002</v>
      </c>
      <c r="E140" s="6">
        <v>2079.2500108999998</v>
      </c>
      <c r="F140" s="6">
        <v>89.885535370789697</v>
      </c>
      <c r="G140" s="6">
        <v>10.1144646292103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6530.4759813999999</v>
      </c>
      <c r="E141" s="6">
        <v>1657.0835474</v>
      </c>
      <c r="F141" s="6">
        <v>79.760958786667103</v>
      </c>
      <c r="G141" s="6">
        <v>20.2390412133329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16864.6435365</v>
      </c>
      <c r="E142" s="6">
        <v>3165.4479387000001</v>
      </c>
      <c r="F142" s="6">
        <v>84.196537781071797</v>
      </c>
      <c r="G142" s="6">
        <v>15.8034622189282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13030.620008600001</v>
      </c>
      <c r="E143" s="6">
        <v>3098.0332481</v>
      </c>
      <c r="F143" s="6">
        <v>80.7917425045203</v>
      </c>
      <c r="G143" s="6">
        <v>19.2082574954796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63534.791898800002</v>
      </c>
      <c r="E144" s="6">
        <v>10274.791778299999</v>
      </c>
      <c r="F144" s="6">
        <v>86.0793256560695</v>
      </c>
      <c r="G144" s="6">
        <v>13.9206743439305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2210.5439965999999</v>
      </c>
      <c r="E145" s="6">
        <v>421.08134469999999</v>
      </c>
      <c r="F145" s="6">
        <v>83.999190990766607</v>
      </c>
      <c r="G145" s="6">
        <v>16.0008090092334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4534.7525814000001</v>
      </c>
      <c r="E146" s="6">
        <v>436.81729130000002</v>
      </c>
      <c r="F146" s="6">
        <v>91.213695020185497</v>
      </c>
      <c r="G146" s="6">
        <v>8.7863049798145507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39086.819289899999</v>
      </c>
      <c r="E147" s="6">
        <v>9048.8318686999992</v>
      </c>
      <c r="F147" s="6">
        <v>81.201393040502495</v>
      </c>
      <c r="G147" s="6">
        <v>18.798606959497501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74195.000365900007</v>
      </c>
      <c r="E148" s="6">
        <v>14356.7029203</v>
      </c>
      <c r="F148" s="6">
        <v>83.787208616531103</v>
      </c>
      <c r="G148" s="6">
        <v>16.2127913834689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71276.992012100003</v>
      </c>
      <c r="E149" s="6">
        <v>24581.392192200001</v>
      </c>
      <c r="F149" s="6">
        <v>74.356554832167404</v>
      </c>
      <c r="G149" s="6">
        <v>25.643445167832599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90552.301768300007</v>
      </c>
      <c r="E150" s="6">
        <v>22291.399775099999</v>
      </c>
      <c r="F150" s="6">
        <v>80.245774048340095</v>
      </c>
      <c r="G150" s="6">
        <v>19.754225951659901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445.74420279999998</v>
      </c>
      <c r="E151" s="6">
        <v>140.76132720000001</v>
      </c>
      <c r="F151" s="6">
        <v>76</v>
      </c>
      <c r="G151" s="6">
        <v>24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433.11177600000002</v>
      </c>
      <c r="E152" s="6">
        <v>115.4964736</v>
      </c>
      <c r="F152" s="6">
        <v>78.947368421052602</v>
      </c>
      <c r="G152" s="6">
        <v>21.052631578947398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695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660</v>
      </c>
      <c r="F162" s="5" t="s">
        <v>431</v>
      </c>
      <c r="G162" s="5" t="s">
        <v>661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18477.2103885</v>
      </c>
      <c r="E163" s="6">
        <v>5824.8355681000003</v>
      </c>
      <c r="F163" s="6">
        <v>76.031501304448497</v>
      </c>
      <c r="G163" s="6">
        <v>23.968498695551499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179940.96350720001</v>
      </c>
      <c r="E164" s="6">
        <v>25687.4984234</v>
      </c>
      <c r="F164" s="6">
        <v>87.507809871150201</v>
      </c>
      <c r="G164" s="6">
        <v>12.492190128849799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3855.3931883</v>
      </c>
      <c r="E165" s="6">
        <v>877.80188629999998</v>
      </c>
      <c r="F165" s="6">
        <v>81.454348015136802</v>
      </c>
      <c r="G165" s="6">
        <v>18.545651984863198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67320.718330999996</v>
      </c>
      <c r="E166" s="6">
        <v>5597.9705635999999</v>
      </c>
      <c r="F166" s="6">
        <v>92.322996136571305</v>
      </c>
      <c r="G166" s="6">
        <v>7.6770038634287099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9603.9767281999993</v>
      </c>
      <c r="E167" s="6">
        <v>3291.4700714000001</v>
      </c>
      <c r="F167" s="6">
        <v>74.475719046027194</v>
      </c>
      <c r="G167" s="6">
        <v>25.524280953972799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22807.910869200001</v>
      </c>
      <c r="E168" s="6">
        <v>3025.2380675999998</v>
      </c>
      <c r="F168" s="6">
        <v>88.289317438609004</v>
      </c>
      <c r="G168" s="6">
        <v>11.710682561391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41058.449472300003</v>
      </c>
      <c r="E169" s="6">
        <v>12901.4325639</v>
      </c>
      <c r="F169" s="6">
        <v>76.090695388761503</v>
      </c>
      <c r="G169" s="6">
        <v>23.9093046112385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66345.334721799998</v>
      </c>
      <c r="E170" s="6">
        <v>15348.439176899999</v>
      </c>
      <c r="F170" s="6">
        <v>81.212228980960006</v>
      </c>
      <c r="G170" s="6">
        <v>18.787771019040001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41175.7905015</v>
      </c>
      <c r="E171" s="6">
        <v>14927.3414619</v>
      </c>
      <c r="F171" s="6">
        <v>73.393033615951893</v>
      </c>
      <c r="G171" s="6">
        <v>26.6069663840481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55587.235075999997</v>
      </c>
      <c r="E172" s="6">
        <v>14069.7437572</v>
      </c>
      <c r="F172" s="6">
        <v>79.8013867484961</v>
      </c>
      <c r="G172" s="6">
        <v>20.1986132515039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26753.823329399998</v>
      </c>
      <c r="E173" s="6">
        <v>6006.4655446999996</v>
      </c>
      <c r="F173" s="6">
        <v>81.665407262483996</v>
      </c>
      <c r="G173" s="6">
        <v>18.334592737516001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33199.223551299998</v>
      </c>
      <c r="E174" s="6">
        <v>4472.3438743999995</v>
      </c>
      <c r="F174" s="6">
        <v>88.128065328789802</v>
      </c>
      <c r="G174" s="6">
        <v>11.8719346712102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78065.879188399995</v>
      </c>
      <c r="E175" s="6">
        <v>20164.258190699999</v>
      </c>
      <c r="F175" s="6">
        <v>79.472432057302299</v>
      </c>
      <c r="G175" s="6">
        <v>20.527567942697701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109508.1728825</v>
      </c>
      <c r="E176" s="6">
        <v>25954.195359900001</v>
      </c>
      <c r="F176" s="6">
        <v>80.840291147533407</v>
      </c>
      <c r="G176" s="6">
        <v>19.159708852466601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91530.412384199997</v>
      </c>
      <c r="E177" s="6">
        <v>23917.5755723</v>
      </c>
      <c r="F177" s="6">
        <v>79.282812983010203</v>
      </c>
      <c r="G177" s="6">
        <v>20.717187016989801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214139.23436249999</v>
      </c>
      <c r="E178" s="6">
        <v>35496.624007099999</v>
      </c>
      <c r="F178" s="6">
        <v>85.780638951898794</v>
      </c>
      <c r="G178" s="6">
        <v>14.2193610481012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17945.606044600001</v>
      </c>
      <c r="E179" s="6">
        <v>3876.0327087000001</v>
      </c>
      <c r="F179" s="6">
        <v>82.237664400370306</v>
      </c>
      <c r="G179" s="6">
        <v>17.762335599629701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106542.6787572</v>
      </c>
      <c r="E180" s="6">
        <v>18412.5831177</v>
      </c>
      <c r="F180" s="6">
        <v>85.264659653841605</v>
      </c>
      <c r="G180" s="6">
        <v>14.7353403461584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45242.668253700002</v>
      </c>
      <c r="E181" s="6">
        <v>9848.4578612999994</v>
      </c>
      <c r="F181" s="6">
        <v>82.123331730882001</v>
      </c>
      <c r="G181" s="6">
        <v>17.876668269117999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206442.44324610001</v>
      </c>
      <c r="E182" s="6">
        <v>35739.833277099999</v>
      </c>
      <c r="F182" s="6">
        <v>85.242589263679605</v>
      </c>
      <c r="G182" s="6">
        <v>14.7574107363205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58876.183966099998</v>
      </c>
      <c r="E183" s="6">
        <v>14335.743671800001</v>
      </c>
      <c r="F183" s="6">
        <v>80.418841390567707</v>
      </c>
      <c r="G183" s="6">
        <v>19.5811586094323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312997.16487430001</v>
      </c>
      <c r="E184" s="6">
        <v>58894.926893199998</v>
      </c>
      <c r="F184" s="6">
        <v>84.163436599770407</v>
      </c>
      <c r="G184" s="6">
        <v>15.836563400229499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7100.1917813</v>
      </c>
      <c r="E185" s="6">
        <v>1129.4398833</v>
      </c>
      <c r="F185" s="6">
        <v>86.275936404805094</v>
      </c>
      <c r="G185" s="6">
        <v>13.724063595194901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43001.838794800002</v>
      </c>
      <c r="E186" s="6">
        <v>5206.0822989999997</v>
      </c>
      <c r="F186" s="6">
        <v>89.200774103346404</v>
      </c>
      <c r="G186" s="6">
        <v>10.799225896653599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4384.3028012000004</v>
      </c>
      <c r="E187" s="6">
        <v>539.44064730000002</v>
      </c>
      <c r="F187" s="6">
        <v>89.044095149507896</v>
      </c>
      <c r="G187" s="6">
        <v>10.9559048504921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67063.146641600004</v>
      </c>
      <c r="E188" s="6">
        <v>5359.2293885999998</v>
      </c>
      <c r="F188" s="6">
        <v>92.600036504787994</v>
      </c>
      <c r="G188" s="6">
        <v>7.3999634952120497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10705.232862000001</v>
      </c>
      <c r="E189" s="6">
        <v>1874.1688133</v>
      </c>
      <c r="F189" s="6">
        <v>85.101288108320901</v>
      </c>
      <c r="G189" s="6">
        <v>14.898711891679101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18477.942951100002</v>
      </c>
      <c r="E190" s="6">
        <v>2079.2500108999998</v>
      </c>
      <c r="F190" s="6">
        <v>89.885535370789697</v>
      </c>
      <c r="G190" s="6">
        <v>10.1144646292103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6530.4759813999999</v>
      </c>
      <c r="E191" s="6">
        <v>1657.0835474</v>
      </c>
      <c r="F191" s="6">
        <v>79.760958786667103</v>
      </c>
      <c r="G191" s="6">
        <v>20.2390412133329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16864.6435365</v>
      </c>
      <c r="E192" s="6">
        <v>3165.4479387000001</v>
      </c>
      <c r="F192" s="6">
        <v>84.196537781071797</v>
      </c>
      <c r="G192" s="6">
        <v>15.8034622189282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13030.620008600001</v>
      </c>
      <c r="E193" s="6">
        <v>3098.0332481</v>
      </c>
      <c r="F193" s="6">
        <v>80.7917425045203</v>
      </c>
      <c r="G193" s="6">
        <v>19.2082574954796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63534.791898800002</v>
      </c>
      <c r="E194" s="6">
        <v>10274.791778299999</v>
      </c>
      <c r="F194" s="6">
        <v>86.0793256560695</v>
      </c>
      <c r="G194" s="6">
        <v>13.9206743439305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2210.5439965999999</v>
      </c>
      <c r="E195" s="6">
        <v>421.08134469999999</v>
      </c>
      <c r="F195" s="6">
        <v>83.999190990766607</v>
      </c>
      <c r="G195" s="6">
        <v>16.0008090092334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4534.7525814000001</v>
      </c>
      <c r="E196" s="6">
        <v>436.81729130000002</v>
      </c>
      <c r="F196" s="6">
        <v>91.213695020185497</v>
      </c>
      <c r="G196" s="6">
        <v>8.7863049798145507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39086.819289899999</v>
      </c>
      <c r="E197" s="6">
        <v>9048.8318686999992</v>
      </c>
      <c r="F197" s="6">
        <v>81.201393040502495</v>
      </c>
      <c r="G197" s="6">
        <v>18.798606959497501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74195.000365900007</v>
      </c>
      <c r="E198" s="6">
        <v>14356.7029203</v>
      </c>
      <c r="F198" s="6">
        <v>83.787208616531103</v>
      </c>
      <c r="G198" s="6">
        <v>16.2127913834689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70000.791394600004</v>
      </c>
      <c r="E199" s="6">
        <v>24040.2339025</v>
      </c>
      <c r="F199" s="6">
        <v>74.436440025456307</v>
      </c>
      <c r="G199" s="6">
        <v>25.563559974543701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89681.607740099993</v>
      </c>
      <c r="E200" s="6">
        <v>21948.0756482</v>
      </c>
      <c r="F200" s="6">
        <v>80.338495118852606</v>
      </c>
      <c r="G200" s="6">
        <v>19.661504881147401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696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660</v>
      </c>
      <c r="F210" s="5" t="s">
        <v>431</v>
      </c>
      <c r="G210" s="5" t="s">
        <v>661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9297.6142557000003</v>
      </c>
      <c r="E211" s="6">
        <v>2973.3437678999999</v>
      </c>
      <c r="F211" s="6">
        <v>75.769261355294802</v>
      </c>
      <c r="G211" s="6">
        <v>24.230738644705198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27615.712685499999</v>
      </c>
      <c r="E212" s="6">
        <v>5372.9059213</v>
      </c>
      <c r="F212" s="6">
        <v>83.712849618406096</v>
      </c>
      <c r="G212" s="6">
        <v>16.287150381594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4305.1988615999999</v>
      </c>
      <c r="E213" s="6">
        <v>1341.1650586999999</v>
      </c>
      <c r="F213" s="6">
        <v>76.247279175927801</v>
      </c>
      <c r="G213" s="6">
        <v>23.752720824072199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16271.5080163</v>
      </c>
      <c r="E214" s="6">
        <v>3596.1097316999999</v>
      </c>
      <c r="F214" s="6">
        <v>81.899643040686101</v>
      </c>
      <c r="G214" s="6">
        <v>18.100356959313899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2277.7382403000001</v>
      </c>
      <c r="E215" s="6">
        <v>924.19654760000003</v>
      </c>
      <c r="F215" s="6">
        <v>71.136309487235494</v>
      </c>
      <c r="G215" s="6">
        <v>28.863690512764499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16992.837764600001</v>
      </c>
      <c r="E216" s="6">
        <v>2762.8732807000001</v>
      </c>
      <c r="F216" s="6">
        <v>86.014812251684006</v>
      </c>
      <c r="G216" s="6">
        <v>13.985187748315999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769.81665569999996</v>
      </c>
      <c r="E217" s="6">
        <v>164.68243190000001</v>
      </c>
      <c r="F217" s="6">
        <v>82.377464666879405</v>
      </c>
      <c r="G217" s="6">
        <v>17.622535333120599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54533.784146099999</v>
      </c>
      <c r="E218" s="6">
        <v>5215.3421808000003</v>
      </c>
      <c r="F218" s="6">
        <v>91.271266206863402</v>
      </c>
      <c r="G218" s="6">
        <v>8.7287337931366107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566.0905338</v>
      </c>
      <c r="E219" s="6">
        <v>187.28466460000001</v>
      </c>
      <c r="F219" s="6">
        <v>75.140585328830795</v>
      </c>
      <c r="G219" s="6">
        <v>24.859414671169201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15635.922108000001</v>
      </c>
      <c r="E220" s="6">
        <v>2205.6142651999999</v>
      </c>
      <c r="F220" s="6">
        <v>87.637755969754494</v>
      </c>
      <c r="G220" s="6">
        <v>12.362244030245501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3544.3017856000001</v>
      </c>
      <c r="E221" s="6">
        <v>661.6882693</v>
      </c>
      <c r="F221" s="6">
        <v>84.2679544967271</v>
      </c>
      <c r="G221" s="6">
        <v>15.7320455032729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29103.535509000001</v>
      </c>
      <c r="E222" s="6">
        <v>3752.1885480000001</v>
      </c>
      <c r="F222" s="6">
        <v>88.579802589373799</v>
      </c>
      <c r="G222" s="6">
        <v>11.4201974106262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2489.1741268000001</v>
      </c>
      <c r="E223" s="6">
        <v>353.35814540000001</v>
      </c>
      <c r="F223" s="6">
        <v>87.568895915242607</v>
      </c>
      <c r="G223" s="6">
        <v>12.431104084757299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33697.965990500001</v>
      </c>
      <c r="E224" s="6">
        <v>5036.2738769999996</v>
      </c>
      <c r="F224" s="6">
        <v>86.997876054292504</v>
      </c>
      <c r="G224" s="6">
        <v>13.002123945707501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533.51807010000005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17099.930132599999</v>
      </c>
      <c r="E226" s="6">
        <v>1653.7128124000001</v>
      </c>
      <c r="F226" s="6">
        <v>91.181911603788393</v>
      </c>
      <c r="G226" s="6">
        <v>8.8180883962115999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1102.161132</v>
      </c>
      <c r="E227" s="6">
        <v>160.86744580000001</v>
      </c>
      <c r="F227" s="6">
        <v>87.263356615397697</v>
      </c>
      <c r="G227" s="6">
        <v>12.736643384602299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9180.3806480999992</v>
      </c>
      <c r="E228" s="6">
        <v>1222.5526639</v>
      </c>
      <c r="F228" s="6">
        <v>88.248000566438705</v>
      </c>
      <c r="G228" s="6">
        <v>11.7519994335613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581.80246650000004</v>
      </c>
      <c r="E229" s="6">
        <v>75.531945100000002</v>
      </c>
      <c r="F229" s="6">
        <v>88.509357829578704</v>
      </c>
      <c r="G229" s="6">
        <v>11.4906421704212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17394.2580586</v>
      </c>
      <c r="E230" s="6">
        <v>4197.6877594999996</v>
      </c>
      <c r="F230" s="6">
        <v>80.559011240287703</v>
      </c>
      <c r="G230" s="6">
        <v>19.440988759712301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2564.7299622</v>
      </c>
      <c r="E231" s="6">
        <v>372.01436519999999</v>
      </c>
      <c r="F231" s="6">
        <v>87.332422447228893</v>
      </c>
      <c r="G231" s="6">
        <v>12.6675775527711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23751.622756600002</v>
      </c>
      <c r="E232" s="6">
        <v>4593.6848504</v>
      </c>
      <c r="F232" s="6">
        <v>83.7938437144864</v>
      </c>
      <c r="G232" s="6">
        <v>16.2061562855136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846.75170790000004</v>
      </c>
      <c r="E233" s="6">
        <v>73.009956200000005</v>
      </c>
      <c r="F233" s="6">
        <v>92.062078791744199</v>
      </c>
      <c r="G233" s="6">
        <v>7.9379212082557604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13970.847635</v>
      </c>
      <c r="E234" s="6">
        <v>2458.082519</v>
      </c>
      <c r="F234" s="6">
        <v>85.038085280303406</v>
      </c>
      <c r="G234" s="6">
        <v>14.961914719696599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6117.1919699999999</v>
      </c>
      <c r="E235" s="6">
        <v>857.36019180000005</v>
      </c>
      <c r="F235" s="6">
        <v>87.707308341662298</v>
      </c>
      <c r="G235" s="6">
        <v>12.2926916583377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26716.2596295</v>
      </c>
      <c r="E236" s="6">
        <v>3508.5275701</v>
      </c>
      <c r="F236" s="6">
        <v>88.391886609721297</v>
      </c>
      <c r="G236" s="6">
        <v>11.608113390278699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9342.5299544000009</v>
      </c>
      <c r="E237" s="6">
        <v>2725.8747684999998</v>
      </c>
      <c r="F237" s="6">
        <v>77.413130972251807</v>
      </c>
      <c r="G237" s="6">
        <v>22.5868690277482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43721.034692599998</v>
      </c>
      <c r="E238" s="6">
        <v>8124.2647208999997</v>
      </c>
      <c r="F238" s="6">
        <v>84.329794961537999</v>
      </c>
      <c r="G238" s="6">
        <v>15.670205038462001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21884.4062147</v>
      </c>
      <c r="E239" s="6">
        <v>5493.1193952000003</v>
      </c>
      <c r="F239" s="6">
        <v>79.935661558787402</v>
      </c>
      <c r="G239" s="6">
        <v>20.064338441212598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60969.697370299997</v>
      </c>
      <c r="E240" s="6">
        <v>11423.5158832</v>
      </c>
      <c r="F240" s="6">
        <v>84.220183951224598</v>
      </c>
      <c r="G240" s="6">
        <v>15.7798160487754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9263.1589263999995</v>
      </c>
      <c r="E241" s="6">
        <v>1364.5377492</v>
      </c>
      <c r="F241" s="6">
        <v>87.160550485667997</v>
      </c>
      <c r="G241" s="6">
        <v>12.839449514331999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25581.8863858</v>
      </c>
      <c r="E242" s="6">
        <v>4599.2038515000004</v>
      </c>
      <c r="F242" s="6">
        <v>84.761306449374203</v>
      </c>
      <c r="G242" s="6">
        <v>15.238693550625801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7530.8259312999999</v>
      </c>
      <c r="E243" s="6">
        <v>1010.1040376</v>
      </c>
      <c r="F243" s="6">
        <v>88.1733717372923</v>
      </c>
      <c r="G243" s="6">
        <v>11.8266282627077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32962.809874400002</v>
      </c>
      <c r="E244" s="6">
        <v>5562.6042470000002</v>
      </c>
      <c r="F244" s="6">
        <v>85.561208428619807</v>
      </c>
      <c r="G244" s="6">
        <v>14.438791571380101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13862.023020000001</v>
      </c>
      <c r="E245" s="6">
        <v>4580.0887548000001</v>
      </c>
      <c r="F245" s="6">
        <v>75.165052621260003</v>
      </c>
      <c r="G245" s="6">
        <v>24.834947378740001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12497.253728899999</v>
      </c>
      <c r="E246" s="6">
        <v>2698.4980811999999</v>
      </c>
      <c r="F246" s="6">
        <v>82.241759967371806</v>
      </c>
      <c r="G246" s="6">
        <v>17.758240032628201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3468.5900670999999</v>
      </c>
      <c r="E247" s="6">
        <v>670.75019310000005</v>
      </c>
      <c r="F247" s="6">
        <v>83.795722242278501</v>
      </c>
      <c r="G247" s="6">
        <v>16.204277757721499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10198.493055499999</v>
      </c>
      <c r="E248" s="6">
        <v>1360.1266533999999</v>
      </c>
      <c r="F248" s="6">
        <v>88.232793467954295</v>
      </c>
      <c r="G248" s="6">
        <v>11.7672065320457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8334.4446248999993</v>
      </c>
      <c r="E249" s="6">
        <v>2045.2898229</v>
      </c>
      <c r="F249" s="6">
        <v>80.295355019092</v>
      </c>
      <c r="G249" s="6">
        <v>19.704644980908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13953.8587849</v>
      </c>
      <c r="E250" s="6">
        <v>2574.1713374000001</v>
      </c>
      <c r="F250" s="6">
        <v>84.425419615330497</v>
      </c>
      <c r="G250" s="6">
        <v>15.574580384669501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1476.2797794000001</v>
      </c>
      <c r="E251" s="6">
        <v>568.90873260000001</v>
      </c>
      <c r="F251" s="6">
        <v>72.183066291348297</v>
      </c>
      <c r="G251" s="6">
        <v>27.8169337086517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6395.5256018999999</v>
      </c>
      <c r="E252" s="6">
        <v>944.98280650000004</v>
      </c>
      <c r="F252" s="6">
        <v>87.126466534407598</v>
      </c>
      <c r="G252" s="6">
        <v>12.8735334655924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4633.0093158</v>
      </c>
      <c r="E253" s="6">
        <v>622.43880119999994</v>
      </c>
      <c r="F253" s="6">
        <v>88.1563134609478</v>
      </c>
      <c r="G253" s="6">
        <v>11.8436865390522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11640.625006099999</v>
      </c>
      <c r="E254" s="6">
        <v>1607.0618652000001</v>
      </c>
      <c r="F254" s="6">
        <v>87.869113447408196</v>
      </c>
      <c r="G254" s="6">
        <v>12.1308865525918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5064.3871158000002</v>
      </c>
      <c r="E255" s="6">
        <v>676.66683069999999</v>
      </c>
      <c r="F255" s="6">
        <v>88.213543418930499</v>
      </c>
      <c r="G255" s="6">
        <v>11.786456581069499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11059.059406300001</v>
      </c>
      <c r="E256" s="6">
        <v>918.66019500000004</v>
      </c>
      <c r="F256" s="6">
        <v>92.330257965795994</v>
      </c>
      <c r="G256" s="6">
        <v>7.6697420342040203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5054.1962020000001</v>
      </c>
      <c r="E257" s="6">
        <v>1088.1748147999999</v>
      </c>
      <c r="F257" s="6">
        <v>82.284124292984998</v>
      </c>
      <c r="G257" s="6">
        <v>17.715875707015002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10469.117934600001</v>
      </c>
      <c r="E258" s="6">
        <v>2220.4651322</v>
      </c>
      <c r="F258" s="6">
        <v>82.501669909002402</v>
      </c>
      <c r="G258" s="6">
        <v>17.498330090997602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9225.8958886</v>
      </c>
      <c r="E259" s="6">
        <v>1975.4428473999999</v>
      </c>
      <c r="F259" s="6">
        <v>82.364225438061993</v>
      </c>
      <c r="G259" s="6">
        <v>17.635774561938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20255.424838399998</v>
      </c>
      <c r="E260" s="6">
        <v>3233.4541174999999</v>
      </c>
      <c r="F260" s="6">
        <v>86.234106261219395</v>
      </c>
      <c r="G260" s="6">
        <v>13.7658937387806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5094.4305445999998</v>
      </c>
      <c r="E261" s="6">
        <v>1071.2977856</v>
      </c>
      <c r="F261" s="6">
        <v>82.624959644220198</v>
      </c>
      <c r="G261" s="6">
        <v>17.375040355779799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26842.8097958</v>
      </c>
      <c r="E262" s="6">
        <v>4060.7145755000001</v>
      </c>
      <c r="F262" s="6">
        <v>86.860027591962407</v>
      </c>
      <c r="G262" s="6">
        <v>13.1399724080376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2289.3823751999998</v>
      </c>
      <c r="E263" s="6">
        <v>523.00337479999996</v>
      </c>
      <c r="F263" s="6">
        <v>81.4035690232039</v>
      </c>
      <c r="G263" s="6">
        <v>18.5964309767961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15331.752889400001</v>
      </c>
      <c r="E264" s="6">
        <v>2666.4295372000001</v>
      </c>
      <c r="F264" s="6">
        <v>85.185006607893897</v>
      </c>
      <c r="G264" s="6">
        <v>14.8149933921061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19377.1568085</v>
      </c>
      <c r="E265" s="6">
        <v>4518.3546445000002</v>
      </c>
      <c r="F265" s="6">
        <v>81.091199268167401</v>
      </c>
      <c r="G265" s="6">
        <v>18.908800731832599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28053.5530392</v>
      </c>
      <c r="E266" s="6">
        <v>3532.423702</v>
      </c>
      <c r="F266" s="6">
        <v>88.816481025921902</v>
      </c>
      <c r="G266" s="6">
        <v>11.183518974078099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4663.7666032999996</v>
      </c>
      <c r="E267" s="6">
        <v>1323.6159904000001</v>
      </c>
      <c r="F267" s="6">
        <v>77.893245175400594</v>
      </c>
      <c r="G267" s="6">
        <v>22.106754824599399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16530.143775299999</v>
      </c>
      <c r="E268" s="6">
        <v>2711.2282479</v>
      </c>
      <c r="F268" s="6">
        <v>85.909381905661505</v>
      </c>
      <c r="G268" s="6">
        <v>14.090618094338501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3556.5008262000001</v>
      </c>
      <c r="E269" s="6">
        <v>927.29442940000001</v>
      </c>
      <c r="F269" s="6">
        <v>79.318983661400196</v>
      </c>
      <c r="G269" s="6">
        <v>20.6810163385998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22898.7569955</v>
      </c>
      <c r="E270" s="6">
        <v>3615.3288527999998</v>
      </c>
      <c r="F270" s="6">
        <v>86.364497446809807</v>
      </c>
      <c r="G270" s="6">
        <v>13.6355025531902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8895.7197961999991</v>
      </c>
      <c r="E271" s="6">
        <v>1786.0670771</v>
      </c>
      <c r="F271" s="6">
        <v>83.279323035695299</v>
      </c>
      <c r="G271" s="6">
        <v>16.720676964304701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18083.693597099998</v>
      </c>
      <c r="E272" s="6">
        <v>2125.1322768999999</v>
      </c>
      <c r="F272" s="6">
        <v>89.484137821019502</v>
      </c>
      <c r="G272" s="6">
        <v>10.5158621789805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4886.0420547000003</v>
      </c>
      <c r="E273" s="6">
        <v>1286.1544434</v>
      </c>
      <c r="F273" s="6">
        <v>79.162127391830097</v>
      </c>
      <c r="G273" s="6">
        <v>20.837872608169899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24102.600745</v>
      </c>
      <c r="E274" s="6">
        <v>3621.1502135999999</v>
      </c>
      <c r="F274" s="6">
        <v>86.938454976718404</v>
      </c>
      <c r="G274" s="6">
        <v>13.061545023281599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11923.6713741</v>
      </c>
      <c r="E275" s="6">
        <v>2526.2810764000001</v>
      </c>
      <c r="F275" s="6">
        <v>82.517028446605096</v>
      </c>
      <c r="G275" s="6">
        <v>17.482971553394901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28445.963781499999</v>
      </c>
      <c r="E276" s="6">
        <v>5236.3176691999997</v>
      </c>
      <c r="F276" s="6">
        <v>84.453791597032193</v>
      </c>
      <c r="G276" s="6">
        <v>15.5462084029678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2889.7962103</v>
      </c>
      <c r="E277" s="6">
        <v>707.95477860000005</v>
      </c>
      <c r="F277" s="6">
        <v>80.322296323891607</v>
      </c>
      <c r="G277" s="6">
        <v>19.677703676108401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6815.2954589000001</v>
      </c>
      <c r="E278" s="6">
        <v>1078.6479184</v>
      </c>
      <c r="F278" s="6">
        <v>86.335753034386002</v>
      </c>
      <c r="G278" s="6">
        <v>13.664246965614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10975.364202000001</v>
      </c>
      <c r="E279" s="6">
        <v>3838.4357866999999</v>
      </c>
      <c r="F279" s="6">
        <v>74.088783501681107</v>
      </c>
      <c r="G279" s="6">
        <v>25.9112164983189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14787.6238541</v>
      </c>
      <c r="E280" s="6">
        <v>3414.8843032999998</v>
      </c>
      <c r="F280" s="6">
        <v>81.239484834886795</v>
      </c>
      <c r="G280" s="6">
        <v>18.760515165113201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4418.0275583000002</v>
      </c>
      <c r="E281" s="6">
        <v>1766.8680064</v>
      </c>
      <c r="F281" s="6">
        <v>71.432532887308298</v>
      </c>
      <c r="G281" s="6">
        <v>28.567467112691698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14908.1052984</v>
      </c>
      <c r="E282" s="6">
        <v>5300.7588016</v>
      </c>
      <c r="F282" s="6">
        <v>73.770129902551005</v>
      </c>
      <c r="G282" s="6">
        <v>26.229870097449002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2660.8545856999999</v>
      </c>
      <c r="E283" s="6">
        <v>977.79481039999996</v>
      </c>
      <c r="F283" s="6">
        <v>73.127534314022498</v>
      </c>
      <c r="G283" s="6">
        <v>26.872465685977499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2406.8510102</v>
      </c>
      <c r="E284" s="6">
        <v>716.73424739999996</v>
      </c>
      <c r="F284" s="6">
        <v>77.054116078435399</v>
      </c>
      <c r="G284" s="6">
        <v>22.945883921564601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6735.7846503999999</v>
      </c>
      <c r="E285" s="6">
        <v>1641.9974663999999</v>
      </c>
      <c r="F285" s="6">
        <v>80.400570896833202</v>
      </c>
      <c r="G285" s="6">
        <v>19.599429103166798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8549.9505511000007</v>
      </c>
      <c r="E286" s="6">
        <v>1400.4471186999999</v>
      </c>
      <c r="F286" s="6">
        <v>85.925717090177898</v>
      </c>
      <c r="G286" s="6">
        <v>14.074282909822101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9943.5843328999999</v>
      </c>
      <c r="E287" s="6">
        <v>2308.0718176</v>
      </c>
      <c r="F287" s="6">
        <v>81.161144344507207</v>
      </c>
      <c r="G287" s="6">
        <v>18.8388556554928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20911.2574743</v>
      </c>
      <c r="E288" s="6">
        <v>5533.1615856999997</v>
      </c>
      <c r="F288" s="6">
        <v>79.076259632908702</v>
      </c>
      <c r="G288" s="6">
        <v>20.923740367091298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8548.5451021999997</v>
      </c>
      <c r="E289" s="6">
        <v>2500.8809360999999</v>
      </c>
      <c r="F289" s="6">
        <v>77.366417699604099</v>
      </c>
      <c r="G289" s="6">
        <v>22.633582300395901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12837.742496000001</v>
      </c>
      <c r="E290" s="6">
        <v>2582.5782331999999</v>
      </c>
      <c r="F290" s="6">
        <v>83.252110779319807</v>
      </c>
      <c r="G290" s="6">
        <v>16.7478892206802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13700.9080173</v>
      </c>
      <c r="E291" s="6">
        <v>5071.9185307999996</v>
      </c>
      <c r="F291" s="6">
        <v>72.982659175992197</v>
      </c>
      <c r="G291" s="6">
        <v>27.0173408240078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20057.003290000001</v>
      </c>
      <c r="E292" s="6">
        <v>3962.9142732999999</v>
      </c>
      <c r="F292" s="6">
        <v>83.501549233645406</v>
      </c>
      <c r="G292" s="6">
        <v>16.498450766354502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8556.6825501000003</v>
      </c>
      <c r="E293" s="6">
        <v>2893.8013249000001</v>
      </c>
      <c r="F293" s="6">
        <v>74.727693986643899</v>
      </c>
      <c r="G293" s="6">
        <v>25.272306013356101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16233.391261299999</v>
      </c>
      <c r="E294" s="6">
        <v>4467.0395154999997</v>
      </c>
      <c r="F294" s="6">
        <v>78.420548037548897</v>
      </c>
      <c r="G294" s="6">
        <v>21.579451962451099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7376.6665209000003</v>
      </c>
      <c r="E295" s="6">
        <v>1488.1109002000001</v>
      </c>
      <c r="F295" s="6">
        <v>83.213217551768594</v>
      </c>
      <c r="G295" s="6">
        <v>16.786782448231499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5145.6705121000005</v>
      </c>
      <c r="E296" s="6">
        <v>939.92017239999996</v>
      </c>
      <c r="F296" s="6">
        <v>84.554988642368301</v>
      </c>
      <c r="G296" s="6">
        <v>15.445011357631699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6299.1934116000002</v>
      </c>
      <c r="E297" s="6">
        <v>1577.2340273</v>
      </c>
      <c r="F297" s="6">
        <v>79.975261125235804</v>
      </c>
      <c r="G297" s="6">
        <v>20.0247388747642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16137.768797999999</v>
      </c>
      <c r="E298" s="6">
        <v>3100.1702940999999</v>
      </c>
      <c r="F298" s="6">
        <v>83.885122625359202</v>
      </c>
      <c r="G298" s="6">
        <v>16.114877374640798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8440.9753457000006</v>
      </c>
      <c r="E299" s="6">
        <v>2248.3454105000001</v>
      </c>
      <c r="F299" s="6">
        <v>78.966433304979503</v>
      </c>
      <c r="G299" s="6">
        <v>21.0335666950205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9572.5891174999997</v>
      </c>
      <c r="E300" s="6">
        <v>2134.792332</v>
      </c>
      <c r="F300" s="6">
        <v>81.765415766040704</v>
      </c>
      <c r="G300" s="6">
        <v>18.2345842339593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19762.360383800002</v>
      </c>
      <c r="E301" s="6">
        <v>7742.9167189</v>
      </c>
      <c r="F301" s="6">
        <v>71.849341164645296</v>
      </c>
      <c r="G301" s="6">
        <v>28.150658835354701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21258.149280500002</v>
      </c>
      <c r="E302" s="6">
        <v>5480.7181296999997</v>
      </c>
      <c r="F302" s="6">
        <v>79.502803744001199</v>
      </c>
      <c r="G302" s="6">
        <v>20.497196255998801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17557.6269646</v>
      </c>
      <c r="E303" s="6">
        <v>5294.4265002000002</v>
      </c>
      <c r="F303" s="6">
        <v>76.831725392401907</v>
      </c>
      <c r="G303" s="6">
        <v>23.1682746075981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24549.3647996</v>
      </c>
      <c r="E304" s="6">
        <v>5610.4335443999998</v>
      </c>
      <c r="F304" s="6">
        <v>81.397642383387705</v>
      </c>
      <c r="G304" s="6">
        <v>18.602357616612299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11970.9363049</v>
      </c>
      <c r="E305" s="6">
        <v>4412.7326841000004</v>
      </c>
      <c r="F305" s="6">
        <v>73.066272963261696</v>
      </c>
      <c r="G305" s="6">
        <v>26.933727036738301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10543.1015589</v>
      </c>
      <c r="E306" s="6">
        <v>3117.2003049999998</v>
      </c>
      <c r="F306" s="6">
        <v>77.180589886979007</v>
      </c>
      <c r="G306" s="6">
        <v>22.8194101130211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15713.248551500001</v>
      </c>
      <c r="E307" s="6">
        <v>4304.0786963</v>
      </c>
      <c r="F307" s="6">
        <v>78.498234839153994</v>
      </c>
      <c r="G307" s="6">
        <v>21.501765160845999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56566.905320799997</v>
      </c>
      <c r="E308" s="6">
        <v>15073.6369983</v>
      </c>
      <c r="F308" s="6">
        <v>78.959348281927703</v>
      </c>
      <c r="G308" s="6">
        <v>21.040651718072301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2800.7237868000002</v>
      </c>
      <c r="E309" s="6">
        <v>333.60833000000002</v>
      </c>
      <c r="F309" s="6">
        <v>89.356318425483295</v>
      </c>
      <c r="G309" s="6">
        <v>10.6436815745167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25051.886813199999</v>
      </c>
      <c r="E310" s="6">
        <v>3489.7487971999999</v>
      </c>
      <c r="F310" s="6">
        <v>87.773129596229595</v>
      </c>
      <c r="G310" s="6">
        <v>12.2268704037704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8460.9990956000001</v>
      </c>
      <c r="E311" s="6">
        <v>2583.2701342999999</v>
      </c>
      <c r="F311" s="6">
        <v>76.6098590995378</v>
      </c>
      <c r="G311" s="6">
        <v>23.3901409004622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39900.8069369</v>
      </c>
      <c r="E312" s="6">
        <v>8277.5556550000001</v>
      </c>
      <c r="F312" s="6">
        <v>82.818935286124301</v>
      </c>
      <c r="G312" s="6">
        <v>17.181064713875699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7094.6278781999999</v>
      </c>
      <c r="E313" s="6">
        <v>2914.0076552999999</v>
      </c>
      <c r="F313" s="6">
        <v>70.885065746010099</v>
      </c>
      <c r="G313" s="6">
        <v>29.114934253989901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31377.2659011</v>
      </c>
      <c r="E314" s="6">
        <v>6834.3510378999999</v>
      </c>
      <c r="F314" s="6">
        <v>82.114467836286096</v>
      </c>
      <c r="G314" s="6">
        <v>17.885532163713901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7952.4147405000003</v>
      </c>
      <c r="E315" s="6">
        <v>1759.8007849999999</v>
      </c>
      <c r="F315" s="6">
        <v>81.880542288424905</v>
      </c>
      <c r="G315" s="6">
        <v>18.119457711575102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32985.964284399997</v>
      </c>
      <c r="E316" s="6">
        <v>6964.4283782000002</v>
      </c>
      <c r="F316" s="6">
        <v>82.567309320291599</v>
      </c>
      <c r="G316" s="6">
        <v>17.4326906797085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3128.9994321999998</v>
      </c>
      <c r="E317" s="6">
        <v>963.09624369999995</v>
      </c>
      <c r="F317" s="6">
        <v>76.464473952257194</v>
      </c>
      <c r="G317" s="6">
        <v>23.535526047742799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6322.2981110000001</v>
      </c>
      <c r="E318" s="6">
        <v>1142.5901676999999</v>
      </c>
      <c r="F318" s="6">
        <v>84.693807528771501</v>
      </c>
      <c r="G318" s="6">
        <v>15.306192471228499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4711.136227</v>
      </c>
      <c r="E319" s="6">
        <v>876.47858900000006</v>
      </c>
      <c r="F319" s="6">
        <v>84.3139046290338</v>
      </c>
      <c r="G319" s="6">
        <v>15.6860953709662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14080.776251699999</v>
      </c>
      <c r="E320" s="6">
        <v>2621.3436378000001</v>
      </c>
      <c r="F320" s="6">
        <v>84.305323784390097</v>
      </c>
      <c r="G320" s="6">
        <v>15.694676215609899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1489.2767911000001</v>
      </c>
      <c r="E321" s="6">
        <v>354.56955790000001</v>
      </c>
      <c r="F321" s="6">
        <v>80.770113621869896</v>
      </c>
      <c r="G321" s="6">
        <v>19.2298863781301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6784.1164117999997</v>
      </c>
      <c r="E322" s="6">
        <v>1459.9304526000001</v>
      </c>
      <c r="F322" s="6">
        <v>82.291094693986196</v>
      </c>
      <c r="G322" s="6">
        <v>17.7089053060139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13353.1358495</v>
      </c>
      <c r="E323" s="6">
        <v>3411.8717154000001</v>
      </c>
      <c r="F323" s="6">
        <v>79.6488507255836</v>
      </c>
      <c r="G323" s="6">
        <v>20.3511492744164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21188.724295100001</v>
      </c>
      <c r="E324" s="6">
        <v>4714.6751379999996</v>
      </c>
      <c r="F324" s="6">
        <v>81.799010009568605</v>
      </c>
      <c r="G324" s="6">
        <v>18.200989990431399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7888.2979696000002</v>
      </c>
      <c r="E325" s="6">
        <v>3174.5025798000001</v>
      </c>
      <c r="F325" s="6">
        <v>71.304711084462497</v>
      </c>
      <c r="G325" s="6">
        <v>28.6952889155375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6563.7211700999997</v>
      </c>
      <c r="E326" s="6">
        <v>1569.5657275999999</v>
      </c>
      <c r="F326" s="6">
        <v>80.701950547891599</v>
      </c>
      <c r="G326" s="6">
        <v>19.298049452108401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5870.1250293000003</v>
      </c>
      <c r="E327" s="6">
        <v>1628.9506666</v>
      </c>
      <c r="F327" s="6">
        <v>78.277980745139004</v>
      </c>
      <c r="G327" s="6">
        <v>21.722019254860999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11422.662842399999</v>
      </c>
      <c r="E328" s="6">
        <v>2445.7807228000001</v>
      </c>
      <c r="F328" s="6">
        <v>82.364418102856305</v>
      </c>
      <c r="G328" s="6">
        <v>17.635581897143702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21418.589043600001</v>
      </c>
      <c r="E329" s="6">
        <v>6313.8759971999998</v>
      </c>
      <c r="F329" s="6">
        <v>77.232907396039195</v>
      </c>
      <c r="G329" s="6">
        <v>22.767092603960801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13792.035334100001</v>
      </c>
      <c r="E330" s="6">
        <v>3627.1303678999998</v>
      </c>
      <c r="F330" s="6">
        <v>79.177358835942698</v>
      </c>
      <c r="G330" s="6">
        <v>20.822641164057298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2270.6747945000002</v>
      </c>
      <c r="E331" s="6">
        <v>878.82779110000001</v>
      </c>
      <c r="F331" s="6">
        <v>72.096298789588801</v>
      </c>
      <c r="G331" s="6">
        <v>27.903701210411199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4705.7181521000002</v>
      </c>
      <c r="E332" s="6">
        <v>1428.1733614</v>
      </c>
      <c r="F332" s="6">
        <v>76.716683719352503</v>
      </c>
      <c r="G332" s="6">
        <v>23.283316280647501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17014.373900499999</v>
      </c>
      <c r="E333" s="6">
        <v>5783.7298979999996</v>
      </c>
      <c r="F333" s="6">
        <v>74.630653719628498</v>
      </c>
      <c r="G333" s="6">
        <v>25.369346280371499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31186.3924448</v>
      </c>
      <c r="E334" s="6">
        <v>8969.4237393999992</v>
      </c>
      <c r="F334" s="6">
        <v>77.663450549090896</v>
      </c>
      <c r="G334" s="6">
        <v>22.3365494509091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31914.331208299998</v>
      </c>
      <c r="E335" s="6">
        <v>6513.4609023000003</v>
      </c>
      <c r="F335" s="6">
        <v>83.050129751005599</v>
      </c>
      <c r="G335" s="6">
        <v>16.949870248994401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34607.971657000002</v>
      </c>
      <c r="E336" s="6">
        <v>5791.2696417999996</v>
      </c>
      <c r="F336" s="6">
        <v>85.664904944707402</v>
      </c>
      <c r="G336" s="6">
        <v>14.3350950552926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15262.1803542</v>
      </c>
      <c r="E337" s="6">
        <v>4123.1321987000001</v>
      </c>
      <c r="F337" s="6">
        <v>78.730638531370005</v>
      </c>
      <c r="G337" s="6">
        <v>21.269361468629999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21022.441470400001</v>
      </c>
      <c r="E338" s="6">
        <v>5351.5657867999998</v>
      </c>
      <c r="F338" s="6">
        <v>79.708939431875507</v>
      </c>
      <c r="G338" s="6">
        <v>20.2910605681245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10985.197515100001</v>
      </c>
      <c r="E339" s="6">
        <v>3035.9804131000001</v>
      </c>
      <c r="F339" s="6">
        <v>78.347180039746107</v>
      </c>
      <c r="G339" s="6">
        <v>21.6528199602539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15876.0718514</v>
      </c>
      <c r="E340" s="6">
        <v>4763.2882735000003</v>
      </c>
      <c r="F340" s="6">
        <v>76.921337460683105</v>
      </c>
      <c r="G340" s="6">
        <v>23.078662539316898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1632.3903396999999</v>
      </c>
      <c r="E341" s="6">
        <v>553.90754679999998</v>
      </c>
      <c r="F341" s="6">
        <v>74.664589385541603</v>
      </c>
      <c r="G341" s="6">
        <v>25.3354106144584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2892.800776</v>
      </c>
      <c r="E342" s="6">
        <v>667.3889527</v>
      </c>
      <c r="F342" s="6">
        <v>81.254118360043194</v>
      </c>
      <c r="G342" s="6">
        <v>18.745881639956799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879.29747610000004</v>
      </c>
      <c r="E343" s="6">
        <v>255.5061939</v>
      </c>
      <c r="F343" s="6">
        <v>77.484546388539599</v>
      </c>
      <c r="G343" s="6">
        <v>22.515453611460401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3293.6051536999998</v>
      </c>
      <c r="E344" s="6">
        <v>467.36770159999998</v>
      </c>
      <c r="F344" s="6">
        <v>87.573223216929605</v>
      </c>
      <c r="G344" s="6">
        <v>12.4267767830704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2210.5439965999999</v>
      </c>
      <c r="E345" s="6">
        <v>421.08134469999999</v>
      </c>
      <c r="F345" s="6">
        <v>83.999190990766607</v>
      </c>
      <c r="G345" s="6">
        <v>16.0008090092334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4534.7525814000001</v>
      </c>
      <c r="E346" s="6">
        <v>436.81729130000002</v>
      </c>
      <c r="F346" s="6">
        <v>91.213695020185497</v>
      </c>
      <c r="G346" s="6">
        <v>8.7863049798145507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2143.8926246999999</v>
      </c>
      <c r="E347" s="6">
        <v>643.80148629999997</v>
      </c>
      <c r="F347" s="6">
        <v>76.905590761927002</v>
      </c>
      <c r="G347" s="6">
        <v>23.094409238072998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4049.7738804000001</v>
      </c>
      <c r="E348" s="6">
        <v>770.16560800000002</v>
      </c>
      <c r="F348" s="6">
        <v>84.021259813457505</v>
      </c>
      <c r="G348" s="6">
        <v>15.978740186542501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5108.7448642999998</v>
      </c>
      <c r="E349" s="6">
        <v>2112.3850471000001</v>
      </c>
      <c r="F349" s="6">
        <v>70.747167368292693</v>
      </c>
      <c r="G349" s="6">
        <v>29.252832631707399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5400.0358041999998</v>
      </c>
      <c r="E350" s="6">
        <v>1134.2775405</v>
      </c>
      <c r="F350" s="6">
        <v>82.641212922242005</v>
      </c>
      <c r="G350" s="6">
        <v>17.358787077757999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2999.5232280999999</v>
      </c>
      <c r="E351" s="6">
        <v>411.69994730000002</v>
      </c>
      <c r="F351" s="6">
        <v>87.931016936418303</v>
      </c>
      <c r="G351" s="6">
        <v>12.068983063581699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13003.1961223</v>
      </c>
      <c r="E352" s="6">
        <v>1595.4439007999999</v>
      </c>
      <c r="F352" s="6">
        <v>89.071284049230201</v>
      </c>
      <c r="G352" s="6">
        <v>10.928715950769799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2069.0671981</v>
      </c>
      <c r="E353" s="6">
        <v>188.29216919999999</v>
      </c>
      <c r="F353" s="6">
        <v>91.658741982885303</v>
      </c>
      <c r="G353" s="6">
        <v>8.3412580171146598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16742.426904899999</v>
      </c>
      <c r="E354" s="6">
        <v>702.61935870000002</v>
      </c>
      <c r="F354" s="6">
        <v>95.972384663914298</v>
      </c>
      <c r="G354" s="6">
        <v>4.0276153360857103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1068.3847891</v>
      </c>
      <c r="E355" s="6">
        <v>171.22579020000001</v>
      </c>
      <c r="F355" s="6">
        <v>86.187130615108998</v>
      </c>
      <c r="G355" s="6">
        <v>13.812869384891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13723.3596593</v>
      </c>
      <c r="E356" s="6">
        <v>614.95455149999998</v>
      </c>
      <c r="F356" s="6">
        <v>95.711109810686096</v>
      </c>
      <c r="G356" s="6">
        <v>4.2888901893138902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5640.8457461999997</v>
      </c>
      <c r="E357" s="6">
        <v>1197.5019826</v>
      </c>
      <c r="F357" s="6">
        <v>82.488430976437996</v>
      </c>
      <c r="G357" s="6">
        <v>17.5115690235621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7418.8835448</v>
      </c>
      <c r="E358" s="6">
        <v>1160.5898159000001</v>
      </c>
      <c r="F358" s="6">
        <v>86.472481851667993</v>
      </c>
      <c r="G358" s="6">
        <v>13.527518148332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720.40574670000001</v>
      </c>
      <c r="E359" s="6">
        <v>134.48815279999999</v>
      </c>
      <c r="F359" s="6">
        <v>84.268439290693493</v>
      </c>
      <c r="G359" s="6">
        <v>15.7315607093065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11598.6420358</v>
      </c>
      <c r="E360" s="6">
        <v>1028.7338946</v>
      </c>
      <c r="F360" s="6">
        <v>91.853145892937604</v>
      </c>
      <c r="G360" s="6">
        <v>8.1468541070623903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175.36428889999999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9467.8952451000005</v>
      </c>
      <c r="E362" s="6">
        <v>1221.3834093</v>
      </c>
      <c r="F362" s="6">
        <v>88.573752740581398</v>
      </c>
      <c r="G362" s="6">
        <v>11.4262472594186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522.05325549999998</v>
      </c>
      <c r="E363" s="6">
        <v>44.905260200000001</v>
      </c>
      <c r="F363" s="6">
        <v>92.079621531999095</v>
      </c>
      <c r="G363" s="6">
        <v>7.92037846800085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16594.212823400001</v>
      </c>
      <c r="E364" s="6">
        <v>1936.9818825</v>
      </c>
      <c r="F364" s="6">
        <v>89.547452750667503</v>
      </c>
      <c r="G364" s="6">
        <v>10.4525472493325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463.54325440000002</v>
      </c>
      <c r="E365" s="6">
        <v>35.595049899999999</v>
      </c>
      <c r="F365" s="6">
        <v>92.868699998907303</v>
      </c>
      <c r="G365" s="6">
        <v>7.1313000010926997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16774.402624800001</v>
      </c>
      <c r="E366" s="6">
        <v>2686.4254133999998</v>
      </c>
      <c r="F366" s="6">
        <v>86.195729143041802</v>
      </c>
      <c r="G366" s="6">
        <v>13.804270856958199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662.91448330000003</v>
      </c>
      <c r="E367" s="6">
        <v>57.006506199999997</v>
      </c>
      <c r="F367" s="6">
        <v>92.081560750216198</v>
      </c>
      <c r="G367" s="6">
        <v>7.9184392497838099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14492.8080814</v>
      </c>
      <c r="E368" s="6">
        <v>2181.0094798999999</v>
      </c>
      <c r="F368" s="6">
        <v>86.919555333494102</v>
      </c>
      <c r="G368" s="6">
        <v>13.080444666506001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863.81388600000002</v>
      </c>
      <c r="E369" s="6">
        <v>108.3241075</v>
      </c>
      <c r="F369" s="6">
        <v>88.857126434283302</v>
      </c>
      <c r="G369" s="6">
        <v>11.1428735657167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3184.9765302999999</v>
      </c>
      <c r="E370" s="6">
        <v>464.72635709999997</v>
      </c>
      <c r="F370" s="6">
        <v>87.266734541477604</v>
      </c>
      <c r="G370" s="6">
        <v>12.7332654585224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9978.3788554000002</v>
      </c>
      <c r="E371" s="6">
        <v>1629.1802379999999</v>
      </c>
      <c r="F371" s="6">
        <v>85.964488960247095</v>
      </c>
      <c r="G371" s="6">
        <v>14.035511039752899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56151.241037799999</v>
      </c>
      <c r="E372" s="6">
        <v>5653.4392243000002</v>
      </c>
      <c r="F372" s="6">
        <v>90.8527328345928</v>
      </c>
      <c r="G372" s="6">
        <v>9.1472671654072393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218.4312841</v>
      </c>
      <c r="E373" s="6">
        <v>34.978651900000003</v>
      </c>
      <c r="F373" s="6">
        <v>86.196811201593903</v>
      </c>
      <c r="G373" s="6">
        <v>13.803188798406101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38174.000523100003</v>
      </c>
      <c r="E374" s="6">
        <v>4610.0058716000003</v>
      </c>
      <c r="F374" s="6">
        <v>89.224931790934207</v>
      </c>
      <c r="G374" s="6">
        <v>10.7750682090658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1042.3205573</v>
      </c>
      <c r="E375" s="6">
        <v>199.18444550000001</v>
      </c>
      <c r="F375" s="6">
        <v>83.956210804565899</v>
      </c>
      <c r="G375" s="6">
        <v>16.043789195434101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10717.198263599999</v>
      </c>
      <c r="E376" s="6">
        <v>1924.6471721</v>
      </c>
      <c r="F376" s="6">
        <v>84.775583739816298</v>
      </c>
      <c r="G376" s="6">
        <v>15.2244162601837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1375.7211264</v>
      </c>
      <c r="E377" s="6">
        <v>277.06813060000002</v>
      </c>
      <c r="F377" s="6">
        <v>83.236330377479007</v>
      </c>
      <c r="G377" s="6">
        <v>16.763669622521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16721.367408300001</v>
      </c>
      <c r="E378" s="6">
        <v>2581.8789244999998</v>
      </c>
      <c r="F378" s="6">
        <v>86.6246387784376</v>
      </c>
      <c r="G378" s="6">
        <v>13.3753612215624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2998.5074212</v>
      </c>
      <c r="E379" s="6">
        <v>556.87249020000002</v>
      </c>
      <c r="F379" s="6">
        <v>84.337187471458705</v>
      </c>
      <c r="G379" s="6">
        <v>15.6628125285413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20818.262024399999</v>
      </c>
      <c r="E380" s="6">
        <v>2388.0857342999998</v>
      </c>
      <c r="F380" s="6">
        <v>89.709342637060502</v>
      </c>
      <c r="G380" s="6">
        <v>10.2906573629395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351.08077839999999</v>
      </c>
      <c r="E381" s="6">
        <v>45.434535099999998</v>
      </c>
      <c r="F381" s="6">
        <v>88.541543402459297</v>
      </c>
      <c r="G381" s="6">
        <v>11.4584565975407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15530.822796500001</v>
      </c>
      <c r="E382" s="6">
        <v>1791.5381745</v>
      </c>
      <c r="F382" s="6">
        <v>89.657655919425295</v>
      </c>
      <c r="G382" s="6">
        <v>10.3423440805747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983.04048550000005</v>
      </c>
      <c r="E383" s="6">
        <v>180.11609730000001</v>
      </c>
      <c r="F383" s="6">
        <v>84.514888196186206</v>
      </c>
      <c r="G383" s="6">
        <v>15.485111803813799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4830.0854382999996</v>
      </c>
      <c r="E384" s="6">
        <v>836.41941770000005</v>
      </c>
      <c r="F384" s="6">
        <v>85.239235843690196</v>
      </c>
      <c r="G384" s="6">
        <v>14.760764156309801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3111.3267793999999</v>
      </c>
      <c r="E385" s="6">
        <v>677.24565559999996</v>
      </c>
      <c r="F385" s="6">
        <v>82.123988198209005</v>
      </c>
      <c r="G385" s="6">
        <v>17.876011801791002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21666.5511749</v>
      </c>
      <c r="E386" s="6">
        <v>3003.1157613</v>
      </c>
      <c r="F386" s="6">
        <v>87.826687044188404</v>
      </c>
      <c r="G386" s="6">
        <v>12.1733129558116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11304.679643199999</v>
      </c>
      <c r="E387" s="6">
        <v>4027.3888111000001</v>
      </c>
      <c r="F387" s="6">
        <v>73.732253915351606</v>
      </c>
      <c r="G387" s="6">
        <v>26.267746084648401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7885.6893317000004</v>
      </c>
      <c r="E388" s="6">
        <v>1931.024639</v>
      </c>
      <c r="F388" s="6">
        <v>80.329215613661205</v>
      </c>
      <c r="G388" s="6">
        <v>19.670784386338799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4952.6657052</v>
      </c>
      <c r="E389" s="6">
        <v>1956.4379847</v>
      </c>
      <c r="F389" s="6">
        <v>71.683186813942299</v>
      </c>
      <c r="G389" s="6">
        <v>28.316813186057701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9004.3001827999997</v>
      </c>
      <c r="E390" s="6">
        <v>2992.031082</v>
      </c>
      <c r="F390" s="6">
        <v>75.058782423095394</v>
      </c>
      <c r="G390" s="6">
        <v>24.941217576904599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504.54465169999997</v>
      </c>
      <c r="E391" s="6">
        <v>139.15027470000001</v>
      </c>
      <c r="F391" s="6">
        <v>78.3825739503297</v>
      </c>
      <c r="G391" s="6">
        <v>21.617426049670399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5292.2165805000004</v>
      </c>
      <c r="E392" s="6">
        <v>879.80415819999996</v>
      </c>
      <c r="F392" s="6">
        <v>85.745281886636803</v>
      </c>
      <c r="G392" s="6">
        <v>14.2547181133632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1472.0417631</v>
      </c>
      <c r="E393" s="6">
        <v>279.77734409999999</v>
      </c>
      <c r="F393" s="6">
        <v>84.029324548972497</v>
      </c>
      <c r="G393" s="6">
        <v>15.9706754510275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10064.4960309</v>
      </c>
      <c r="E394" s="6">
        <v>653.42721749999998</v>
      </c>
      <c r="F394" s="6">
        <v>93.903415779754297</v>
      </c>
      <c r="G394" s="6">
        <v>6.0965842202456999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5969.6989839999997</v>
      </c>
      <c r="E395" s="6">
        <v>2764.5785615</v>
      </c>
      <c r="F395" s="6">
        <v>68.347942378767897</v>
      </c>
      <c r="G395" s="6">
        <v>31.6520576212321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7620.6341855999999</v>
      </c>
      <c r="E396" s="6">
        <v>2504.761043</v>
      </c>
      <c r="F396" s="6">
        <v>75.262584951497999</v>
      </c>
      <c r="G396" s="6">
        <v>24.737415048502001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1705.9716782</v>
      </c>
      <c r="E397" s="6">
        <v>301.04208449999999</v>
      </c>
      <c r="F397" s="6">
        <v>85.000497251448195</v>
      </c>
      <c r="G397" s="6">
        <v>14.9995027485518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33363.4012153</v>
      </c>
      <c r="E398" s="6">
        <v>2314.8193756999999</v>
      </c>
      <c r="F398" s="6">
        <v>93.511953966998206</v>
      </c>
      <c r="G398" s="6">
        <v>6.4880460330017797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517.03117039999995</v>
      </c>
      <c r="E399" s="6">
        <v>22.852255</v>
      </c>
      <c r="F399" s="6">
        <v>95.767187150991205</v>
      </c>
      <c r="G399" s="6">
        <v>4.2328128490087904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31064.5163397</v>
      </c>
      <c r="E400" s="6">
        <v>2615.7622351999999</v>
      </c>
      <c r="F400" s="6">
        <v>92.233549287952201</v>
      </c>
      <c r="G400" s="6">
        <v>7.7664507120477904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697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660</v>
      </c>
      <c r="F410" s="5" t="s">
        <v>431</v>
      </c>
      <c r="G410" s="5" t="s">
        <v>661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51.476681300000003</v>
      </c>
      <c r="E411" s="6">
        <v>27.187700299999999</v>
      </c>
      <c r="F411" s="6">
        <v>65.438360097653103</v>
      </c>
      <c r="G411" s="6">
        <v>34.561639902346897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60.388661599999999</v>
      </c>
      <c r="E412" s="6">
        <v>19.230910099999999</v>
      </c>
      <c r="F412" s="6">
        <v>75.846503957016395</v>
      </c>
      <c r="G412" s="6">
        <v>24.153496042983601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84.924625000000006</v>
      </c>
      <c r="E413" s="6">
        <v>18.683417500000001</v>
      </c>
      <c r="F413" s="6">
        <v>81.967213114754102</v>
      </c>
      <c r="G413" s="6">
        <v>18.032786885245901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220.804025</v>
      </c>
      <c r="E414" s="6">
        <v>45.859297499999997</v>
      </c>
      <c r="F414" s="6">
        <v>82.802547770700599</v>
      </c>
      <c r="G414" s="6">
        <v>17.197452229299401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90.784445599999998</v>
      </c>
      <c r="E415" s="6">
        <v>15.1379675</v>
      </c>
      <c r="F415" s="6">
        <v>85.708437849023994</v>
      </c>
      <c r="G415" s="6">
        <v>14.291562150976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164.251957</v>
      </c>
      <c r="E416" s="6">
        <v>65.584212399999998</v>
      </c>
      <c r="F416" s="6">
        <v>71.464799221457994</v>
      </c>
      <c r="G416" s="6">
        <v>28.535200778541999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11.097561300000001</v>
      </c>
      <c r="E417" s="6">
        <v>1.5853659</v>
      </c>
      <c r="F417" s="6">
        <v>87.5</v>
      </c>
      <c r="G417" s="6">
        <v>12.5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3.1707318</v>
      </c>
      <c r="E418" s="6">
        <v>1.5853659</v>
      </c>
      <c r="F418" s="6">
        <v>66.6666666666667</v>
      </c>
      <c r="G418" s="6">
        <v>33.3333333333333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1097.8458836</v>
      </c>
      <c r="E419" s="6">
        <v>453.79096049999998</v>
      </c>
      <c r="F419" s="6">
        <v>70.754048395698305</v>
      </c>
      <c r="G419" s="6">
        <v>29.245951604301698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987.55444809999995</v>
      </c>
      <c r="E420" s="6">
        <v>389.61905660000002</v>
      </c>
      <c r="F420" s="6">
        <v>71.708789395794099</v>
      </c>
      <c r="G420" s="6">
        <v>28.291210604205901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220.54299280000001</v>
      </c>
      <c r="E421" s="6">
        <v>111.1295133</v>
      </c>
      <c r="F421" s="6">
        <v>66.494203994558902</v>
      </c>
      <c r="G421" s="6">
        <v>33.505796005440999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674.81143159999999</v>
      </c>
      <c r="E422" s="6">
        <v>241.27628200000001</v>
      </c>
      <c r="F422" s="6">
        <v>73.662316564443003</v>
      </c>
      <c r="G422" s="6">
        <v>26.337683435557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1276.2006174999999</v>
      </c>
      <c r="E423" s="6">
        <v>541.15828969999995</v>
      </c>
      <c r="F423" s="6">
        <v>70.222816882452705</v>
      </c>
      <c r="G423" s="6">
        <v>29.777183117547299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870.69402820000005</v>
      </c>
      <c r="E424" s="6">
        <v>343.32412690000001</v>
      </c>
      <c r="F424" s="6">
        <v>71.7200170806572</v>
      </c>
      <c r="G424" s="6">
        <v>28.2799829193427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445.74420279999998</v>
      </c>
      <c r="E425" s="6">
        <v>140.76132720000001</v>
      </c>
      <c r="F425" s="6">
        <v>76</v>
      </c>
      <c r="G425" s="6">
        <v>24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433.11177600000002</v>
      </c>
      <c r="E426" s="6">
        <v>115.4964736</v>
      </c>
      <c r="F426" s="6">
        <v>78.947368421052602</v>
      </c>
      <c r="G426" s="6">
        <v>21.052631578947398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698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660</v>
      </c>
      <c r="F436" s="5" t="s">
        <v>431</v>
      </c>
      <c r="G436" s="5" t="s">
        <v>661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3278.6170099000001</v>
      </c>
      <c r="E437" s="6">
        <v>1309.4345419000001</v>
      </c>
      <c r="F437" s="6">
        <v>71.459899107143201</v>
      </c>
      <c r="G437" s="6">
        <v>28.540100892856799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3414.7870592999998</v>
      </c>
      <c r="E438" s="6">
        <v>1221.975725</v>
      </c>
      <c r="F438" s="6">
        <v>73.645929674522307</v>
      </c>
      <c r="G438" s="6">
        <v>26.3540703254777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2085.739955</v>
      </c>
      <c r="E439" s="6">
        <v>782.41360780000002</v>
      </c>
      <c r="F439" s="6">
        <v>72.720651434152003</v>
      </c>
      <c r="G439" s="6">
        <v>27.279348565848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4093.0152604</v>
      </c>
      <c r="E440" s="6">
        <v>1100.1064383</v>
      </c>
      <c r="F440" s="6">
        <v>78.816085928134697</v>
      </c>
      <c r="G440" s="6">
        <v>21.183914071865299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742.53876839999998</v>
      </c>
      <c r="E441" s="6">
        <v>270.23100290000002</v>
      </c>
      <c r="F441" s="6">
        <v>73.317627504508806</v>
      </c>
      <c r="G441" s="6">
        <v>26.682372495491201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2167.5191494999999</v>
      </c>
      <c r="E442" s="6">
        <v>594.68342629999995</v>
      </c>
      <c r="F442" s="6">
        <v>78.470680191594397</v>
      </c>
      <c r="G442" s="6">
        <v>21.529319808405599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141.45962499999999</v>
      </c>
      <c r="E443" s="6">
        <v>44.135402999999997</v>
      </c>
      <c r="F443" s="6">
        <v>76.219512195121993</v>
      </c>
      <c r="G443" s="6">
        <v>23.780487804878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346.293162</v>
      </c>
      <c r="E444" s="6">
        <v>92.797514000000007</v>
      </c>
      <c r="F444" s="6">
        <v>78.865979381443296</v>
      </c>
      <c r="G444" s="6">
        <v>21.134020618556701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2121.2701956999999</v>
      </c>
      <c r="E445" s="6">
        <v>455.37635949999998</v>
      </c>
      <c r="F445" s="6">
        <v>82.326782127684794</v>
      </c>
      <c r="G445" s="6">
        <v>17.673217872315199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3576.0389255</v>
      </c>
      <c r="E446" s="6">
        <v>756.84740669999996</v>
      </c>
      <c r="F446" s="6">
        <v>82.5324887690808</v>
      </c>
      <c r="G446" s="6">
        <v>17.4675112309192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261.42357299999998</v>
      </c>
      <c r="E447" s="6">
        <v>99.849670599999996</v>
      </c>
      <c r="F447" s="6">
        <v>72.361731080601999</v>
      </c>
      <c r="G447" s="6">
        <v>27.638268919398001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282.96426739999998</v>
      </c>
      <c r="E448" s="6">
        <v>53.237889500000001</v>
      </c>
      <c r="F448" s="6">
        <v>84.164917325073802</v>
      </c>
      <c r="G448" s="6">
        <v>15.8350826749262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621.62563739999996</v>
      </c>
      <c r="E449" s="6">
        <v>167.86461660000001</v>
      </c>
      <c r="F449" s="6">
        <v>78.737594827864697</v>
      </c>
      <c r="G449" s="6">
        <v>21.262405172135299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711.2228897</v>
      </c>
      <c r="E450" s="6">
        <v>170.40734520000001</v>
      </c>
      <c r="F450" s="6">
        <v>80.671336071031106</v>
      </c>
      <c r="G450" s="6">
        <v>19.328663928968901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1342.0985416000001</v>
      </c>
      <c r="E451" s="6">
        <v>323.9171637</v>
      </c>
      <c r="F451" s="6">
        <v>80.557376339878402</v>
      </c>
      <c r="G451" s="6">
        <v>19.442623660121601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958.38393900000005</v>
      </c>
      <c r="E452" s="6">
        <v>349.79213099999998</v>
      </c>
      <c r="F452" s="6">
        <v>73.261081667699401</v>
      </c>
      <c r="G452" s="6">
        <v>26.738918332300599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699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700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701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660</v>
      </c>
      <c r="F16" s="5" t="s">
        <v>431</v>
      </c>
      <c r="G16" s="5" t="s">
        <v>661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686387.05994830001</v>
      </c>
      <c r="E17" s="6">
        <v>61615.0915207</v>
      </c>
      <c r="F17" s="6">
        <v>91.762711992245698</v>
      </c>
      <c r="G17" s="6">
        <v>8.2372880077542892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1941622.9143588</v>
      </c>
      <c r="E18" s="6">
        <v>120724.4469082</v>
      </c>
      <c r="F18" s="6">
        <v>94.146260267521896</v>
      </c>
      <c r="G18" s="6">
        <v>5.8537397324781004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4195.6559041</v>
      </c>
      <c r="E19" s="6">
        <v>392.39564769999998</v>
      </c>
      <c r="F19" s="6">
        <v>91.447444666438997</v>
      </c>
      <c r="G19" s="6">
        <v>8.5525553335610205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4302.9739188000003</v>
      </c>
      <c r="E20" s="6">
        <v>333.78886549999999</v>
      </c>
      <c r="F20" s="6">
        <v>92.801252058220399</v>
      </c>
      <c r="G20" s="6">
        <v>7.1987479417796303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682191.40404419997</v>
      </c>
      <c r="E21" s="6">
        <v>61222.695872999997</v>
      </c>
      <c r="F21" s="6">
        <v>91.764657694840807</v>
      </c>
      <c r="G21" s="6">
        <v>8.23534230515925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1937319.94044</v>
      </c>
      <c r="E22" s="6">
        <v>120390.6580427</v>
      </c>
      <c r="F22" s="6">
        <v>94.149291055240099</v>
      </c>
      <c r="G22" s="6">
        <v>5.8507089447599103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702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660</v>
      </c>
      <c r="F32" s="5" t="s">
        <v>431</v>
      </c>
      <c r="G32" s="5" t="s">
        <v>661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686387.05994830001</v>
      </c>
      <c r="E33" s="6">
        <v>61615.0915207</v>
      </c>
      <c r="F33" s="6">
        <v>91.762711992245698</v>
      </c>
      <c r="G33" s="6">
        <v>8.2372880077542892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1941622.9143588</v>
      </c>
      <c r="E34" s="6">
        <v>120724.4469082</v>
      </c>
      <c r="F34" s="6">
        <v>94.146260267521896</v>
      </c>
      <c r="G34" s="6">
        <v>5.8537397324781004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12208.783520200001</v>
      </c>
      <c r="E35" s="6">
        <v>1080.0129442</v>
      </c>
      <c r="F35" s="6">
        <v>91.872755767662596</v>
      </c>
      <c r="G35" s="6">
        <v>8.1272442323373593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37507.804727100003</v>
      </c>
      <c r="E36" s="6">
        <v>2380.1441402</v>
      </c>
      <c r="F36" s="6">
        <v>94.032924209469101</v>
      </c>
      <c r="G36" s="6">
        <v>5.96707579053089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2526.0356496999998</v>
      </c>
      <c r="E37" s="6">
        <v>317.252768</v>
      </c>
      <c r="F37" s="6">
        <v>88.842047608499996</v>
      </c>
      <c r="G37" s="6">
        <v>11.1579523915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8353.5334069</v>
      </c>
      <c r="E38" s="6">
        <v>876.73200259999999</v>
      </c>
      <c r="F38" s="6">
        <v>90.501551540461193</v>
      </c>
      <c r="G38" s="6">
        <v>9.4984484595388494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4345.0204733</v>
      </c>
      <c r="E39" s="6">
        <v>314.95028960000002</v>
      </c>
      <c r="F39" s="6">
        <v>93.241367690384394</v>
      </c>
      <c r="G39" s="6">
        <v>6.7586323096156002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33558.913142899997</v>
      </c>
      <c r="E40" s="6">
        <v>2113.6089186999998</v>
      </c>
      <c r="F40" s="6">
        <v>94.0749663983663</v>
      </c>
      <c r="G40" s="6">
        <v>5.9250336016337197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4321.9484106999998</v>
      </c>
      <c r="E41" s="6">
        <v>219.46862540000001</v>
      </c>
      <c r="F41" s="6">
        <v>95.167397672236902</v>
      </c>
      <c r="G41" s="6">
        <v>4.83260232776313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8068.0828531999996</v>
      </c>
      <c r="E42" s="6">
        <v>634.57833059999996</v>
      </c>
      <c r="F42" s="6">
        <v>92.708226630938299</v>
      </c>
      <c r="G42" s="6">
        <v>7.2917733690617199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14593.756016400001</v>
      </c>
      <c r="E43" s="6">
        <v>1985.2179756</v>
      </c>
      <c r="F43" s="6">
        <v>88.025688582671407</v>
      </c>
      <c r="G43" s="6">
        <v>11.9743114173286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31839.767583100002</v>
      </c>
      <c r="E44" s="6">
        <v>2180.7581510999998</v>
      </c>
      <c r="F44" s="6">
        <v>93.589875217866705</v>
      </c>
      <c r="G44" s="6">
        <v>6.4101247821333303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86809.198976</v>
      </c>
      <c r="E45" s="6">
        <v>11717.325523199999</v>
      </c>
      <c r="F45" s="6">
        <v>88.107440526540501</v>
      </c>
      <c r="G45" s="6">
        <v>11.892559473459499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149116.68282059999</v>
      </c>
      <c r="E46" s="6">
        <v>11309.9690166</v>
      </c>
      <c r="F46" s="6">
        <v>92.950068528465394</v>
      </c>
      <c r="G46" s="6">
        <v>7.0499314715345998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3507.8416846</v>
      </c>
      <c r="E47" s="6">
        <v>167.28684730000001</v>
      </c>
      <c r="F47" s="6">
        <v>95.4481361441388</v>
      </c>
      <c r="G47" s="6">
        <v>4.5518638558612396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5770.0455301000002</v>
      </c>
      <c r="E48" s="6">
        <v>318.99453629999999</v>
      </c>
      <c r="F48" s="6">
        <v>94.761168709329993</v>
      </c>
      <c r="G48" s="6">
        <v>5.2388312906700598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703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660</v>
      </c>
      <c r="F58" s="5" t="s">
        <v>431</v>
      </c>
      <c r="G58" s="5" t="s">
        <v>661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682191.40404419997</v>
      </c>
      <c r="E59" s="6">
        <v>61222.695872999997</v>
      </c>
      <c r="F59" s="6">
        <v>91.764657694840807</v>
      </c>
      <c r="G59" s="6">
        <v>8.23534230515925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1937319.94044</v>
      </c>
      <c r="E60" s="6">
        <v>120390.6580427</v>
      </c>
      <c r="F60" s="6">
        <v>94.149291055240099</v>
      </c>
      <c r="G60" s="6">
        <v>5.8507089447599103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1104.7467719000001</v>
      </c>
      <c r="E61" s="6">
        <v>73.949188300000003</v>
      </c>
      <c r="F61" s="6">
        <v>93.726186328198494</v>
      </c>
      <c r="G61" s="6">
        <v>6.2738136718015403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2310.2442458</v>
      </c>
      <c r="E62" s="6">
        <v>126.4640993</v>
      </c>
      <c r="F62" s="6">
        <v>94.810043657694706</v>
      </c>
      <c r="G62" s="6">
        <v>5.1899563423053001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3192.627641</v>
      </c>
      <c r="E63" s="6">
        <v>182.93656150000001</v>
      </c>
      <c r="F63" s="6">
        <v>94.580563410273299</v>
      </c>
      <c r="G63" s="6">
        <v>5.4194365897266596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19101.0210314</v>
      </c>
      <c r="E64" s="6">
        <v>1369.2422753999999</v>
      </c>
      <c r="F64" s="6">
        <v>93.311066619523402</v>
      </c>
      <c r="G64" s="6">
        <v>6.6889333804766098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9698.0445693999991</v>
      </c>
      <c r="E65" s="6">
        <v>722.59833219999996</v>
      </c>
      <c r="F65" s="6">
        <v>93.065702960716095</v>
      </c>
      <c r="G65" s="6">
        <v>6.9342970392839298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32602.740798499999</v>
      </c>
      <c r="E66" s="6">
        <v>2092.0863700999998</v>
      </c>
      <c r="F66" s="6">
        <v>93.970033746144694</v>
      </c>
      <c r="G66" s="6">
        <v>6.0299662538553003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1633.5993318999999</v>
      </c>
      <c r="E67" s="6">
        <v>196.91931450000001</v>
      </c>
      <c r="F67" s="6">
        <v>89.242430559925097</v>
      </c>
      <c r="G67" s="6">
        <v>10.757569440074899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5938.0295644999997</v>
      </c>
      <c r="E68" s="6">
        <v>530.03326919999995</v>
      </c>
      <c r="F68" s="6">
        <v>91.805378475323195</v>
      </c>
      <c r="G68" s="6">
        <v>8.1946215246767906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1568.4678915</v>
      </c>
      <c r="E69" s="6">
        <v>162.7235853</v>
      </c>
      <c r="F69" s="6">
        <v>90.600485995876994</v>
      </c>
      <c r="G69" s="6">
        <v>9.3995140041230094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5349.0500228999999</v>
      </c>
      <c r="E70" s="6">
        <v>413.4721164</v>
      </c>
      <c r="F70" s="6">
        <v>92.824806457919706</v>
      </c>
      <c r="G70" s="6">
        <v>7.1751935420802804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16490.852673599999</v>
      </c>
      <c r="E71" s="6">
        <v>1716.5312494</v>
      </c>
      <c r="F71" s="6">
        <v>90.572334517362293</v>
      </c>
      <c r="G71" s="6">
        <v>9.4276654826377193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28151.099364199999</v>
      </c>
      <c r="E72" s="6">
        <v>2750.2756785000001</v>
      </c>
      <c r="F72" s="6">
        <v>91.099827516737903</v>
      </c>
      <c r="G72" s="6">
        <v>8.9001724832620805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4180.9273082999998</v>
      </c>
      <c r="E73" s="6">
        <v>293.4484266</v>
      </c>
      <c r="F73" s="6">
        <v>93.441578356705506</v>
      </c>
      <c r="G73" s="6">
        <v>6.5584216432945199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33149.2460689</v>
      </c>
      <c r="E74" s="6">
        <v>2084.1853166999999</v>
      </c>
      <c r="F74" s="6">
        <v>94.084637133720094</v>
      </c>
      <c r="G74" s="6">
        <v>5.9153628662799296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16487.122691600001</v>
      </c>
      <c r="E75" s="6">
        <v>1325.4874675000001</v>
      </c>
      <c r="F75" s="6">
        <v>92.558712868799603</v>
      </c>
      <c r="G75" s="6">
        <v>7.4412871312003803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37124.075525300002</v>
      </c>
      <c r="E76" s="6">
        <v>1483.066628</v>
      </c>
      <c r="F76" s="6">
        <v>96.158569256146706</v>
      </c>
      <c r="G76" s="6">
        <v>3.84143074385327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1086.0835537999999</v>
      </c>
      <c r="E77" s="6">
        <v>145.52704539999999</v>
      </c>
      <c r="F77" s="6">
        <v>88.184005115372699</v>
      </c>
      <c r="G77" s="6">
        <v>11.815994884627299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3265.3490109999998</v>
      </c>
      <c r="E78" s="6">
        <v>251.98263259999999</v>
      </c>
      <c r="F78" s="6">
        <v>92.8359717498207</v>
      </c>
      <c r="G78" s="6">
        <v>7.1640282501792996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1839.8680839000001</v>
      </c>
      <c r="E79" s="6">
        <v>124.90239699999999</v>
      </c>
      <c r="F79" s="6">
        <v>93.642901386487296</v>
      </c>
      <c r="G79" s="6">
        <v>6.3570986135126599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4075.7012708000002</v>
      </c>
      <c r="E80" s="6">
        <v>294.0735808</v>
      </c>
      <c r="F80" s="6">
        <v>93.270280717270296</v>
      </c>
      <c r="G80" s="6">
        <v>6.7297192827297403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9544.5964481999999</v>
      </c>
      <c r="E81" s="6">
        <v>1154.3449284999999</v>
      </c>
      <c r="F81" s="6">
        <v>89.210662178092505</v>
      </c>
      <c r="G81" s="6">
        <v>10.7893378219075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31167.502278700002</v>
      </c>
      <c r="E82" s="6">
        <v>2149.9265764000002</v>
      </c>
      <c r="F82" s="6">
        <v>93.547141390321002</v>
      </c>
      <c r="G82" s="6">
        <v>6.4528586096790104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14271.0958615</v>
      </c>
      <c r="E83" s="6">
        <v>1946.6048869000001</v>
      </c>
      <c r="F83" s="6">
        <v>87.997035356001106</v>
      </c>
      <c r="G83" s="6">
        <v>12.002964643998901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31525.012641199999</v>
      </c>
      <c r="E84" s="6">
        <v>2159.3109361000002</v>
      </c>
      <c r="F84" s="6">
        <v>93.589567173154805</v>
      </c>
      <c r="G84" s="6">
        <v>6.4104328268452102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2278.0345493</v>
      </c>
      <c r="E85" s="6">
        <v>206.58691049999999</v>
      </c>
      <c r="F85" s="6">
        <v>91.685376873601101</v>
      </c>
      <c r="G85" s="6">
        <v>8.3146231263988692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6421.5903566999996</v>
      </c>
      <c r="E86" s="6">
        <v>420.63762500000001</v>
      </c>
      <c r="F86" s="6">
        <v>93.852329590229601</v>
      </c>
      <c r="G86" s="6">
        <v>6.14767040977038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86119.415154699993</v>
      </c>
      <c r="E87" s="6">
        <v>11617.6190905</v>
      </c>
      <c r="F87" s="6">
        <v>88.113391018849597</v>
      </c>
      <c r="G87" s="6">
        <v>11.886608981150401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148292.67717529999</v>
      </c>
      <c r="E88" s="6">
        <v>11252.344427</v>
      </c>
      <c r="F88" s="6">
        <v>92.947229368868094</v>
      </c>
      <c r="G88" s="6">
        <v>7.0527706311318603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1889.6037408</v>
      </c>
      <c r="E89" s="6">
        <v>119.50908579999999</v>
      </c>
      <c r="F89" s="6">
        <v>94.051648856264407</v>
      </c>
      <c r="G89" s="6">
        <v>5.9483511437356098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4558.9334293000002</v>
      </c>
      <c r="E90" s="6">
        <v>221.93056709999999</v>
      </c>
      <c r="F90" s="6">
        <v>95.3579401700798</v>
      </c>
      <c r="G90" s="6">
        <v>4.6420598299201599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960.36255240000003</v>
      </c>
      <c r="E91" s="6">
        <v>88.4907951</v>
      </c>
      <c r="F91" s="6">
        <v>91.563091702865506</v>
      </c>
      <c r="G91" s="6">
        <v>8.43690829713446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1933.3553833999999</v>
      </c>
      <c r="E92" s="6">
        <v>125.2420365</v>
      </c>
      <c r="F92" s="6">
        <v>93.916147213179599</v>
      </c>
      <c r="G92" s="6">
        <v>6.0838527868204499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637.46530840000003</v>
      </c>
      <c r="E93" s="6">
        <v>57.120014599999998</v>
      </c>
      <c r="F93" s="6">
        <v>91.776386182004003</v>
      </c>
      <c r="G93" s="6">
        <v>8.2236138179959806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2035.8096410000001</v>
      </c>
      <c r="E94" s="6">
        <v>152.37376169999999</v>
      </c>
      <c r="F94" s="6">
        <v>93.036517802301901</v>
      </c>
      <c r="G94" s="6">
        <v>6.9634821976981396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272.3643391</v>
      </c>
      <c r="E95" s="6">
        <v>38.730264099999999</v>
      </c>
      <c r="F95" s="6">
        <v>87.550325945352199</v>
      </c>
      <c r="G95" s="6">
        <v>12.449674054647801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3209.6330232</v>
      </c>
      <c r="E96" s="6">
        <v>317.25178160000002</v>
      </c>
      <c r="F96" s="6">
        <v>91.004759181013597</v>
      </c>
      <c r="G96" s="6">
        <v>8.9952408189864492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983.16685959999995</v>
      </c>
      <c r="E97" s="6">
        <v>118.9745068</v>
      </c>
      <c r="F97" s="6">
        <v>89.205150044534307</v>
      </c>
      <c r="G97" s="6">
        <v>10.7948499554657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5395.2241637999996</v>
      </c>
      <c r="E98" s="6">
        <v>496.7976127</v>
      </c>
      <c r="F98" s="6">
        <v>91.568299786646307</v>
      </c>
      <c r="G98" s="6">
        <v>8.43170021335375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268.06072660000001</v>
      </c>
      <c r="E99" s="6">
        <v>7.1798722000000001</v>
      </c>
      <c r="F99" s="6">
        <v>97.391419641105699</v>
      </c>
      <c r="G99" s="6">
        <v>2.6085803588943501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288.34651930000001</v>
      </c>
      <c r="E100" s="6">
        <v>11.277347499999999</v>
      </c>
      <c r="F100" s="6">
        <v>96.236165155852703</v>
      </c>
      <c r="G100" s="6">
        <v>3.7638348441473402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13040.059710699999</v>
      </c>
      <c r="E101" s="6">
        <v>1281.9884575999999</v>
      </c>
      <c r="F101" s="6">
        <v>91.048846906984195</v>
      </c>
      <c r="G101" s="6">
        <v>8.9511530930158099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26668.561457299998</v>
      </c>
      <c r="E102" s="6">
        <v>1690.9337684</v>
      </c>
      <c r="F102" s="6">
        <v>94.037504000185294</v>
      </c>
      <c r="G102" s="6">
        <v>5.9624959998146903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704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660</v>
      </c>
      <c r="F112" s="5" t="s">
        <v>431</v>
      </c>
      <c r="G112" s="5" t="s">
        <v>661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21736.2405583</v>
      </c>
      <c r="E113" s="6">
        <v>2644.4697799</v>
      </c>
      <c r="F113" s="6">
        <v>89.153434238720195</v>
      </c>
      <c r="G113" s="6">
        <v>10.8465657612798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195084.89232340001</v>
      </c>
      <c r="E114" s="6">
        <v>10623.1891789</v>
      </c>
      <c r="F114" s="6">
        <v>94.835793955532495</v>
      </c>
      <c r="G114" s="6">
        <v>5.1642060444675399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4362.2037823000001</v>
      </c>
      <c r="E115" s="6">
        <v>474.59933480000001</v>
      </c>
      <c r="F115" s="6">
        <v>90.187747499539398</v>
      </c>
      <c r="G115" s="6">
        <v>9.8122525004605805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70303.678354599993</v>
      </c>
      <c r="E116" s="6">
        <v>2881.6738624999998</v>
      </c>
      <c r="F116" s="6">
        <v>96.062499154268394</v>
      </c>
      <c r="G116" s="6">
        <v>3.93750084573165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11670.034664299999</v>
      </c>
      <c r="E117" s="6">
        <v>1331.3345483999999</v>
      </c>
      <c r="F117" s="6">
        <v>89.760043526034707</v>
      </c>
      <c r="G117" s="6">
        <v>10.2399564739653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24801.410253400001</v>
      </c>
      <c r="E118" s="6">
        <v>1261.5748527999999</v>
      </c>
      <c r="F118" s="6">
        <v>95.159515122080606</v>
      </c>
      <c r="G118" s="6">
        <v>4.8404848779194101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49376.280893100004</v>
      </c>
      <c r="E119" s="6">
        <v>4596.2840703000002</v>
      </c>
      <c r="F119" s="6">
        <v>91.484036244308896</v>
      </c>
      <c r="G119" s="6">
        <v>8.5159637556911392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75926.930907999995</v>
      </c>
      <c r="E120" s="6">
        <v>5771.5990884000003</v>
      </c>
      <c r="F120" s="6">
        <v>92.935492121272802</v>
      </c>
      <c r="G120" s="6">
        <v>7.0645078787272197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52506.602305</v>
      </c>
      <c r="E121" s="6">
        <v>5148.1665025000002</v>
      </c>
      <c r="F121" s="6">
        <v>91.070701333156094</v>
      </c>
      <c r="G121" s="6">
        <v>8.9292986668438505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65377.576100600003</v>
      </c>
      <c r="E122" s="6">
        <v>5656.5762372999998</v>
      </c>
      <c r="F122" s="6">
        <v>92.036821653910295</v>
      </c>
      <c r="G122" s="6">
        <v>7.9631783460896699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30956.9502593</v>
      </c>
      <c r="E123" s="6">
        <v>1803.3386148</v>
      </c>
      <c r="F123" s="6">
        <v>94.495351913011703</v>
      </c>
      <c r="G123" s="6">
        <v>5.5046480869883396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35139.692935699997</v>
      </c>
      <c r="E124" s="6">
        <v>2531.8744900000002</v>
      </c>
      <c r="F124" s="6">
        <v>93.279083767901</v>
      </c>
      <c r="G124" s="6">
        <v>6.7209162320990297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89894.046229200001</v>
      </c>
      <c r="E125" s="6">
        <v>8336.0911498999994</v>
      </c>
      <c r="F125" s="6">
        <v>91.513713232703296</v>
      </c>
      <c r="G125" s="6">
        <v>8.4862867672967699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127040.01397869999</v>
      </c>
      <c r="E126" s="6">
        <v>8422.3542636999991</v>
      </c>
      <c r="F126" s="6">
        <v>93.782513643472697</v>
      </c>
      <c r="G126" s="6">
        <v>6.21748635652731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107049.3656699</v>
      </c>
      <c r="E127" s="6">
        <v>8398.6222866000007</v>
      </c>
      <c r="F127" s="6">
        <v>92.725189554828304</v>
      </c>
      <c r="G127" s="6">
        <v>7.2748104451716804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234988.44562439999</v>
      </c>
      <c r="E128" s="6">
        <v>14647.412745199999</v>
      </c>
      <c r="F128" s="6">
        <v>94.132488481076393</v>
      </c>
      <c r="G128" s="6">
        <v>5.8675115189235703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20303.962671000001</v>
      </c>
      <c r="E129" s="6">
        <v>1517.6760823</v>
      </c>
      <c r="F129" s="6">
        <v>93.045086579162202</v>
      </c>
      <c r="G129" s="6">
        <v>6.9549134208377801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118531.0949737</v>
      </c>
      <c r="E130" s="6">
        <v>6424.1669012000002</v>
      </c>
      <c r="F130" s="6">
        <v>94.858826427308401</v>
      </c>
      <c r="G130" s="6">
        <v>5.1411735726916499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51038.3282187</v>
      </c>
      <c r="E131" s="6">
        <v>4052.7978963</v>
      </c>
      <c r="F131" s="6">
        <v>92.643465142026699</v>
      </c>
      <c r="G131" s="6">
        <v>7.3565348579732897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228722.65114850001</v>
      </c>
      <c r="E132" s="6">
        <v>13459.625374699999</v>
      </c>
      <c r="F132" s="6">
        <v>94.442357397936703</v>
      </c>
      <c r="G132" s="6">
        <v>5.5576426020632503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68030.1972885</v>
      </c>
      <c r="E133" s="6">
        <v>5513.4028555000004</v>
      </c>
      <c r="F133" s="6">
        <v>92.503218710119398</v>
      </c>
      <c r="G133" s="6">
        <v>7.4967812898806097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350101.15275890002</v>
      </c>
      <c r="E134" s="6">
        <v>22707.0267222</v>
      </c>
      <c r="F134" s="6">
        <v>93.909192992008599</v>
      </c>
      <c r="G134" s="6">
        <v>6.0908070079914003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7498.7738417999999</v>
      </c>
      <c r="E135" s="6">
        <v>730.85782280000001</v>
      </c>
      <c r="F135" s="6">
        <v>91.119191567906896</v>
      </c>
      <c r="G135" s="6">
        <v>8.8808084320930902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45762.168179400003</v>
      </c>
      <c r="E136" s="6">
        <v>2445.7529144</v>
      </c>
      <c r="F136" s="6">
        <v>94.926657572225096</v>
      </c>
      <c r="G136" s="6">
        <v>5.0733424277749002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4691.1508623</v>
      </c>
      <c r="E137" s="6">
        <v>232.5925862</v>
      </c>
      <c r="F137" s="6">
        <v>95.276102651716002</v>
      </c>
      <c r="G137" s="6">
        <v>4.7238973482840301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69624.071664699994</v>
      </c>
      <c r="E138" s="6">
        <v>2798.3043655000001</v>
      </c>
      <c r="F138" s="6">
        <v>96.1361328930535</v>
      </c>
      <c r="G138" s="6">
        <v>3.8638671069464898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11347.131078</v>
      </c>
      <c r="E139" s="6">
        <v>1232.2705973</v>
      </c>
      <c r="F139" s="6">
        <v>90.204060343191102</v>
      </c>
      <c r="G139" s="6">
        <v>9.7959396568089296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19490.856920800001</v>
      </c>
      <c r="E140" s="6">
        <v>1066.3360412</v>
      </c>
      <c r="F140" s="6">
        <v>94.8128324564004</v>
      </c>
      <c r="G140" s="6">
        <v>5.1871675435995703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7634.6729278000003</v>
      </c>
      <c r="E141" s="6">
        <v>552.88660100000004</v>
      </c>
      <c r="F141" s="6">
        <v>93.247235649949104</v>
      </c>
      <c r="G141" s="6">
        <v>6.7527643500508798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19042.3302626</v>
      </c>
      <c r="E142" s="6">
        <v>987.76121260000002</v>
      </c>
      <c r="F142" s="6">
        <v>95.068613571620602</v>
      </c>
      <c r="G142" s="6">
        <v>4.9313864283794402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15202.983918800001</v>
      </c>
      <c r="E143" s="6">
        <v>925.66933789999996</v>
      </c>
      <c r="F143" s="6">
        <v>94.260715242821206</v>
      </c>
      <c r="G143" s="6">
        <v>5.73928475717877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69631.285396699997</v>
      </c>
      <c r="E144" s="6">
        <v>4178.2982804000003</v>
      </c>
      <c r="F144" s="6">
        <v>94.339084340755704</v>
      </c>
      <c r="G144" s="6">
        <v>5.6609156592443304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2500.1840384000002</v>
      </c>
      <c r="E145" s="6">
        <v>131.44130290000001</v>
      </c>
      <c r="F145" s="6">
        <v>95.005318544505698</v>
      </c>
      <c r="G145" s="6">
        <v>4.9946814554943098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4788.0811612999996</v>
      </c>
      <c r="E146" s="6">
        <v>183.4887114</v>
      </c>
      <c r="F146" s="6">
        <v>96.309240016768598</v>
      </c>
      <c r="G146" s="6">
        <v>3.6907599832314002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43561.311148399996</v>
      </c>
      <c r="E147" s="6">
        <v>4574.3400101999996</v>
      </c>
      <c r="F147" s="6">
        <v>90.496981135399594</v>
      </c>
      <c r="G147" s="6">
        <v>9.5030188646003992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83177.262102499997</v>
      </c>
      <c r="E148" s="6">
        <v>5374.4411836999998</v>
      </c>
      <c r="F148" s="6">
        <v>93.930730878964894</v>
      </c>
      <c r="G148" s="6">
        <v>6.0692691210351404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86467.2035492</v>
      </c>
      <c r="E149" s="6">
        <v>9391.1806551000009</v>
      </c>
      <c r="F149" s="6">
        <v>90.203068064359499</v>
      </c>
      <c r="G149" s="6">
        <v>9.7969319356404601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103574.9990769</v>
      </c>
      <c r="E150" s="6">
        <v>9268.7024665000008</v>
      </c>
      <c r="F150" s="6">
        <v>91.786247402620702</v>
      </c>
      <c r="G150" s="6">
        <v>8.2137525973793295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559.43604400000004</v>
      </c>
      <c r="E151" s="6">
        <v>27.069486000000001</v>
      </c>
      <c r="F151" s="6">
        <v>95.384615384615401</v>
      </c>
      <c r="G151" s="6">
        <v>4.6153846153846203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514.32023400000003</v>
      </c>
      <c r="E152" s="6">
        <v>34.288015600000001</v>
      </c>
      <c r="F152" s="6">
        <v>93.75</v>
      </c>
      <c r="G152" s="6">
        <v>6.25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705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660</v>
      </c>
      <c r="F162" s="5" t="s">
        <v>431</v>
      </c>
      <c r="G162" s="5" t="s">
        <v>661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21683.8395513</v>
      </c>
      <c r="E163" s="6">
        <v>2618.2064052999999</v>
      </c>
      <c r="F163" s="6">
        <v>89.226395135719301</v>
      </c>
      <c r="G163" s="6">
        <v>10.773604864280699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195014.13077650001</v>
      </c>
      <c r="E164" s="6">
        <v>10614.3311541</v>
      </c>
      <c r="F164" s="6">
        <v>94.838102150624294</v>
      </c>
      <c r="G164" s="6">
        <v>5.1618978493757099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4261.9927248000004</v>
      </c>
      <c r="E165" s="6">
        <v>471.20234979999998</v>
      </c>
      <c r="F165" s="6">
        <v>90.0447299895025</v>
      </c>
      <c r="G165" s="6">
        <v>9.9552700104975305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70038.713524599996</v>
      </c>
      <c r="E166" s="6">
        <v>2879.9753700000001</v>
      </c>
      <c r="F166" s="6">
        <v>96.050429027649102</v>
      </c>
      <c r="G166" s="6">
        <v>3.94957097235093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11564.1122512</v>
      </c>
      <c r="E167" s="6">
        <v>1331.3345483999999</v>
      </c>
      <c r="F167" s="6">
        <v>89.675933148424903</v>
      </c>
      <c r="G167" s="6">
        <v>10.3240668515751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24594.7713286</v>
      </c>
      <c r="E168" s="6">
        <v>1238.3776081999999</v>
      </c>
      <c r="F168" s="6">
        <v>95.206246008840594</v>
      </c>
      <c r="G168" s="6">
        <v>4.7937539911593898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49368.354063600003</v>
      </c>
      <c r="E169" s="6">
        <v>4591.5279725999999</v>
      </c>
      <c r="F169" s="6">
        <v>91.490848757749902</v>
      </c>
      <c r="G169" s="6">
        <v>8.5091512422501001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75923.760176199998</v>
      </c>
      <c r="E170" s="6">
        <v>5770.0137224999999</v>
      </c>
      <c r="F170" s="6">
        <v>92.9370214556928</v>
      </c>
      <c r="G170" s="6">
        <v>7.06297854430718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51110.1606426</v>
      </c>
      <c r="E171" s="6">
        <v>4992.9713208000003</v>
      </c>
      <c r="F171" s="6">
        <v>91.100369719007404</v>
      </c>
      <c r="G171" s="6">
        <v>8.8996302809926302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64103.734071799998</v>
      </c>
      <c r="E172" s="6">
        <v>5553.2447614000002</v>
      </c>
      <c r="F172" s="6">
        <v>92.027726647895904</v>
      </c>
      <c r="G172" s="6">
        <v>7.9722733521041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30956.9502593</v>
      </c>
      <c r="E173" s="6">
        <v>1803.3386148</v>
      </c>
      <c r="F173" s="6">
        <v>94.495351913011703</v>
      </c>
      <c r="G173" s="6">
        <v>5.5046480869883396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35139.692935699997</v>
      </c>
      <c r="E174" s="6">
        <v>2531.8744900000002</v>
      </c>
      <c r="F174" s="6">
        <v>93.279083767901</v>
      </c>
      <c r="G174" s="6">
        <v>6.7209162320990297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89894.046229200001</v>
      </c>
      <c r="E175" s="6">
        <v>8336.0911498999994</v>
      </c>
      <c r="F175" s="6">
        <v>91.513713232703296</v>
      </c>
      <c r="G175" s="6">
        <v>8.4862867672967699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127040.01397869999</v>
      </c>
      <c r="E176" s="6">
        <v>8422.3542636999991</v>
      </c>
      <c r="F176" s="6">
        <v>93.782513643472697</v>
      </c>
      <c r="G176" s="6">
        <v>6.21748635652731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107049.3656699</v>
      </c>
      <c r="E177" s="6">
        <v>8398.6222866000007</v>
      </c>
      <c r="F177" s="6">
        <v>92.725189554828304</v>
      </c>
      <c r="G177" s="6">
        <v>7.2748104451716804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234988.44562439999</v>
      </c>
      <c r="E178" s="6">
        <v>14647.412745199999</v>
      </c>
      <c r="F178" s="6">
        <v>94.132488481076393</v>
      </c>
      <c r="G178" s="6">
        <v>5.8675115189235703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20303.962671000001</v>
      </c>
      <c r="E179" s="6">
        <v>1517.6760823</v>
      </c>
      <c r="F179" s="6">
        <v>93.045086579162202</v>
      </c>
      <c r="G179" s="6">
        <v>6.9549134208377801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118531.0949737</v>
      </c>
      <c r="E180" s="6">
        <v>6424.1669012000002</v>
      </c>
      <c r="F180" s="6">
        <v>94.858826427308401</v>
      </c>
      <c r="G180" s="6">
        <v>5.1411735726916499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51038.3282187</v>
      </c>
      <c r="E181" s="6">
        <v>4052.7978963</v>
      </c>
      <c r="F181" s="6">
        <v>92.643465142026699</v>
      </c>
      <c r="G181" s="6">
        <v>7.3565348579732897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228722.65114850001</v>
      </c>
      <c r="E182" s="6">
        <v>13459.625374699999</v>
      </c>
      <c r="F182" s="6">
        <v>94.442357397936703</v>
      </c>
      <c r="G182" s="6">
        <v>5.5576426020632503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67723.896842999995</v>
      </c>
      <c r="E183" s="6">
        <v>5488.0307948999998</v>
      </c>
      <c r="F183" s="6">
        <v>92.503911627565202</v>
      </c>
      <c r="G183" s="6">
        <v>7.4960883724347998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349275.57115799998</v>
      </c>
      <c r="E184" s="6">
        <v>22616.520609499999</v>
      </c>
      <c r="F184" s="6">
        <v>93.918526069750499</v>
      </c>
      <c r="G184" s="6">
        <v>6.08147393024948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7498.7738417999999</v>
      </c>
      <c r="E185" s="6">
        <v>730.85782280000001</v>
      </c>
      <c r="F185" s="6">
        <v>91.119191567906896</v>
      </c>
      <c r="G185" s="6">
        <v>8.8808084320930902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45762.168179400003</v>
      </c>
      <c r="E186" s="6">
        <v>2445.7529144</v>
      </c>
      <c r="F186" s="6">
        <v>94.926657572225096</v>
      </c>
      <c r="G186" s="6">
        <v>5.0733424277749002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4691.1508623</v>
      </c>
      <c r="E187" s="6">
        <v>232.5925862</v>
      </c>
      <c r="F187" s="6">
        <v>95.276102651716002</v>
      </c>
      <c r="G187" s="6">
        <v>4.7238973482840301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69624.071664699994</v>
      </c>
      <c r="E188" s="6">
        <v>2798.3043655000001</v>
      </c>
      <c r="F188" s="6">
        <v>96.1361328930535</v>
      </c>
      <c r="G188" s="6">
        <v>3.8638671069464898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11347.131078</v>
      </c>
      <c r="E189" s="6">
        <v>1232.2705973</v>
      </c>
      <c r="F189" s="6">
        <v>90.204060343191102</v>
      </c>
      <c r="G189" s="6">
        <v>9.7959396568089296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19490.856920800001</v>
      </c>
      <c r="E190" s="6">
        <v>1066.3360412</v>
      </c>
      <c r="F190" s="6">
        <v>94.8128324564004</v>
      </c>
      <c r="G190" s="6">
        <v>5.1871675435995703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7634.6729278000003</v>
      </c>
      <c r="E191" s="6">
        <v>552.88660100000004</v>
      </c>
      <c r="F191" s="6">
        <v>93.247235649949104</v>
      </c>
      <c r="G191" s="6">
        <v>6.7527643500508798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19042.3302626</v>
      </c>
      <c r="E192" s="6">
        <v>987.76121260000002</v>
      </c>
      <c r="F192" s="6">
        <v>95.068613571620602</v>
      </c>
      <c r="G192" s="6">
        <v>4.9313864283794402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15202.983918800001</v>
      </c>
      <c r="E193" s="6">
        <v>925.66933789999996</v>
      </c>
      <c r="F193" s="6">
        <v>94.260715242821206</v>
      </c>
      <c r="G193" s="6">
        <v>5.73928475717877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69631.285396699997</v>
      </c>
      <c r="E194" s="6">
        <v>4178.2982804000003</v>
      </c>
      <c r="F194" s="6">
        <v>94.339084340755704</v>
      </c>
      <c r="G194" s="6">
        <v>5.6609156592443304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2500.1840384000002</v>
      </c>
      <c r="E195" s="6">
        <v>131.44130290000001</v>
      </c>
      <c r="F195" s="6">
        <v>95.005318544505698</v>
      </c>
      <c r="G195" s="6">
        <v>4.9946814554943098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4788.0811612999996</v>
      </c>
      <c r="E196" s="6">
        <v>183.4887114</v>
      </c>
      <c r="F196" s="6">
        <v>96.309240016768598</v>
      </c>
      <c r="G196" s="6">
        <v>3.6907599832314002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43561.311148399996</v>
      </c>
      <c r="E197" s="6">
        <v>4574.3400101999996</v>
      </c>
      <c r="F197" s="6">
        <v>90.496981135399594</v>
      </c>
      <c r="G197" s="6">
        <v>9.5030188646003992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83177.262102499997</v>
      </c>
      <c r="E198" s="6">
        <v>5374.4411836999998</v>
      </c>
      <c r="F198" s="6">
        <v>93.930730878964894</v>
      </c>
      <c r="G198" s="6">
        <v>6.0692691210351404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84800.187104099998</v>
      </c>
      <c r="E199" s="6">
        <v>9240.8381929999996</v>
      </c>
      <c r="F199" s="6">
        <v>90.173609694486203</v>
      </c>
      <c r="G199" s="6">
        <v>9.8263903055137796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102431.30505530001</v>
      </c>
      <c r="E200" s="6">
        <v>9198.3783330000006</v>
      </c>
      <c r="F200" s="6">
        <v>91.759917206784706</v>
      </c>
      <c r="G200" s="6">
        <v>8.2400827932152794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706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660</v>
      </c>
      <c r="F210" s="5" t="s">
        <v>431</v>
      </c>
      <c r="G210" s="5" t="s">
        <v>661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10619.4989088</v>
      </c>
      <c r="E211" s="6">
        <v>1651.4591148</v>
      </c>
      <c r="F211" s="6">
        <v>86.541726313268697</v>
      </c>
      <c r="G211" s="6">
        <v>13.4582736867313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30898.208063999999</v>
      </c>
      <c r="E212" s="6">
        <v>2090.4105427999998</v>
      </c>
      <c r="F212" s="6">
        <v>93.663237106966605</v>
      </c>
      <c r="G212" s="6">
        <v>6.3367628930333604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5206.2122497</v>
      </c>
      <c r="E213" s="6">
        <v>440.15167059999999</v>
      </c>
      <c r="F213" s="6">
        <v>92.204688241621298</v>
      </c>
      <c r="G213" s="6">
        <v>7.7953117583787304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18413.274129900001</v>
      </c>
      <c r="E214" s="6">
        <v>1454.3436181</v>
      </c>
      <c r="F214" s="6">
        <v>92.6798288725562</v>
      </c>
      <c r="G214" s="6">
        <v>7.3201711274438201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2957.3522518999998</v>
      </c>
      <c r="E215" s="6">
        <v>244.582536</v>
      </c>
      <c r="F215" s="6">
        <v>92.361414201055297</v>
      </c>
      <c r="G215" s="6">
        <v>7.6385857989447201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18719.0993948</v>
      </c>
      <c r="E216" s="6">
        <v>1036.6116505</v>
      </c>
      <c r="F216" s="6">
        <v>94.752850716822905</v>
      </c>
      <c r="G216" s="6">
        <v>5.2471492831771096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878.46141439999997</v>
      </c>
      <c r="E217" s="6">
        <v>56.0376732</v>
      </c>
      <c r="F217" s="6">
        <v>94.003453406903006</v>
      </c>
      <c r="G217" s="6">
        <v>5.9965465930969604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57632.430964400002</v>
      </c>
      <c r="E218" s="6">
        <v>2116.6953625000001</v>
      </c>
      <c r="F218" s="6">
        <v>96.457361818281498</v>
      </c>
      <c r="G218" s="6">
        <v>3.5426381817185302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631.62707620000003</v>
      </c>
      <c r="E219" s="6">
        <v>121.7481222</v>
      </c>
      <c r="F219" s="6">
        <v>83.839642921804995</v>
      </c>
      <c r="G219" s="6">
        <v>16.160357078194998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16856.369296699999</v>
      </c>
      <c r="E220" s="6">
        <v>985.16707650000001</v>
      </c>
      <c r="F220" s="6">
        <v>94.478238555846403</v>
      </c>
      <c r="G220" s="6">
        <v>5.5217614441536096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3999.8362419999999</v>
      </c>
      <c r="E221" s="6">
        <v>206.15381289999999</v>
      </c>
      <c r="F221" s="6">
        <v>95.098566325428393</v>
      </c>
      <c r="G221" s="6">
        <v>4.9014336745715701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31217.925243500002</v>
      </c>
      <c r="E222" s="6">
        <v>1637.7988135000001</v>
      </c>
      <c r="F222" s="6">
        <v>95.015179666536497</v>
      </c>
      <c r="G222" s="6">
        <v>4.9848203334635199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2666.6679702000001</v>
      </c>
      <c r="E223" s="6">
        <v>175.86430200000001</v>
      </c>
      <c r="F223" s="6">
        <v>93.813111509059894</v>
      </c>
      <c r="G223" s="6">
        <v>6.1868884909400998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37137.1223207</v>
      </c>
      <c r="E224" s="6">
        <v>1597.1175467999999</v>
      </c>
      <c r="F224" s="6">
        <v>95.876729342660795</v>
      </c>
      <c r="G224" s="6">
        <v>4.1232706573391704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533.51807010000005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18183.406035700002</v>
      </c>
      <c r="E226" s="6">
        <v>570.23690929999998</v>
      </c>
      <c r="F226" s="6">
        <v>96.959327257256803</v>
      </c>
      <c r="G226" s="6">
        <v>3.0406727427432099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1198.7326634999999</v>
      </c>
      <c r="E227" s="6">
        <v>64.295914300000007</v>
      </c>
      <c r="F227" s="6">
        <v>94.909385628313004</v>
      </c>
      <c r="G227" s="6">
        <v>5.0906143716869403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9975.3915952000007</v>
      </c>
      <c r="E228" s="6">
        <v>427.54171680000002</v>
      </c>
      <c r="F228" s="6">
        <v>95.890181125098394</v>
      </c>
      <c r="G228" s="6">
        <v>4.1098188749015803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554.77411870000003</v>
      </c>
      <c r="E229" s="6">
        <v>102.56029289999999</v>
      </c>
      <c r="F229" s="6">
        <v>84.397546957816999</v>
      </c>
      <c r="G229" s="6">
        <v>15.602453042183001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20616.682604900001</v>
      </c>
      <c r="E230" s="6">
        <v>975.2632132</v>
      </c>
      <c r="F230" s="6">
        <v>95.483208315656</v>
      </c>
      <c r="G230" s="6">
        <v>4.5167916843439899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2748.5538993</v>
      </c>
      <c r="E231" s="6">
        <v>188.19042809999999</v>
      </c>
      <c r="F231" s="6">
        <v>93.591868847956107</v>
      </c>
      <c r="G231" s="6">
        <v>6.4081311520438504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27320.281045600001</v>
      </c>
      <c r="E232" s="6">
        <v>1025.0265614</v>
      </c>
      <c r="F232" s="6">
        <v>96.383787483940097</v>
      </c>
      <c r="G232" s="6">
        <v>3.6162125160598499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847.80335379999997</v>
      </c>
      <c r="E233" s="6">
        <v>71.958310299999994</v>
      </c>
      <c r="F233" s="6">
        <v>92.176417749438102</v>
      </c>
      <c r="G233" s="6">
        <v>7.8235822505618602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15619.2393921</v>
      </c>
      <c r="E234" s="6">
        <v>809.69076189999998</v>
      </c>
      <c r="F234" s="6">
        <v>95.071555151125494</v>
      </c>
      <c r="G234" s="6">
        <v>4.9284448488744799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6517.4639166999996</v>
      </c>
      <c r="E235" s="6">
        <v>457.08824509999999</v>
      </c>
      <c r="F235" s="6">
        <v>93.446342725723696</v>
      </c>
      <c r="G235" s="6">
        <v>6.55365727427629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28842.468314999998</v>
      </c>
      <c r="E236" s="6">
        <v>1382.3188846</v>
      </c>
      <c r="F236" s="6">
        <v>95.426538901758406</v>
      </c>
      <c r="G236" s="6">
        <v>4.5734610982415598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11592.8365319</v>
      </c>
      <c r="E237" s="6">
        <v>475.56819100000001</v>
      </c>
      <c r="F237" s="6">
        <v>96.059394742557799</v>
      </c>
      <c r="G237" s="6">
        <v>3.9406052574422001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48321.0403056</v>
      </c>
      <c r="E238" s="6">
        <v>3524.2591078999999</v>
      </c>
      <c r="F238" s="6">
        <v>93.202355569804396</v>
      </c>
      <c r="G238" s="6">
        <v>6.7976444301955699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24951.235436800001</v>
      </c>
      <c r="E239" s="6">
        <v>2426.2901731000002</v>
      </c>
      <c r="F239" s="6">
        <v>91.137657187607104</v>
      </c>
      <c r="G239" s="6">
        <v>8.8623428123929102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67660.656892200001</v>
      </c>
      <c r="E240" s="6">
        <v>4732.5563613000004</v>
      </c>
      <c r="F240" s="6">
        <v>93.462707139786801</v>
      </c>
      <c r="G240" s="6">
        <v>6.5372928602132401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10058.274112999999</v>
      </c>
      <c r="E241" s="6">
        <v>569.42256259999999</v>
      </c>
      <c r="F241" s="6">
        <v>94.642088685996001</v>
      </c>
      <c r="G241" s="6">
        <v>5.35791131400401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28524.652027399999</v>
      </c>
      <c r="E242" s="6">
        <v>1656.4382098999999</v>
      </c>
      <c r="F242" s="6">
        <v>94.511668740671098</v>
      </c>
      <c r="G242" s="6">
        <v>5.4883312593289002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7843.5737419999996</v>
      </c>
      <c r="E243" s="6">
        <v>697.35622690000002</v>
      </c>
      <c r="F243" s="6">
        <v>91.835125338349897</v>
      </c>
      <c r="G243" s="6">
        <v>8.1648746616501509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36682.700798799997</v>
      </c>
      <c r="E244" s="6">
        <v>1842.7133226000001</v>
      </c>
      <c r="F244" s="6">
        <v>95.216888994902703</v>
      </c>
      <c r="G244" s="6">
        <v>4.7831110050973198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16865.685862999999</v>
      </c>
      <c r="E245" s="6">
        <v>1576.4259118</v>
      </c>
      <c r="F245" s="6">
        <v>91.452031464454706</v>
      </c>
      <c r="G245" s="6">
        <v>8.5479685355453103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13895.2137963</v>
      </c>
      <c r="E246" s="6">
        <v>1300.5380138</v>
      </c>
      <c r="F246" s="6">
        <v>91.441436856479996</v>
      </c>
      <c r="G246" s="6">
        <v>8.5585631435200504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3765.0902159000002</v>
      </c>
      <c r="E247" s="6">
        <v>374.25004430000001</v>
      </c>
      <c r="F247" s="6">
        <v>90.958703059556697</v>
      </c>
      <c r="G247" s="6">
        <v>9.0412969404432904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11074.890071399999</v>
      </c>
      <c r="E248" s="6">
        <v>483.72963750000002</v>
      </c>
      <c r="F248" s="6">
        <v>95.814987864618999</v>
      </c>
      <c r="G248" s="6">
        <v>4.1850121353809602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9430.0909855999998</v>
      </c>
      <c r="E249" s="6">
        <v>949.64346220000004</v>
      </c>
      <c r="F249" s="6">
        <v>90.850984994117297</v>
      </c>
      <c r="G249" s="6">
        <v>9.1490150058827204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15447.8779677</v>
      </c>
      <c r="E250" s="6">
        <v>1080.1521545999999</v>
      </c>
      <c r="F250" s="6">
        <v>93.464725399171201</v>
      </c>
      <c r="G250" s="6">
        <v>6.5352746008287701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1936.1544881</v>
      </c>
      <c r="E251" s="6">
        <v>109.03402389999999</v>
      </c>
      <c r="F251" s="6">
        <v>94.668754334368202</v>
      </c>
      <c r="G251" s="6">
        <v>5.3312456656318297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7086.3442440999997</v>
      </c>
      <c r="E252" s="6">
        <v>254.16416430000001</v>
      </c>
      <c r="F252" s="6">
        <v>96.5375127966729</v>
      </c>
      <c r="G252" s="6">
        <v>3.4624872033270999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4887.7753050000001</v>
      </c>
      <c r="E253" s="6">
        <v>367.67281200000002</v>
      </c>
      <c r="F253" s="6">
        <v>93.003968380723293</v>
      </c>
      <c r="G253" s="6">
        <v>6.9960316192766596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12534.8353348</v>
      </c>
      <c r="E254" s="6">
        <v>712.85153649999995</v>
      </c>
      <c r="F254" s="6">
        <v>94.619049020215499</v>
      </c>
      <c r="G254" s="6">
        <v>5.3809509797845001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5299.2173691999997</v>
      </c>
      <c r="E255" s="6">
        <v>441.83657729999999</v>
      </c>
      <c r="F255" s="6">
        <v>92.303911765724393</v>
      </c>
      <c r="G255" s="6">
        <v>7.6960882342755701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11312.1627383</v>
      </c>
      <c r="E256" s="6">
        <v>665.55686300000002</v>
      </c>
      <c r="F256" s="6">
        <v>94.443375824829303</v>
      </c>
      <c r="G256" s="6">
        <v>5.5566241751707404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5698.5184397000003</v>
      </c>
      <c r="E257" s="6">
        <v>443.85257710000002</v>
      </c>
      <c r="F257" s="6">
        <v>92.773921082168101</v>
      </c>
      <c r="G257" s="6">
        <v>7.2260789178318703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11955.9860185</v>
      </c>
      <c r="E258" s="6">
        <v>733.59704829999998</v>
      </c>
      <c r="F258" s="6">
        <v>94.218903454603407</v>
      </c>
      <c r="G258" s="6">
        <v>5.7810965453965499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10348.5118523</v>
      </c>
      <c r="E259" s="6">
        <v>852.82688370000005</v>
      </c>
      <c r="F259" s="6">
        <v>92.386384308162206</v>
      </c>
      <c r="G259" s="6">
        <v>7.6136156918377802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22275.069200099999</v>
      </c>
      <c r="E260" s="6">
        <v>1213.8097557999999</v>
      </c>
      <c r="F260" s="6">
        <v>94.832406612172093</v>
      </c>
      <c r="G260" s="6">
        <v>5.1675933878279503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5826.7018162000004</v>
      </c>
      <c r="E261" s="6">
        <v>339.02651400000002</v>
      </c>
      <c r="F261" s="6">
        <v>94.501436069775707</v>
      </c>
      <c r="G261" s="6">
        <v>5.4985639302243303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29135.627343799999</v>
      </c>
      <c r="E262" s="6">
        <v>1767.8970274999999</v>
      </c>
      <c r="F262" s="6">
        <v>94.279302883842504</v>
      </c>
      <c r="G262" s="6">
        <v>5.7206971161575302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2709.2163736000002</v>
      </c>
      <c r="E263" s="6">
        <v>103.1693764</v>
      </c>
      <c r="F263" s="6">
        <v>96.331606487481295</v>
      </c>
      <c r="G263" s="6">
        <v>3.6683935125186902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16882.1038649</v>
      </c>
      <c r="E264" s="6">
        <v>1116.0785616999999</v>
      </c>
      <c r="F264" s="6">
        <v>93.798937385752296</v>
      </c>
      <c r="G264" s="6">
        <v>6.2010626142477401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22670.448472</v>
      </c>
      <c r="E265" s="6">
        <v>1225.062981</v>
      </c>
      <c r="F265" s="6">
        <v>94.873250637846496</v>
      </c>
      <c r="G265" s="6">
        <v>5.1267493621535296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29507.918870400001</v>
      </c>
      <c r="E266" s="6">
        <v>2078.0578707999998</v>
      </c>
      <c r="F266" s="6">
        <v>93.420947885111801</v>
      </c>
      <c r="G266" s="6">
        <v>6.5790521148881602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5538.0834532999997</v>
      </c>
      <c r="E267" s="6">
        <v>449.2991404</v>
      </c>
      <c r="F267" s="6">
        <v>92.495900614857007</v>
      </c>
      <c r="G267" s="6">
        <v>7.5040993851429896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18135.708488100001</v>
      </c>
      <c r="E268" s="6">
        <v>1105.6635351</v>
      </c>
      <c r="F268" s="6">
        <v>94.253717802624095</v>
      </c>
      <c r="G268" s="6">
        <v>5.7462821973758604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4162.4411840000002</v>
      </c>
      <c r="E269" s="6">
        <v>321.3540716</v>
      </c>
      <c r="F269" s="6">
        <v>92.832989615245097</v>
      </c>
      <c r="G269" s="6">
        <v>7.16701038475491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25420.403692600001</v>
      </c>
      <c r="E270" s="6">
        <v>1093.6821557000001</v>
      </c>
      <c r="F270" s="6">
        <v>95.875090086237606</v>
      </c>
      <c r="G270" s="6">
        <v>4.1249099137623997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9733.4694768000008</v>
      </c>
      <c r="E271" s="6">
        <v>948.31739649999997</v>
      </c>
      <c r="F271" s="6">
        <v>91.122108990300106</v>
      </c>
      <c r="G271" s="6">
        <v>8.8778910096998604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18863.1331092</v>
      </c>
      <c r="E272" s="6">
        <v>1345.6927648000001</v>
      </c>
      <c r="F272" s="6">
        <v>93.341064081652902</v>
      </c>
      <c r="G272" s="6">
        <v>6.6589359183470602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5943.9990955000003</v>
      </c>
      <c r="E273" s="6">
        <v>228.1974026</v>
      </c>
      <c r="F273" s="6">
        <v>96.302816952275506</v>
      </c>
      <c r="G273" s="6">
        <v>3.69718304772453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26633.179716899998</v>
      </c>
      <c r="E274" s="6">
        <v>1090.5712417</v>
      </c>
      <c r="F274" s="6">
        <v>96.066292604746906</v>
      </c>
      <c r="G274" s="6">
        <v>3.9337073952531001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13536.3193894</v>
      </c>
      <c r="E275" s="6">
        <v>913.63306109999996</v>
      </c>
      <c r="F275" s="6">
        <v>93.677259048223505</v>
      </c>
      <c r="G275" s="6">
        <v>6.3227409517765301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32216.156506700001</v>
      </c>
      <c r="E276" s="6">
        <v>1466.1249439999999</v>
      </c>
      <c r="F276" s="6">
        <v>95.647192289673299</v>
      </c>
      <c r="G276" s="6">
        <v>4.3528077103266698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3357.3976985999998</v>
      </c>
      <c r="E277" s="6">
        <v>240.3532903</v>
      </c>
      <c r="F277" s="6">
        <v>93.319346140365099</v>
      </c>
      <c r="G277" s="6">
        <v>6.6806538596348801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7386.7364828999998</v>
      </c>
      <c r="E278" s="6">
        <v>507.20689440000001</v>
      </c>
      <c r="F278" s="6">
        <v>93.574733562714201</v>
      </c>
      <c r="G278" s="6">
        <v>6.42526643728577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13947.5291542</v>
      </c>
      <c r="E279" s="6">
        <v>866.27083449999998</v>
      </c>
      <c r="F279" s="6">
        <v>94.152271293248205</v>
      </c>
      <c r="G279" s="6">
        <v>5.84772870675177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16920.9994181</v>
      </c>
      <c r="E280" s="6">
        <v>1281.5087392999999</v>
      </c>
      <c r="F280" s="6">
        <v>92.959713418510304</v>
      </c>
      <c r="G280" s="6">
        <v>7.0402865814897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5359.9578449000001</v>
      </c>
      <c r="E281" s="6">
        <v>824.93771979999997</v>
      </c>
      <c r="F281" s="6">
        <v>86.662059024758705</v>
      </c>
      <c r="G281" s="6">
        <v>13.337940975241199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18584.778922699999</v>
      </c>
      <c r="E282" s="6">
        <v>1624.0851772999999</v>
      </c>
      <c r="F282" s="6">
        <v>91.963500920865698</v>
      </c>
      <c r="G282" s="6">
        <v>8.0364990791342894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3358.7220050000001</v>
      </c>
      <c r="E283" s="6">
        <v>279.92739110000002</v>
      </c>
      <c r="F283" s="6">
        <v>92.306832546163093</v>
      </c>
      <c r="G283" s="6">
        <v>7.6931674538369501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2975.4001192000001</v>
      </c>
      <c r="E284" s="6">
        <v>148.1851384</v>
      </c>
      <c r="F284" s="6">
        <v>95.255927846392197</v>
      </c>
      <c r="G284" s="6">
        <v>4.7440721536078003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7631.1700873999998</v>
      </c>
      <c r="E285" s="6">
        <v>746.61202939999998</v>
      </c>
      <c r="F285" s="6">
        <v>91.088189941072599</v>
      </c>
      <c r="G285" s="6">
        <v>8.9118100589273599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9384.3473916999992</v>
      </c>
      <c r="E286" s="6">
        <v>566.05027810000001</v>
      </c>
      <c r="F286" s="6">
        <v>94.311279841427904</v>
      </c>
      <c r="G286" s="6">
        <v>5.6887201585720897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10678.629936900001</v>
      </c>
      <c r="E287" s="6">
        <v>1573.0262135999999</v>
      </c>
      <c r="F287" s="6">
        <v>87.160705505632393</v>
      </c>
      <c r="G287" s="6">
        <v>12.8392944943676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24414.6372142</v>
      </c>
      <c r="E288" s="6">
        <v>2029.7818457999999</v>
      </c>
      <c r="F288" s="6">
        <v>92.324346996640003</v>
      </c>
      <c r="G288" s="6">
        <v>7.6756530033600203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10015.2239668</v>
      </c>
      <c r="E289" s="6">
        <v>1034.2020715000001</v>
      </c>
      <c r="F289" s="6">
        <v>90.6402190673506</v>
      </c>
      <c r="G289" s="6">
        <v>9.3597809326493895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14568.372961700001</v>
      </c>
      <c r="E290" s="6">
        <v>851.94776750000005</v>
      </c>
      <c r="F290" s="6">
        <v>94.475161817570097</v>
      </c>
      <c r="G290" s="6">
        <v>5.5248381824299404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16708.9717361</v>
      </c>
      <c r="E291" s="6">
        <v>2063.854812</v>
      </c>
      <c r="F291" s="6">
        <v>89.006158413534806</v>
      </c>
      <c r="G291" s="6">
        <v>10.9938415864652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22022.398931600001</v>
      </c>
      <c r="E292" s="6">
        <v>1997.5186317</v>
      </c>
      <c r="F292" s="6">
        <v>91.683907213936493</v>
      </c>
      <c r="G292" s="6">
        <v>8.3160927860635407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10656.7559062</v>
      </c>
      <c r="E293" s="6">
        <v>793.72796879999999</v>
      </c>
      <c r="F293" s="6">
        <v>93.068170939631997</v>
      </c>
      <c r="G293" s="6">
        <v>6.9318290603679804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19132.6928228</v>
      </c>
      <c r="E294" s="6">
        <v>1567.7379539999999</v>
      </c>
      <c r="F294" s="6">
        <v>92.426544302850701</v>
      </c>
      <c r="G294" s="6">
        <v>7.5734556971492699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8286.5017872999997</v>
      </c>
      <c r="E295" s="6">
        <v>578.27563380000004</v>
      </c>
      <c r="F295" s="6">
        <v>93.476704418730407</v>
      </c>
      <c r="G295" s="6">
        <v>6.5232955812695801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5631.7740653000001</v>
      </c>
      <c r="E296" s="6">
        <v>453.81661919999999</v>
      </c>
      <c r="F296" s="6">
        <v>92.542767945996303</v>
      </c>
      <c r="G296" s="6">
        <v>7.4572320540037502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7263.3493252999997</v>
      </c>
      <c r="E297" s="6">
        <v>613.07811360000005</v>
      </c>
      <c r="F297" s="6">
        <v>92.216291988266903</v>
      </c>
      <c r="G297" s="6">
        <v>7.7837080117330597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17605.026960399999</v>
      </c>
      <c r="E298" s="6">
        <v>1632.9121316999999</v>
      </c>
      <c r="F298" s="6">
        <v>91.5120215118544</v>
      </c>
      <c r="G298" s="6">
        <v>8.4879784881456004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9789.6163651000006</v>
      </c>
      <c r="E299" s="6">
        <v>899.70439109999995</v>
      </c>
      <c r="F299" s="6">
        <v>91.5831472212287</v>
      </c>
      <c r="G299" s="6">
        <v>8.4168527787713305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10786.6497387</v>
      </c>
      <c r="E300" s="6">
        <v>920.73171079999997</v>
      </c>
      <c r="F300" s="6">
        <v>92.135459882540005</v>
      </c>
      <c r="G300" s="6">
        <v>7.8645401174600202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24756.2821487</v>
      </c>
      <c r="E301" s="6">
        <v>2748.9949539999998</v>
      </c>
      <c r="F301" s="6">
        <v>90.005572589813497</v>
      </c>
      <c r="G301" s="6">
        <v>9.9944274101864998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24242.882335599999</v>
      </c>
      <c r="E302" s="6">
        <v>2495.9850746000002</v>
      </c>
      <c r="F302" s="6">
        <v>90.665329849955199</v>
      </c>
      <c r="G302" s="6">
        <v>9.3346701500448095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20659.2171432</v>
      </c>
      <c r="E303" s="6">
        <v>2192.8363215999998</v>
      </c>
      <c r="F303" s="6">
        <v>90.404204484390306</v>
      </c>
      <c r="G303" s="6">
        <v>9.5957955156096606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27897.5512891</v>
      </c>
      <c r="E304" s="6">
        <v>2262.2470549</v>
      </c>
      <c r="F304" s="6">
        <v>92.499130700089495</v>
      </c>
      <c r="G304" s="6">
        <v>7.5008692999104598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14521.9701542</v>
      </c>
      <c r="E305" s="6">
        <v>1861.6988348</v>
      </c>
      <c r="F305" s="6">
        <v>88.636862499785906</v>
      </c>
      <c r="G305" s="6">
        <v>11.3631375002141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12795.798208300001</v>
      </c>
      <c r="E306" s="6">
        <v>864.5036556</v>
      </c>
      <c r="F306" s="6">
        <v>93.671416164787601</v>
      </c>
      <c r="G306" s="6">
        <v>6.3285838352124504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18312.3740478</v>
      </c>
      <c r="E307" s="6">
        <v>1704.9531999999999</v>
      </c>
      <c r="F307" s="6">
        <v>91.482613143633401</v>
      </c>
      <c r="G307" s="6">
        <v>8.51738685636656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64489.378516099998</v>
      </c>
      <c r="E308" s="6">
        <v>7151.1638030000004</v>
      </c>
      <c r="F308" s="6">
        <v>90.017993203977397</v>
      </c>
      <c r="G308" s="6">
        <v>9.9820067960225902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2965.9099970000002</v>
      </c>
      <c r="E309" s="6">
        <v>168.42211979999999</v>
      </c>
      <c r="F309" s="6">
        <v>94.626538811976602</v>
      </c>
      <c r="G309" s="6">
        <v>5.3734611880233896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27490.568845199999</v>
      </c>
      <c r="E310" s="6">
        <v>1051.0667652</v>
      </c>
      <c r="F310" s="6">
        <v>96.317426304689405</v>
      </c>
      <c r="G310" s="6">
        <v>3.6825736953106198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10532.8514378</v>
      </c>
      <c r="E311" s="6">
        <v>511.41779209999999</v>
      </c>
      <c r="F311" s="6">
        <v>95.369383148362203</v>
      </c>
      <c r="G311" s="6">
        <v>4.6306168516378197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45403.286604100002</v>
      </c>
      <c r="E312" s="6">
        <v>2775.0759877999999</v>
      </c>
      <c r="F312" s="6">
        <v>94.23999522087</v>
      </c>
      <c r="G312" s="6">
        <v>5.76000477912996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8704.0181224999997</v>
      </c>
      <c r="E313" s="6">
        <v>1304.6174109999999</v>
      </c>
      <c r="F313" s="6">
        <v>86.965082236901296</v>
      </c>
      <c r="G313" s="6">
        <v>13.034917763098701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34849.079332499998</v>
      </c>
      <c r="E314" s="6">
        <v>3362.5376065</v>
      </c>
      <c r="F314" s="6">
        <v>91.200221618813302</v>
      </c>
      <c r="G314" s="6">
        <v>8.7997783811867105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9092.0796606000004</v>
      </c>
      <c r="E315" s="6">
        <v>620.1358649</v>
      </c>
      <c r="F315" s="6">
        <v>93.614887733166597</v>
      </c>
      <c r="G315" s="6">
        <v>6.3851122668334197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37732.361497799997</v>
      </c>
      <c r="E316" s="6">
        <v>2218.0311648000002</v>
      </c>
      <c r="F316" s="6">
        <v>94.448036635003007</v>
      </c>
      <c r="G316" s="6">
        <v>5.5519633649970004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3681.2069488000002</v>
      </c>
      <c r="E317" s="6">
        <v>410.88872709999998</v>
      </c>
      <c r="F317" s="6">
        <v>89.958965780788304</v>
      </c>
      <c r="G317" s="6">
        <v>10.041034219211699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6928.5888613999996</v>
      </c>
      <c r="E318" s="6">
        <v>536.29941729999996</v>
      </c>
      <c r="F318" s="6">
        <v>92.8157073853301</v>
      </c>
      <c r="G318" s="6">
        <v>7.18429261466986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5197.9694556000004</v>
      </c>
      <c r="E319" s="6">
        <v>389.64536040000002</v>
      </c>
      <c r="F319" s="6">
        <v>93.026624539611106</v>
      </c>
      <c r="G319" s="6">
        <v>6.9733754603889304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15894.7174794</v>
      </c>
      <c r="E320" s="6">
        <v>807.4024101</v>
      </c>
      <c r="F320" s="6">
        <v>95.165868671511703</v>
      </c>
      <c r="G320" s="6">
        <v>4.83413132848833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1695.9811984999999</v>
      </c>
      <c r="E321" s="6">
        <v>147.8651505</v>
      </c>
      <c r="F321" s="6">
        <v>91.980614296836904</v>
      </c>
      <c r="G321" s="6">
        <v>8.01938570316306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7651.8978680999999</v>
      </c>
      <c r="E322" s="6">
        <v>592.14899630000002</v>
      </c>
      <c r="F322" s="6">
        <v>92.817253394603398</v>
      </c>
      <c r="G322" s="6">
        <v>7.18274660539665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15725.8580671</v>
      </c>
      <c r="E323" s="6">
        <v>1039.1494978000001</v>
      </c>
      <c r="F323" s="6">
        <v>93.801675938544705</v>
      </c>
      <c r="G323" s="6">
        <v>6.1983240614553097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23363.867378700001</v>
      </c>
      <c r="E324" s="6">
        <v>2539.5320544000001</v>
      </c>
      <c r="F324" s="6">
        <v>90.196143710948903</v>
      </c>
      <c r="G324" s="6">
        <v>9.8038562890510992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9857.5534846999999</v>
      </c>
      <c r="E325" s="6">
        <v>1205.2470647</v>
      </c>
      <c r="F325" s="6">
        <v>89.105407267191794</v>
      </c>
      <c r="G325" s="6">
        <v>10.894592732808199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7569.7308681000004</v>
      </c>
      <c r="E326" s="6">
        <v>563.55602959999999</v>
      </c>
      <c r="F326" s="6">
        <v>93.070992863176002</v>
      </c>
      <c r="G326" s="6">
        <v>6.9290071368239499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7181.2873578999997</v>
      </c>
      <c r="E327" s="6">
        <v>317.78833800000001</v>
      </c>
      <c r="F327" s="6">
        <v>95.762299903523498</v>
      </c>
      <c r="G327" s="6">
        <v>4.2377000964764999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12990.406453699999</v>
      </c>
      <c r="E328" s="6">
        <v>878.03711150000004</v>
      </c>
      <c r="F328" s="6">
        <v>93.668812888972994</v>
      </c>
      <c r="G328" s="6">
        <v>6.3311871110270301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25254.9224182</v>
      </c>
      <c r="E329" s="6">
        <v>2477.5426226</v>
      </c>
      <c r="F329" s="6">
        <v>91.066273340811804</v>
      </c>
      <c r="G329" s="6">
        <v>8.9337266591882099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15828.512893700001</v>
      </c>
      <c r="E330" s="6">
        <v>1590.6528083000001</v>
      </c>
      <c r="F330" s="6">
        <v>90.868375469225995</v>
      </c>
      <c r="G330" s="6">
        <v>9.1316245307739798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2938.6009447000001</v>
      </c>
      <c r="E331" s="6">
        <v>210.90164089999999</v>
      </c>
      <c r="F331" s="6">
        <v>93.303652396912597</v>
      </c>
      <c r="G331" s="6">
        <v>6.6963476030873599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5756.2072453999999</v>
      </c>
      <c r="E332" s="6">
        <v>377.6842681</v>
      </c>
      <c r="F332" s="6">
        <v>93.842664688986403</v>
      </c>
      <c r="G332" s="6">
        <v>6.1573353110135702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20535.218463599998</v>
      </c>
      <c r="E333" s="6">
        <v>2262.8853349000001</v>
      </c>
      <c r="F333" s="6">
        <v>90.074238827490205</v>
      </c>
      <c r="G333" s="6">
        <v>9.9257611725098194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38011.387589899998</v>
      </c>
      <c r="E334" s="6">
        <v>2144.4285943</v>
      </c>
      <c r="F334" s="6">
        <v>94.659731022616398</v>
      </c>
      <c r="G334" s="6">
        <v>5.3402689773835599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34957.922118199996</v>
      </c>
      <c r="E335" s="6">
        <v>3469.8699923999998</v>
      </c>
      <c r="F335" s="6">
        <v>90.970415415974799</v>
      </c>
      <c r="G335" s="6">
        <v>9.0295845840252298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37013.360202999997</v>
      </c>
      <c r="E336" s="6">
        <v>3385.8810957999999</v>
      </c>
      <c r="F336" s="6">
        <v>91.618948804613893</v>
      </c>
      <c r="G336" s="6">
        <v>8.3810511953861209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18356.1491785</v>
      </c>
      <c r="E337" s="6">
        <v>1029.1633744000001</v>
      </c>
      <c r="F337" s="6">
        <v>94.691014800037195</v>
      </c>
      <c r="G337" s="6">
        <v>5.3089851999628399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25123.988425899999</v>
      </c>
      <c r="E338" s="6">
        <v>1250.0188313000001</v>
      </c>
      <c r="F338" s="6">
        <v>95.260413712979698</v>
      </c>
      <c r="G338" s="6">
        <v>4.73958628702034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12687.358770299999</v>
      </c>
      <c r="E339" s="6">
        <v>1333.8191578999999</v>
      </c>
      <c r="F339" s="6">
        <v>90.487110535717804</v>
      </c>
      <c r="G339" s="6">
        <v>9.5128894642822104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19504.541277</v>
      </c>
      <c r="E340" s="6">
        <v>1134.8188479</v>
      </c>
      <c r="F340" s="6">
        <v>94.501676209763303</v>
      </c>
      <c r="G340" s="6">
        <v>5.4983237902366797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1959.8969539</v>
      </c>
      <c r="E341" s="6">
        <v>226.4009326</v>
      </c>
      <c r="F341" s="6">
        <v>89.644552373307206</v>
      </c>
      <c r="G341" s="6">
        <v>10.355447626692801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3234.1748765000002</v>
      </c>
      <c r="E342" s="6">
        <v>326.01485220000001</v>
      </c>
      <c r="F342" s="6">
        <v>90.842767463433901</v>
      </c>
      <c r="G342" s="6">
        <v>9.1572325365660792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1068.4347012000001</v>
      </c>
      <c r="E343" s="6">
        <v>66.368968800000005</v>
      </c>
      <c r="F343" s="6">
        <v>94.151502100799505</v>
      </c>
      <c r="G343" s="6">
        <v>5.8484978992004804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3667.644444</v>
      </c>
      <c r="E344" s="6">
        <v>93.328411299999999</v>
      </c>
      <c r="F344" s="6">
        <v>97.518503459324904</v>
      </c>
      <c r="G344" s="6">
        <v>2.4814965406751299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2500.1840384000002</v>
      </c>
      <c r="E345" s="6">
        <v>131.44130290000001</v>
      </c>
      <c r="F345" s="6">
        <v>95.005318544505698</v>
      </c>
      <c r="G345" s="6">
        <v>4.9946814554943098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4788.0811612999996</v>
      </c>
      <c r="E346" s="6">
        <v>183.4887114</v>
      </c>
      <c r="F346" s="6">
        <v>96.309240016768598</v>
      </c>
      <c r="G346" s="6">
        <v>3.6907599832314002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2478.8545442</v>
      </c>
      <c r="E347" s="6">
        <v>308.8395668</v>
      </c>
      <c r="F347" s="6">
        <v>88.921325134585402</v>
      </c>
      <c r="G347" s="6">
        <v>11.0786748654146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4530.3099249999996</v>
      </c>
      <c r="E348" s="6">
        <v>289.62956339999999</v>
      </c>
      <c r="F348" s="6">
        <v>93.991012457790305</v>
      </c>
      <c r="G348" s="6">
        <v>6.0089875422096597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6540.0548987000002</v>
      </c>
      <c r="E349" s="6">
        <v>681.0750127</v>
      </c>
      <c r="F349" s="6">
        <v>90.568304115055597</v>
      </c>
      <c r="G349" s="6">
        <v>9.4316958849443608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5991.7413004999999</v>
      </c>
      <c r="E350" s="6">
        <v>542.57204420000005</v>
      </c>
      <c r="F350" s="6">
        <v>91.696571382820494</v>
      </c>
      <c r="G350" s="6">
        <v>8.3034286171795202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3151.7729073</v>
      </c>
      <c r="E351" s="6">
        <v>259.45026810000002</v>
      </c>
      <c r="F351" s="6">
        <v>92.394215952476401</v>
      </c>
      <c r="G351" s="6">
        <v>7.6057840475235698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14010.7198352</v>
      </c>
      <c r="E352" s="6">
        <v>587.92018789999997</v>
      </c>
      <c r="F352" s="6">
        <v>95.972774265481505</v>
      </c>
      <c r="G352" s="6">
        <v>4.0272257345184999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2075.4936032999999</v>
      </c>
      <c r="E353" s="6">
        <v>181.86576400000001</v>
      </c>
      <c r="F353" s="6">
        <v>91.943428829520997</v>
      </c>
      <c r="G353" s="6">
        <v>8.0565711704790495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16878.373596599999</v>
      </c>
      <c r="E354" s="6">
        <v>566.67266700000005</v>
      </c>
      <c r="F354" s="6">
        <v>96.751670024616701</v>
      </c>
      <c r="G354" s="6">
        <v>3.2483299753832799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1204.7655067999999</v>
      </c>
      <c r="E355" s="6">
        <v>34.845072500000001</v>
      </c>
      <c r="F355" s="6">
        <v>97.189030726111</v>
      </c>
      <c r="G355" s="6">
        <v>2.81096927388896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14040.704828399999</v>
      </c>
      <c r="E356" s="6">
        <v>297.60938240000002</v>
      </c>
      <c r="F356" s="6">
        <v>97.9243767570958</v>
      </c>
      <c r="G356" s="6">
        <v>2.0756232429042001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6047.9137087999998</v>
      </c>
      <c r="E357" s="6">
        <v>790.43402000000003</v>
      </c>
      <c r="F357" s="6">
        <v>88.441154920054004</v>
      </c>
      <c r="G357" s="6">
        <v>11.558845079946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8178.6941825000004</v>
      </c>
      <c r="E358" s="6">
        <v>400.77917819999999</v>
      </c>
      <c r="F358" s="6">
        <v>95.328627278734302</v>
      </c>
      <c r="G358" s="6">
        <v>4.6713727212657297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839.01214979999997</v>
      </c>
      <c r="E359" s="6">
        <v>15.8817497</v>
      </c>
      <c r="F359" s="6">
        <v>98.142254879899298</v>
      </c>
      <c r="G359" s="6">
        <v>1.85774512010072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12115.3683279</v>
      </c>
      <c r="E360" s="6">
        <v>512.00760249999996</v>
      </c>
      <c r="F360" s="6">
        <v>95.945257309815602</v>
      </c>
      <c r="G360" s="6">
        <v>4.0547426901844101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175.36428889999999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10259.8312415</v>
      </c>
      <c r="E362" s="6">
        <v>429.44741290000002</v>
      </c>
      <c r="F362" s="6">
        <v>95.982447209164803</v>
      </c>
      <c r="G362" s="6">
        <v>4.01755279083521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566.95851570000002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17919.499865999998</v>
      </c>
      <c r="E364" s="6">
        <v>611.69483990000003</v>
      </c>
      <c r="F364" s="6">
        <v>96.699107372147793</v>
      </c>
      <c r="G364" s="6">
        <v>3.3008926278522499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499.13830430000002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18287.214702500001</v>
      </c>
      <c r="E366" s="6">
        <v>1173.6133357000001</v>
      </c>
      <c r="F366" s="6">
        <v>93.969355602976904</v>
      </c>
      <c r="G366" s="6">
        <v>6.0306443970230497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676.48298420000003</v>
      </c>
      <c r="E367" s="6">
        <v>43.4380053</v>
      </c>
      <c r="F367" s="6">
        <v>93.966281587349101</v>
      </c>
      <c r="G367" s="6">
        <v>6.0337184126508898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15931.4703433</v>
      </c>
      <c r="E368" s="6">
        <v>742.347218</v>
      </c>
      <c r="F368" s="6">
        <v>95.547826913237998</v>
      </c>
      <c r="G368" s="6">
        <v>4.4521730867620297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907.84248179999997</v>
      </c>
      <c r="E369" s="6">
        <v>64.295511700000006</v>
      </c>
      <c r="F369" s="6">
        <v>93.386174377516497</v>
      </c>
      <c r="G369" s="6">
        <v>6.6138256224834997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3441.0810502999998</v>
      </c>
      <c r="E370" s="6">
        <v>208.62183709999999</v>
      </c>
      <c r="F370" s="6">
        <v>94.283867932915001</v>
      </c>
      <c r="G370" s="6">
        <v>5.7161320670850397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11018.9330531</v>
      </c>
      <c r="E371" s="6">
        <v>588.6260403</v>
      </c>
      <c r="F371" s="6">
        <v>94.928942118117803</v>
      </c>
      <c r="G371" s="6">
        <v>5.0710578818822496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58694.949891299999</v>
      </c>
      <c r="E372" s="6">
        <v>3109.7303707999999</v>
      </c>
      <c r="F372" s="6">
        <v>94.968454884626297</v>
      </c>
      <c r="G372" s="6">
        <v>5.0315451153736603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253.40993599999999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40524.4969088</v>
      </c>
      <c r="E374" s="6">
        <v>2259.5094859000001</v>
      </c>
      <c r="F374" s="6">
        <v>94.718798737418098</v>
      </c>
      <c r="G374" s="6">
        <v>5.2812012625818596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1137.2777143000001</v>
      </c>
      <c r="E375" s="6">
        <v>104.2272885</v>
      </c>
      <c r="F375" s="6">
        <v>91.604762907524901</v>
      </c>
      <c r="G375" s="6">
        <v>8.3952370924751296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11970.2520179</v>
      </c>
      <c r="E376" s="6">
        <v>671.5934178</v>
      </c>
      <c r="F376" s="6">
        <v>94.687536552982607</v>
      </c>
      <c r="G376" s="6">
        <v>5.3124634470174001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1516.2971723999999</v>
      </c>
      <c r="E377" s="6">
        <v>136.4920846</v>
      </c>
      <c r="F377" s="6">
        <v>91.741712742751702</v>
      </c>
      <c r="G377" s="6">
        <v>8.2582872572483108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18709.838801599999</v>
      </c>
      <c r="E378" s="6">
        <v>593.40753119999999</v>
      </c>
      <c r="F378" s="6">
        <v>96.925866660098094</v>
      </c>
      <c r="G378" s="6">
        <v>3.0741333399019202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3148.2682709999999</v>
      </c>
      <c r="E379" s="6">
        <v>407.1116404</v>
      </c>
      <c r="F379" s="6">
        <v>88.549419456001502</v>
      </c>
      <c r="G379" s="6">
        <v>11.4505805439985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21776.056748999999</v>
      </c>
      <c r="E380" s="6">
        <v>1430.2910096999999</v>
      </c>
      <c r="F380" s="6">
        <v>93.836638903406097</v>
      </c>
      <c r="G380" s="6">
        <v>6.1633610965938699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396.51531349999999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16329.7936703</v>
      </c>
      <c r="E382" s="6">
        <v>992.56730070000003</v>
      </c>
      <c r="F382" s="6">
        <v>94.270022993045302</v>
      </c>
      <c r="G382" s="6">
        <v>5.72997700695473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1128.9822756999999</v>
      </c>
      <c r="E383" s="6">
        <v>34.1743071</v>
      </c>
      <c r="F383" s="6">
        <v>97.061934084770101</v>
      </c>
      <c r="G383" s="6">
        <v>2.93806591522993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5477.8456999</v>
      </c>
      <c r="E384" s="6">
        <v>188.65915609999999</v>
      </c>
      <c r="F384" s="6">
        <v>96.670625705010394</v>
      </c>
      <c r="G384" s="6">
        <v>3.3293742949895702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3508.3944078999998</v>
      </c>
      <c r="E385" s="6">
        <v>280.17802710000001</v>
      </c>
      <c r="F385" s="6">
        <v>92.604654341259803</v>
      </c>
      <c r="G385" s="6">
        <v>7.3953456587401902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23488.814175200001</v>
      </c>
      <c r="E386" s="6">
        <v>1180.8527610000001</v>
      </c>
      <c r="F386" s="6">
        <v>95.213341290525406</v>
      </c>
      <c r="G386" s="6">
        <v>4.7866587094746302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14236.1499423</v>
      </c>
      <c r="E387" s="6">
        <v>1095.918512</v>
      </c>
      <c r="F387" s="6">
        <v>92.852115712458598</v>
      </c>
      <c r="G387" s="6">
        <v>7.1478842875413902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9046.9288527999997</v>
      </c>
      <c r="E388" s="6">
        <v>769.78511790000005</v>
      </c>
      <c r="F388" s="6">
        <v>92.158423682328106</v>
      </c>
      <c r="G388" s="6">
        <v>7.8415763176719002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6149.5610530000004</v>
      </c>
      <c r="E389" s="6">
        <v>759.54263690000005</v>
      </c>
      <c r="F389" s="6">
        <v>89.006640065189202</v>
      </c>
      <c r="G389" s="6">
        <v>10.993359934810799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10926.3133454</v>
      </c>
      <c r="E390" s="6">
        <v>1070.0179194</v>
      </c>
      <c r="F390" s="6">
        <v>91.080457051568104</v>
      </c>
      <c r="G390" s="6">
        <v>8.9195429484319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590.12680179999995</v>
      </c>
      <c r="E391" s="6">
        <v>53.568124599999997</v>
      </c>
      <c r="F391" s="6">
        <v>91.678025971155094</v>
      </c>
      <c r="G391" s="6">
        <v>8.3219740288448492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5837.2422232999998</v>
      </c>
      <c r="E392" s="6">
        <v>334.7785154</v>
      </c>
      <c r="F392" s="6">
        <v>94.575868591936796</v>
      </c>
      <c r="G392" s="6">
        <v>5.4241314080631797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1476.7681071</v>
      </c>
      <c r="E393" s="6">
        <v>275.05100010000001</v>
      </c>
      <c r="F393" s="6">
        <v>84.299120898411402</v>
      </c>
      <c r="G393" s="6">
        <v>15.700879101588599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10405.075659100001</v>
      </c>
      <c r="E394" s="6">
        <v>312.84758929999998</v>
      </c>
      <c r="F394" s="6">
        <v>97.081080149116602</v>
      </c>
      <c r="G394" s="6">
        <v>2.9189198508834502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7809.7519676000002</v>
      </c>
      <c r="E395" s="6">
        <v>924.52557790000003</v>
      </c>
      <c r="F395" s="6">
        <v>89.4149736703028</v>
      </c>
      <c r="G395" s="6">
        <v>10.585026329697101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9103.3965231999991</v>
      </c>
      <c r="E396" s="6">
        <v>1021.9987053999999</v>
      </c>
      <c r="F396" s="6">
        <v>89.906579621570899</v>
      </c>
      <c r="G396" s="6">
        <v>10.0934203784291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1762.2123455000001</v>
      </c>
      <c r="E397" s="6">
        <v>244.8014172</v>
      </c>
      <c r="F397" s="6">
        <v>87.802703611226207</v>
      </c>
      <c r="G397" s="6">
        <v>12.1972963887738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34443.114563399999</v>
      </c>
      <c r="E398" s="6">
        <v>1235.1060276000001</v>
      </c>
      <c r="F398" s="6">
        <v>96.5382073232891</v>
      </c>
      <c r="G398" s="6">
        <v>3.46179267671091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539.88342539999996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32361.4240847</v>
      </c>
      <c r="E400" s="6">
        <v>1318.8544902000001</v>
      </c>
      <c r="F400" s="6">
        <v>96.084193640895606</v>
      </c>
      <c r="G400" s="6">
        <v>3.9158063591043701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707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660</v>
      </c>
      <c r="F410" s="5" t="s">
        <v>431</v>
      </c>
      <c r="G410" s="5" t="s">
        <v>661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52.401007</v>
      </c>
      <c r="E411" s="6">
        <v>26.263374599999999</v>
      </c>
      <c r="F411" s="6">
        <v>66.613384525735597</v>
      </c>
      <c r="G411" s="6">
        <v>33.386615474264403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70.761546899999999</v>
      </c>
      <c r="E412" s="6">
        <v>8.8580248000000008</v>
      </c>
      <c r="F412" s="6">
        <v>88.874563614363197</v>
      </c>
      <c r="G412" s="6">
        <v>11.125436385636799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100.2110575</v>
      </c>
      <c r="E413" s="6">
        <v>3.3969849999999999</v>
      </c>
      <c r="F413" s="6">
        <v>96.721311475409806</v>
      </c>
      <c r="G413" s="6">
        <v>3.27868852459016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264.96483000000001</v>
      </c>
      <c r="E414" s="6">
        <v>1.6984925</v>
      </c>
      <c r="F414" s="6">
        <v>99.363057324840796</v>
      </c>
      <c r="G414" s="6">
        <v>0.63694267515923597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105.9224131</v>
      </c>
      <c r="E415" s="6">
        <v>0</v>
      </c>
      <c r="F415" s="6">
        <v>100</v>
      </c>
      <c r="G415" s="6">
        <v>0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206.63892480000001</v>
      </c>
      <c r="E416" s="6">
        <v>23.197244600000001</v>
      </c>
      <c r="F416" s="6">
        <v>89.907052201332107</v>
      </c>
      <c r="G416" s="6">
        <v>10.0929477986679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7.9268295000000002</v>
      </c>
      <c r="E417" s="6">
        <v>4.7560976999999998</v>
      </c>
      <c r="F417" s="6">
        <v>62.5</v>
      </c>
      <c r="G417" s="6">
        <v>37.5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3.1707318</v>
      </c>
      <c r="E418" s="6">
        <v>1.5853659</v>
      </c>
      <c r="F418" s="6">
        <v>66.6666666666667</v>
      </c>
      <c r="G418" s="6">
        <v>33.3333333333333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1396.4416624</v>
      </c>
      <c r="E419" s="6">
        <v>155.19518170000001</v>
      </c>
      <c r="F419" s="6">
        <v>89.997970060448097</v>
      </c>
      <c r="G419" s="6">
        <v>10.0020299395519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1273.8420288</v>
      </c>
      <c r="E420" s="6">
        <v>103.3314759</v>
      </c>
      <c r="F420" s="6">
        <v>92.496844039813993</v>
      </c>
      <c r="G420" s="6">
        <v>7.5031559601859703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306.30044550000002</v>
      </c>
      <c r="E421" s="6">
        <v>25.372060600000001</v>
      </c>
      <c r="F421" s="6">
        <v>92.3502671661454</v>
      </c>
      <c r="G421" s="6">
        <v>7.6497328338545696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825.58160090000001</v>
      </c>
      <c r="E422" s="6">
        <v>90.506112700000003</v>
      </c>
      <c r="F422" s="6">
        <v>90.120366057052195</v>
      </c>
      <c r="G422" s="6">
        <v>9.8796339429478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1667.0164451000001</v>
      </c>
      <c r="E423" s="6">
        <v>150.34246210000001</v>
      </c>
      <c r="F423" s="6">
        <v>91.727420406372403</v>
      </c>
      <c r="G423" s="6">
        <v>8.2725795936275599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1143.6940216</v>
      </c>
      <c r="E424" s="6">
        <v>70.324133500000002</v>
      </c>
      <c r="F424" s="6">
        <v>94.207324395885394</v>
      </c>
      <c r="G424" s="6">
        <v>5.7926756041146099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559.43604400000004</v>
      </c>
      <c r="E425" s="6">
        <v>27.069486000000001</v>
      </c>
      <c r="F425" s="6">
        <v>95.384615384615401</v>
      </c>
      <c r="G425" s="6">
        <v>4.6153846153846203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514.32023400000003</v>
      </c>
      <c r="E426" s="6">
        <v>34.288015600000001</v>
      </c>
      <c r="F426" s="6">
        <v>93.75</v>
      </c>
      <c r="G426" s="6">
        <v>6.25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708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660</v>
      </c>
      <c r="F436" s="5" t="s">
        <v>431</v>
      </c>
      <c r="G436" s="5" t="s">
        <v>661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4195.6559041</v>
      </c>
      <c r="E437" s="6">
        <v>392.39564769999998</v>
      </c>
      <c r="F437" s="6">
        <v>91.447444666438997</v>
      </c>
      <c r="G437" s="6">
        <v>8.5525553335610205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4302.9739188000003</v>
      </c>
      <c r="E438" s="6">
        <v>333.78886549999999</v>
      </c>
      <c r="F438" s="6">
        <v>92.801252058220399</v>
      </c>
      <c r="G438" s="6">
        <v>7.1987479417796303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2510.7389508000001</v>
      </c>
      <c r="E439" s="6">
        <v>357.41461199999998</v>
      </c>
      <c r="F439" s="6">
        <v>87.538512001739605</v>
      </c>
      <c r="G439" s="6">
        <v>12.461487998260401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4905.0639285999996</v>
      </c>
      <c r="E440" s="6">
        <v>288.05777010000003</v>
      </c>
      <c r="F440" s="6">
        <v>94.453090321913507</v>
      </c>
      <c r="G440" s="6">
        <v>5.5469096780864904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892.43631779999998</v>
      </c>
      <c r="E441" s="6">
        <v>120.3334535</v>
      </c>
      <c r="F441" s="6">
        <v>88.118380217298693</v>
      </c>
      <c r="G441" s="6">
        <v>11.8816197827013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2415.5038423999999</v>
      </c>
      <c r="E442" s="6">
        <v>346.69873339999998</v>
      </c>
      <c r="F442" s="6">
        <v>87.448468246410599</v>
      </c>
      <c r="G442" s="6">
        <v>12.5515317535894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164.093165</v>
      </c>
      <c r="E443" s="6">
        <v>21.501863</v>
      </c>
      <c r="F443" s="6">
        <v>88.414634146341498</v>
      </c>
      <c r="G443" s="6">
        <v>11.5853658536585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409.66707400000001</v>
      </c>
      <c r="E444" s="6">
        <v>29.423601999999999</v>
      </c>
      <c r="F444" s="6">
        <v>93.298969072164894</v>
      </c>
      <c r="G444" s="6">
        <v>6.7010309278350499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2482.0803268</v>
      </c>
      <c r="E445" s="6">
        <v>94.5662284</v>
      </c>
      <c r="F445" s="6">
        <v>96.329871933379707</v>
      </c>
      <c r="G445" s="6">
        <v>3.6701280666202898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3992.3815823999998</v>
      </c>
      <c r="E446" s="6">
        <v>340.50474980000001</v>
      </c>
      <c r="F446" s="6">
        <v>92.141387433371406</v>
      </c>
      <c r="G446" s="6">
        <v>7.8586125666285502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322.66015490000001</v>
      </c>
      <c r="E447" s="6">
        <v>38.613088699999999</v>
      </c>
      <c r="F447" s="6">
        <v>89.311943415673397</v>
      </c>
      <c r="G447" s="6">
        <v>10.688056584326601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314.75494190000001</v>
      </c>
      <c r="E448" s="6">
        <v>21.447215</v>
      </c>
      <c r="F448" s="6">
        <v>93.620738427808703</v>
      </c>
      <c r="G448" s="6">
        <v>6.3792615721913002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689.7838213</v>
      </c>
      <c r="E449" s="6">
        <v>99.706432699999993</v>
      </c>
      <c r="F449" s="6">
        <v>87.370783591712296</v>
      </c>
      <c r="G449" s="6">
        <v>12.6292164082877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824.00564529999997</v>
      </c>
      <c r="E450" s="6">
        <v>57.6245896</v>
      </c>
      <c r="F450" s="6">
        <v>93.463859641050504</v>
      </c>
      <c r="G450" s="6">
        <v>6.5361403589494804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1618.2379438</v>
      </c>
      <c r="E451" s="6">
        <v>47.777761499999997</v>
      </c>
      <c r="F451" s="6">
        <v>97.132214219349393</v>
      </c>
      <c r="G451" s="6">
        <v>2.8677857806506499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1211.1121008</v>
      </c>
      <c r="E452" s="6">
        <v>97.063969200000003</v>
      </c>
      <c r="F452" s="6">
        <v>92.580206026853901</v>
      </c>
      <c r="G452" s="6">
        <v>7.41979397314614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709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710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711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660</v>
      </c>
      <c r="F16" s="5" t="s">
        <v>431</v>
      </c>
      <c r="G16" s="5" t="s">
        <v>661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743586.63381030003</v>
      </c>
      <c r="E17" s="6">
        <v>4415.5176586999996</v>
      </c>
      <c r="F17" s="6">
        <v>99.409691850480897</v>
      </c>
      <c r="G17" s="6">
        <v>0.59030814951913901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2055837.5981842</v>
      </c>
      <c r="E18" s="6">
        <v>6509.7630828000001</v>
      </c>
      <c r="F18" s="6">
        <v>99.684351763186896</v>
      </c>
      <c r="G18" s="6">
        <v>0.31564823681306198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4495.1440555999998</v>
      </c>
      <c r="E19" s="6">
        <v>92.907496199999997</v>
      </c>
      <c r="F19" s="6">
        <v>97.975011938051296</v>
      </c>
      <c r="G19" s="6">
        <v>2.0249880619486502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4555.5815546000003</v>
      </c>
      <c r="E20" s="6">
        <v>81.181229700000003</v>
      </c>
      <c r="F20" s="6">
        <v>98.249183029701697</v>
      </c>
      <c r="G20" s="6">
        <v>1.7508169702982901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739091.48975469999</v>
      </c>
      <c r="E21" s="6">
        <v>4322.6101625000001</v>
      </c>
      <c r="F21" s="6">
        <v>99.418546115417797</v>
      </c>
      <c r="G21" s="6">
        <v>0.58145388458215197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2051282.0166296</v>
      </c>
      <c r="E22" s="6">
        <v>6428.5818531000004</v>
      </c>
      <c r="F22" s="6">
        <v>99.687585715025193</v>
      </c>
      <c r="G22" s="6">
        <v>0.31241428497478002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712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660</v>
      </c>
      <c r="F32" s="5" t="s">
        <v>431</v>
      </c>
      <c r="G32" s="5" t="s">
        <v>661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743586.63381030003</v>
      </c>
      <c r="E33" s="6">
        <v>4415.5176586999996</v>
      </c>
      <c r="F33" s="6">
        <v>99.409691850480897</v>
      </c>
      <c r="G33" s="6">
        <v>0.59030814951913901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2055837.5981842</v>
      </c>
      <c r="E34" s="6">
        <v>6509.7630828000001</v>
      </c>
      <c r="F34" s="6">
        <v>99.684351763186896</v>
      </c>
      <c r="G34" s="6">
        <v>0.31564823681306198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13233.2819406</v>
      </c>
      <c r="E35" s="6">
        <v>55.514523799999999</v>
      </c>
      <c r="F35" s="6">
        <v>99.582245661232605</v>
      </c>
      <c r="G35" s="6">
        <v>0.41775433876740098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39653.746058199999</v>
      </c>
      <c r="E36" s="6">
        <v>234.2028091</v>
      </c>
      <c r="F36" s="6">
        <v>99.412848201648202</v>
      </c>
      <c r="G36" s="6">
        <v>0.58715179835180398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2811.5258806000002</v>
      </c>
      <c r="E37" s="6">
        <v>31.762537099999999</v>
      </c>
      <c r="F37" s="6">
        <v>98.882894295834603</v>
      </c>
      <c r="G37" s="6">
        <v>1.11710570416537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9123.8479098999996</v>
      </c>
      <c r="E38" s="6">
        <v>106.4174996</v>
      </c>
      <c r="F38" s="6">
        <v>98.847080827269906</v>
      </c>
      <c r="G38" s="6">
        <v>1.1529191727301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4544.6416735000003</v>
      </c>
      <c r="E39" s="6">
        <v>115.3290894</v>
      </c>
      <c r="F39" s="6">
        <v>97.525111309320096</v>
      </c>
      <c r="G39" s="6">
        <v>2.4748886906798599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35491.6767187</v>
      </c>
      <c r="E40" s="6">
        <v>180.84534289999999</v>
      </c>
      <c r="F40" s="6">
        <v>99.493040210087401</v>
      </c>
      <c r="G40" s="6">
        <v>0.50695978991256296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4504.4354206999997</v>
      </c>
      <c r="E41" s="6">
        <v>36.981615400000003</v>
      </c>
      <c r="F41" s="6">
        <v>99.185681140797399</v>
      </c>
      <c r="G41" s="6">
        <v>0.81431885920255498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8581.5548804999999</v>
      </c>
      <c r="E42" s="6">
        <v>121.10630329999999</v>
      </c>
      <c r="F42" s="6">
        <v>98.608399192589104</v>
      </c>
      <c r="G42" s="6">
        <v>1.39160080741095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16396.793785000002</v>
      </c>
      <c r="E43" s="6">
        <v>182.180207</v>
      </c>
      <c r="F43" s="6">
        <v>98.901137023992504</v>
      </c>
      <c r="G43" s="6">
        <v>1.0988629760074999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33680.509324799998</v>
      </c>
      <c r="E44" s="6">
        <v>340.01640939999999</v>
      </c>
      <c r="F44" s="6">
        <v>99.0005551000107</v>
      </c>
      <c r="G44" s="6">
        <v>0.99944489998927299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97188.5291937</v>
      </c>
      <c r="E45" s="6">
        <v>1337.9953055000001</v>
      </c>
      <c r="F45" s="6">
        <v>98.641994820886197</v>
      </c>
      <c r="G45" s="6">
        <v>1.3580051791138401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159269.99043599999</v>
      </c>
      <c r="E46" s="6">
        <v>1156.6614012</v>
      </c>
      <c r="F46" s="6">
        <v>99.279009199560093</v>
      </c>
      <c r="G46" s="6">
        <v>0.72099080043992503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3650.9229083</v>
      </c>
      <c r="E47" s="6">
        <v>24.205623599999999</v>
      </c>
      <c r="F47" s="6">
        <v>99.341366610993404</v>
      </c>
      <c r="G47" s="6">
        <v>0.65863338900655999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6016.9674015999999</v>
      </c>
      <c r="E48" s="6">
        <v>72.072664799999998</v>
      </c>
      <c r="F48" s="6">
        <v>98.816354236233295</v>
      </c>
      <c r="G48" s="6">
        <v>1.18364576376669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713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660</v>
      </c>
      <c r="F58" s="5" t="s">
        <v>431</v>
      </c>
      <c r="G58" s="5" t="s">
        <v>661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739091.48975469999</v>
      </c>
      <c r="E59" s="6">
        <v>4322.6101625000001</v>
      </c>
      <c r="F59" s="6">
        <v>99.418546115417797</v>
      </c>
      <c r="G59" s="6">
        <v>0.58145388458215197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2051282.0166296</v>
      </c>
      <c r="E60" s="6">
        <v>6428.5818531000004</v>
      </c>
      <c r="F60" s="6">
        <v>99.687585715025193</v>
      </c>
      <c r="G60" s="6">
        <v>0.31241428497478002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1172.0612004</v>
      </c>
      <c r="E61" s="6">
        <v>6.6347598000000003</v>
      </c>
      <c r="F61" s="6">
        <v>99.437110160378097</v>
      </c>
      <c r="G61" s="6">
        <v>0.56288983962193495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2414.5070697000001</v>
      </c>
      <c r="E62" s="6">
        <v>22.2012754</v>
      </c>
      <c r="F62" s="6">
        <v>99.088882531032297</v>
      </c>
      <c r="G62" s="6">
        <v>0.91111746896770596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3186.1618401000001</v>
      </c>
      <c r="E63" s="6">
        <v>189.40236239999999</v>
      </c>
      <c r="F63" s="6">
        <v>94.389016145516507</v>
      </c>
      <c r="G63" s="6">
        <v>5.6109838544835098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20385.977106099999</v>
      </c>
      <c r="E64" s="6">
        <v>84.286200699999995</v>
      </c>
      <c r="F64" s="6">
        <v>99.588250529869796</v>
      </c>
      <c r="G64" s="6">
        <v>0.41174947013017199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10420.6429016</v>
      </c>
      <c r="E65" s="6">
        <v>0</v>
      </c>
      <c r="F65" s="6">
        <v>100</v>
      </c>
      <c r="G65" s="6">
        <v>0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34522.229153200002</v>
      </c>
      <c r="E66" s="6">
        <v>172.59801540000001</v>
      </c>
      <c r="F66" s="6">
        <v>99.502525219217105</v>
      </c>
      <c r="G66" s="6">
        <v>0.49747478078290303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1816.5638776000001</v>
      </c>
      <c r="E67" s="6">
        <v>13.9547688</v>
      </c>
      <c r="F67" s="6">
        <v>99.237660385080204</v>
      </c>
      <c r="G67" s="6">
        <v>0.762339614919751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6407.8970037999998</v>
      </c>
      <c r="E68" s="6">
        <v>60.165829899999999</v>
      </c>
      <c r="F68" s="6">
        <v>99.069801400404998</v>
      </c>
      <c r="G68" s="6">
        <v>0.93019859959496798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1656.4190914999999</v>
      </c>
      <c r="E69" s="6">
        <v>74.772385299999996</v>
      </c>
      <c r="F69" s="6">
        <v>95.680871451711894</v>
      </c>
      <c r="G69" s="6">
        <v>4.3191285482881501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5739.9598151999999</v>
      </c>
      <c r="E70" s="6">
        <v>22.562324100000001</v>
      </c>
      <c r="F70" s="6">
        <v>99.6084644266071</v>
      </c>
      <c r="G70" s="6">
        <v>0.39153557339288098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18207.383923000001</v>
      </c>
      <c r="E71" s="6">
        <v>0</v>
      </c>
      <c r="F71" s="6">
        <v>100</v>
      </c>
      <c r="G71" s="6">
        <v>0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30834.835120200001</v>
      </c>
      <c r="E72" s="6">
        <v>66.539922500000003</v>
      </c>
      <c r="F72" s="6">
        <v>99.784670027116704</v>
      </c>
      <c r="G72" s="6">
        <v>0.215329972883259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4363.5733534999999</v>
      </c>
      <c r="E73" s="6">
        <v>110.8023814</v>
      </c>
      <c r="F73" s="6">
        <v>97.523623674790102</v>
      </c>
      <c r="G73" s="6">
        <v>2.4763763252099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35062.771135700001</v>
      </c>
      <c r="E74" s="6">
        <v>170.6602499</v>
      </c>
      <c r="F74" s="6">
        <v>99.515629777774805</v>
      </c>
      <c r="G74" s="6">
        <v>0.48437022222521697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17221.595635999998</v>
      </c>
      <c r="E75" s="6">
        <v>591.01452310000002</v>
      </c>
      <c r="F75" s="6">
        <v>96.682044249432707</v>
      </c>
      <c r="G75" s="6">
        <v>3.3179557505673398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38324.561841800001</v>
      </c>
      <c r="E76" s="6">
        <v>282.58031149999999</v>
      </c>
      <c r="F76" s="6">
        <v>99.268062084528495</v>
      </c>
      <c r="G76" s="6">
        <v>0.73193791547154496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1231.6105992</v>
      </c>
      <c r="E77" s="6">
        <v>0</v>
      </c>
      <c r="F77" s="6">
        <v>100</v>
      </c>
      <c r="G77" s="6">
        <v>0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3506.9845058000001</v>
      </c>
      <c r="E78" s="6">
        <v>10.3471378</v>
      </c>
      <c r="F78" s="6">
        <v>99.705824219935906</v>
      </c>
      <c r="G78" s="6">
        <v>0.29417578006405098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1936.1087577000001</v>
      </c>
      <c r="E79" s="6">
        <v>28.661723200000001</v>
      </c>
      <c r="F79" s="6">
        <v>98.541217741276796</v>
      </c>
      <c r="G79" s="6">
        <v>1.45878225872322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4342.7129463000001</v>
      </c>
      <c r="E80" s="6">
        <v>27.061905299999999</v>
      </c>
      <c r="F80" s="6">
        <v>99.380702525438096</v>
      </c>
      <c r="G80" s="6">
        <v>0.61929747456190398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10698.941376700001</v>
      </c>
      <c r="E81" s="6">
        <v>0</v>
      </c>
      <c r="F81" s="6">
        <v>100</v>
      </c>
      <c r="G81" s="6">
        <v>0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33151.357824400002</v>
      </c>
      <c r="E82" s="6">
        <v>166.07103069999999</v>
      </c>
      <c r="F82" s="6">
        <v>99.501549079845702</v>
      </c>
      <c r="G82" s="6">
        <v>0.49845092015429898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16042.347629600001</v>
      </c>
      <c r="E83" s="6">
        <v>175.3531188</v>
      </c>
      <c r="F83" s="6">
        <v>98.918754751241195</v>
      </c>
      <c r="G83" s="6">
        <v>1.08124524875883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33345.506816000001</v>
      </c>
      <c r="E84" s="6">
        <v>338.8167613</v>
      </c>
      <c r="F84" s="6">
        <v>98.994141115755298</v>
      </c>
      <c r="G84" s="6">
        <v>1.0058588842446901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2460.7882900999998</v>
      </c>
      <c r="E85" s="6">
        <v>23.833169699999999</v>
      </c>
      <c r="F85" s="6">
        <v>99.0407726051791</v>
      </c>
      <c r="G85" s="6">
        <v>0.95922739482087804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6812.8996918000003</v>
      </c>
      <c r="E86" s="6">
        <v>29.328289900000001</v>
      </c>
      <c r="F86" s="6">
        <v>99.571363450933802</v>
      </c>
      <c r="G86" s="6">
        <v>0.42863654906618898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96410.219801900006</v>
      </c>
      <c r="E87" s="6">
        <v>1326.8144433</v>
      </c>
      <c r="F87" s="6">
        <v>98.6424650046457</v>
      </c>
      <c r="G87" s="6">
        <v>1.3575349953542899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158388.3602011</v>
      </c>
      <c r="E88" s="6">
        <v>1156.6614012</v>
      </c>
      <c r="F88" s="6">
        <v>99.275025074688202</v>
      </c>
      <c r="G88" s="6">
        <v>0.72497492531181895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1989.5249977999999</v>
      </c>
      <c r="E89" s="6">
        <v>19.5878288</v>
      </c>
      <c r="F89" s="6">
        <v>99.025050831358797</v>
      </c>
      <c r="G89" s="6">
        <v>0.97494916864117898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4722.7202484999998</v>
      </c>
      <c r="E90" s="6">
        <v>58.143747900000001</v>
      </c>
      <c r="F90" s="6">
        <v>98.783823427234495</v>
      </c>
      <c r="G90" s="6">
        <v>1.21617657276556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1023.6668963</v>
      </c>
      <c r="E91" s="6">
        <v>25.1864512</v>
      </c>
      <c r="F91" s="6">
        <v>97.598667987280294</v>
      </c>
      <c r="G91" s="6">
        <v>2.4013320127197302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2040.1788799000001</v>
      </c>
      <c r="E92" s="6">
        <v>18.41854</v>
      </c>
      <c r="F92" s="6">
        <v>99.105286938478002</v>
      </c>
      <c r="G92" s="6">
        <v>0.89471306152199104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678.89815899999996</v>
      </c>
      <c r="E93" s="6">
        <v>15.687163999999999</v>
      </c>
      <c r="F93" s="6">
        <v>97.741506553543999</v>
      </c>
      <c r="G93" s="6">
        <v>2.2584934464559701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2121.4622106000002</v>
      </c>
      <c r="E94" s="6">
        <v>66.721192099999996</v>
      </c>
      <c r="F94" s="6">
        <v>96.950840957038906</v>
      </c>
      <c r="G94" s="6">
        <v>3.04915904296106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301.2878336</v>
      </c>
      <c r="E95" s="6">
        <v>9.8067696000000009</v>
      </c>
      <c r="F95" s="6">
        <v>96.847656790209498</v>
      </c>
      <c r="G95" s="6">
        <v>3.15234320979053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3491.5112490000001</v>
      </c>
      <c r="E96" s="6">
        <v>35.373555799999998</v>
      </c>
      <c r="F96" s="6">
        <v>98.997031154750005</v>
      </c>
      <c r="G96" s="6">
        <v>1.0029688452499901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1085.0823449</v>
      </c>
      <c r="E97" s="6">
        <v>17.0590215</v>
      </c>
      <c r="F97" s="6">
        <v>98.452192974507398</v>
      </c>
      <c r="G97" s="6">
        <v>1.5478070254926599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5854.5406868</v>
      </c>
      <c r="E98" s="6">
        <v>37.481089699999998</v>
      </c>
      <c r="F98" s="6">
        <v>99.363867088042795</v>
      </c>
      <c r="G98" s="6">
        <v>0.63613291195716903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270.50441180000001</v>
      </c>
      <c r="E99" s="6">
        <v>4.7361870000000001</v>
      </c>
      <c r="F99" s="6">
        <v>98.279255669167696</v>
      </c>
      <c r="G99" s="6">
        <v>1.72074433083235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298.33853859999999</v>
      </c>
      <c r="E100" s="6">
        <v>1.2853281999999999</v>
      </c>
      <c r="F100" s="6">
        <v>99.571019420539699</v>
      </c>
      <c r="G100" s="6">
        <v>0.42898057946030099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14014.8096418</v>
      </c>
      <c r="E101" s="6">
        <v>307.23852649999998</v>
      </c>
      <c r="F101" s="6">
        <v>97.854786390259207</v>
      </c>
      <c r="G101" s="6">
        <v>2.1452136097407699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28225.293613000002</v>
      </c>
      <c r="E102" s="6">
        <v>134.2016127</v>
      </c>
      <c r="F102" s="6">
        <v>99.526784198266</v>
      </c>
      <c r="G102" s="6">
        <v>0.473215801733959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714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660</v>
      </c>
      <c r="F112" s="5" t="s">
        <v>431</v>
      </c>
      <c r="G112" s="5" t="s">
        <v>661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24217.0690034</v>
      </c>
      <c r="E113" s="6">
        <v>163.64133480000001</v>
      </c>
      <c r="F113" s="6">
        <v>99.328808174454196</v>
      </c>
      <c r="G113" s="6">
        <v>0.67119182554580703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205521.74117240001</v>
      </c>
      <c r="E114" s="6">
        <v>186.3403299</v>
      </c>
      <c r="F114" s="6">
        <v>99.909415163206404</v>
      </c>
      <c r="G114" s="6">
        <v>9.0584836793549395E-2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4768.2784791000004</v>
      </c>
      <c r="E115" s="6">
        <v>68.524637999999996</v>
      </c>
      <c r="F115" s="6">
        <v>98.583265922945301</v>
      </c>
      <c r="G115" s="6">
        <v>1.4167340770547101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73094.205467699998</v>
      </c>
      <c r="E116" s="6">
        <v>91.146749400000004</v>
      </c>
      <c r="F116" s="6">
        <v>99.875457661077306</v>
      </c>
      <c r="G116" s="6">
        <v>0.12454233892270999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12952.557129000001</v>
      </c>
      <c r="E117" s="6">
        <v>48.812083700000002</v>
      </c>
      <c r="F117" s="6">
        <v>99.624561975731595</v>
      </c>
      <c r="G117" s="6">
        <v>0.37543802426839301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25967.158282199998</v>
      </c>
      <c r="E118" s="6">
        <v>95.826824000000002</v>
      </c>
      <c r="F118" s="6">
        <v>99.632325984112995</v>
      </c>
      <c r="G118" s="6">
        <v>0.36767401588701398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53695.505077900001</v>
      </c>
      <c r="E119" s="6">
        <v>277.05988550000001</v>
      </c>
      <c r="F119" s="6">
        <v>99.486665335086698</v>
      </c>
      <c r="G119" s="6">
        <v>0.51333466491333202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81495.826248600002</v>
      </c>
      <c r="E120" s="6">
        <v>202.7037478</v>
      </c>
      <c r="F120" s="6">
        <v>99.751888133349595</v>
      </c>
      <c r="G120" s="6">
        <v>0.248111866650394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57147.600921700003</v>
      </c>
      <c r="E121" s="6">
        <v>507.16788580000002</v>
      </c>
      <c r="F121" s="6">
        <v>99.120336623856105</v>
      </c>
      <c r="G121" s="6">
        <v>0.87966337614387502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70593.899124400006</v>
      </c>
      <c r="E122" s="6">
        <v>440.25321350000002</v>
      </c>
      <c r="F122" s="6">
        <v>99.3802231757398</v>
      </c>
      <c r="G122" s="6">
        <v>0.61977682426021496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32506.7259199</v>
      </c>
      <c r="E123" s="6">
        <v>253.56295420000001</v>
      </c>
      <c r="F123" s="6">
        <v>99.226005133304994</v>
      </c>
      <c r="G123" s="6">
        <v>0.77399486669503903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37575.7917629</v>
      </c>
      <c r="E124" s="6">
        <v>95.775662800000006</v>
      </c>
      <c r="F124" s="6">
        <v>99.7457614074888</v>
      </c>
      <c r="G124" s="6">
        <v>0.25423859251117997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97910.199435400005</v>
      </c>
      <c r="E125" s="6">
        <v>319.93794370000001</v>
      </c>
      <c r="F125" s="6">
        <v>99.674297570749303</v>
      </c>
      <c r="G125" s="6">
        <v>0.325702429250671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134724.7701278</v>
      </c>
      <c r="E126" s="6">
        <v>737.59811460000003</v>
      </c>
      <c r="F126" s="6">
        <v>99.455495925421801</v>
      </c>
      <c r="G126" s="6">
        <v>0.54450407457820504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114573.8482625</v>
      </c>
      <c r="E127" s="6">
        <v>874.13969399999996</v>
      </c>
      <c r="F127" s="6">
        <v>99.242828125918194</v>
      </c>
      <c r="G127" s="6">
        <v>0.75717187408183295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248777.17942289999</v>
      </c>
      <c r="E128" s="6">
        <v>858.67894669999998</v>
      </c>
      <c r="F128" s="6">
        <v>99.656027402349906</v>
      </c>
      <c r="G128" s="6">
        <v>0.34397259765008498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21807.9998739</v>
      </c>
      <c r="E129" s="6">
        <v>13.6388794</v>
      </c>
      <c r="F129" s="6">
        <v>99.937498372353303</v>
      </c>
      <c r="G129" s="6">
        <v>6.2501627646720403E-2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124815.7336494</v>
      </c>
      <c r="E130" s="6">
        <v>139.52822549999999</v>
      </c>
      <c r="F130" s="6">
        <v>99.888337455016696</v>
      </c>
      <c r="G130" s="6">
        <v>0.111662544983252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54877.745647299998</v>
      </c>
      <c r="E131" s="6">
        <v>213.3804677</v>
      </c>
      <c r="F131" s="6">
        <v>99.612677244508305</v>
      </c>
      <c r="G131" s="6">
        <v>0.38732275549165401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241760.68401590001</v>
      </c>
      <c r="E132" s="6">
        <v>421.59250730000002</v>
      </c>
      <c r="F132" s="6">
        <v>99.825919339205001</v>
      </c>
      <c r="G132" s="6">
        <v>0.174080660795016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73139.4421229</v>
      </c>
      <c r="E133" s="6">
        <v>404.15802109999998</v>
      </c>
      <c r="F133" s="6">
        <v>99.450451133329594</v>
      </c>
      <c r="G133" s="6">
        <v>0.549548866670451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371870.6470004</v>
      </c>
      <c r="E134" s="6">
        <v>937.53248069999995</v>
      </c>
      <c r="F134" s="6">
        <v>99.748521483084204</v>
      </c>
      <c r="G134" s="6">
        <v>0.251478516915836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8141.7329427000004</v>
      </c>
      <c r="E135" s="6">
        <v>87.898721899999998</v>
      </c>
      <c r="F135" s="6">
        <v>98.931923985394207</v>
      </c>
      <c r="G135" s="6">
        <v>1.0680760146058399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48168.9602982</v>
      </c>
      <c r="E136" s="6">
        <v>38.960795599999997</v>
      </c>
      <c r="F136" s="6">
        <v>99.919181755371298</v>
      </c>
      <c r="G136" s="6">
        <v>8.0818244628704197E-2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4923.7434485000003</v>
      </c>
      <c r="E137" s="6">
        <v>0</v>
      </c>
      <c r="F137" s="6">
        <v>100</v>
      </c>
      <c r="G137" s="6">
        <v>0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72347.132676599998</v>
      </c>
      <c r="E138" s="6">
        <v>75.243353600000006</v>
      </c>
      <c r="F138" s="6">
        <v>99.896104825988303</v>
      </c>
      <c r="G138" s="6">
        <v>0.10389517401172201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12543.428741600001</v>
      </c>
      <c r="E139" s="6">
        <v>35.972933699999999</v>
      </c>
      <c r="F139" s="6">
        <v>99.714033030914095</v>
      </c>
      <c r="G139" s="6">
        <v>0.285966969085929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20510.3375992</v>
      </c>
      <c r="E140" s="6">
        <v>46.855362800000002</v>
      </c>
      <c r="F140" s="6">
        <v>99.7720731478923</v>
      </c>
      <c r="G140" s="6">
        <v>0.227926852107738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8064.2587418000003</v>
      </c>
      <c r="E141" s="6">
        <v>123.300787</v>
      </c>
      <c r="F141" s="6">
        <v>98.494047138634102</v>
      </c>
      <c r="G141" s="6">
        <v>1.5059528613658999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19918.4072136</v>
      </c>
      <c r="E142" s="6">
        <v>111.6842616</v>
      </c>
      <c r="F142" s="6">
        <v>99.442417615824297</v>
      </c>
      <c r="G142" s="6">
        <v>0.55758238417573103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16100.7667819</v>
      </c>
      <c r="E143" s="6">
        <v>27.886474799999998</v>
      </c>
      <c r="F143" s="6">
        <v>99.827099793416295</v>
      </c>
      <c r="G143" s="6">
        <v>0.17290020658368199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73650.143927099998</v>
      </c>
      <c r="E144" s="6">
        <v>159.43975</v>
      </c>
      <c r="F144" s="6">
        <v>99.783985030050403</v>
      </c>
      <c r="G144" s="6">
        <v>0.216014969949583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2631.6253412999999</v>
      </c>
      <c r="E145" s="6">
        <v>0</v>
      </c>
      <c r="F145" s="6">
        <v>100</v>
      </c>
      <c r="G145" s="6">
        <v>0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4961.8270296000001</v>
      </c>
      <c r="E146" s="6">
        <v>9.7428431</v>
      </c>
      <c r="F146" s="6">
        <v>99.804028841000502</v>
      </c>
      <c r="G146" s="6">
        <v>0.19597115899949699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47898.865759200002</v>
      </c>
      <c r="E147" s="6">
        <v>236.78539939999999</v>
      </c>
      <c r="F147" s="6">
        <v>99.508087262349804</v>
      </c>
      <c r="G147" s="6">
        <v>0.49191273765015903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87635.597045300005</v>
      </c>
      <c r="E148" s="6">
        <v>916.10624089999999</v>
      </c>
      <c r="F148" s="6">
        <v>98.965456104283902</v>
      </c>
      <c r="G148" s="6">
        <v>1.03454389571608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95114.976341899994</v>
      </c>
      <c r="E149" s="6">
        <v>743.4078624</v>
      </c>
      <c r="F149" s="6">
        <v>99.224472779745994</v>
      </c>
      <c r="G149" s="6">
        <v>0.77552722025399301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111915.189562</v>
      </c>
      <c r="E150" s="6">
        <v>928.51198139999997</v>
      </c>
      <c r="F150" s="6">
        <v>99.177169865308898</v>
      </c>
      <c r="G150" s="6">
        <v>0.82283013469111699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570.26383840000005</v>
      </c>
      <c r="E151" s="6">
        <v>16.241691599999999</v>
      </c>
      <c r="F151" s="6">
        <v>97.230769230769198</v>
      </c>
      <c r="G151" s="6">
        <v>2.7692307692307701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532.36655800000005</v>
      </c>
      <c r="E152" s="6">
        <v>16.241691599999999</v>
      </c>
      <c r="F152" s="6">
        <v>97.039473684210506</v>
      </c>
      <c r="G152" s="6">
        <v>2.9605263157894699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715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660</v>
      </c>
      <c r="F162" s="5" t="s">
        <v>431</v>
      </c>
      <c r="G162" s="5" t="s">
        <v>661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24140.766761800001</v>
      </c>
      <c r="E163" s="6">
        <v>161.2791948</v>
      </c>
      <c r="F163" s="6">
        <v>99.336355485920706</v>
      </c>
      <c r="G163" s="6">
        <v>0.66364451407927405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205442.12160069999</v>
      </c>
      <c r="E164" s="6">
        <v>186.3403299</v>
      </c>
      <c r="F164" s="6">
        <v>99.909380088655794</v>
      </c>
      <c r="G164" s="6">
        <v>9.0619911344223494E-2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4666.3689291000001</v>
      </c>
      <c r="E165" s="6">
        <v>66.826145499999996</v>
      </c>
      <c r="F165" s="6">
        <v>98.588138784758499</v>
      </c>
      <c r="G165" s="6">
        <v>1.41186121524153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72830.9391302</v>
      </c>
      <c r="E166" s="6">
        <v>87.749764400000004</v>
      </c>
      <c r="F166" s="6">
        <v>99.879660803382194</v>
      </c>
      <c r="G166" s="6">
        <v>0.120339196617807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12846.6347159</v>
      </c>
      <c r="E167" s="6">
        <v>48.812083700000002</v>
      </c>
      <c r="F167" s="6">
        <v>99.621478150710402</v>
      </c>
      <c r="G167" s="6">
        <v>0.37852184928958099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25737.3221128</v>
      </c>
      <c r="E168" s="6">
        <v>95.826824000000002</v>
      </c>
      <c r="F168" s="6">
        <v>99.6290548077029</v>
      </c>
      <c r="G168" s="6">
        <v>0.37094519229706502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53682.822150699998</v>
      </c>
      <c r="E169" s="6">
        <v>277.05988550000001</v>
      </c>
      <c r="F169" s="6">
        <v>99.486544679037394</v>
      </c>
      <c r="G169" s="6">
        <v>0.51345532096257995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81491.070150900006</v>
      </c>
      <c r="E170" s="6">
        <v>202.7037478</v>
      </c>
      <c r="F170" s="6">
        <v>99.751873688622396</v>
      </c>
      <c r="G170" s="6">
        <v>0.248126311377599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55650.459294</v>
      </c>
      <c r="E171" s="6">
        <v>452.67266940000002</v>
      </c>
      <c r="F171" s="6">
        <v>99.193141891444995</v>
      </c>
      <c r="G171" s="6">
        <v>0.80685810855499096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69230.880329199994</v>
      </c>
      <c r="E172" s="6">
        <v>426.09850399999999</v>
      </c>
      <c r="F172" s="6">
        <v>99.388290288873506</v>
      </c>
      <c r="G172" s="6">
        <v>0.61170971112647898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32506.7259199</v>
      </c>
      <c r="E173" s="6">
        <v>253.56295420000001</v>
      </c>
      <c r="F173" s="6">
        <v>99.226005133304994</v>
      </c>
      <c r="G173" s="6">
        <v>0.77399486669503903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37575.7917629</v>
      </c>
      <c r="E174" s="6">
        <v>95.775662800000006</v>
      </c>
      <c r="F174" s="6">
        <v>99.7457614074888</v>
      </c>
      <c r="G174" s="6">
        <v>0.25423859251117997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97910.199435400005</v>
      </c>
      <c r="E175" s="6">
        <v>319.93794370000001</v>
      </c>
      <c r="F175" s="6">
        <v>99.674297570749303</v>
      </c>
      <c r="G175" s="6">
        <v>0.325702429250671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134724.7701278</v>
      </c>
      <c r="E176" s="6">
        <v>737.59811460000003</v>
      </c>
      <c r="F176" s="6">
        <v>99.455495925421801</v>
      </c>
      <c r="G176" s="6">
        <v>0.54450407457820504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114573.8482625</v>
      </c>
      <c r="E177" s="6">
        <v>874.13969399999996</v>
      </c>
      <c r="F177" s="6">
        <v>99.242828125918194</v>
      </c>
      <c r="G177" s="6">
        <v>0.75717187408183295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248777.17942289999</v>
      </c>
      <c r="E178" s="6">
        <v>858.67894669999998</v>
      </c>
      <c r="F178" s="6">
        <v>99.656027402349906</v>
      </c>
      <c r="G178" s="6">
        <v>0.34397259765008498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21807.9998739</v>
      </c>
      <c r="E179" s="6">
        <v>13.6388794</v>
      </c>
      <c r="F179" s="6">
        <v>99.937498372353303</v>
      </c>
      <c r="G179" s="6">
        <v>6.2501627646720403E-2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124815.7336494</v>
      </c>
      <c r="E180" s="6">
        <v>139.52822549999999</v>
      </c>
      <c r="F180" s="6">
        <v>99.888337455016696</v>
      </c>
      <c r="G180" s="6">
        <v>0.111662544983252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54877.745647299998</v>
      </c>
      <c r="E181" s="6">
        <v>213.3804677</v>
      </c>
      <c r="F181" s="6">
        <v>99.612677244508305</v>
      </c>
      <c r="G181" s="6">
        <v>0.38732275549165401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241760.68401590001</v>
      </c>
      <c r="E182" s="6">
        <v>421.59250730000002</v>
      </c>
      <c r="F182" s="6">
        <v>99.825919339205001</v>
      </c>
      <c r="G182" s="6">
        <v>0.174080660795016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72810.709808700005</v>
      </c>
      <c r="E183" s="6">
        <v>401.21782919999998</v>
      </c>
      <c r="F183" s="6">
        <v>99.451977509478496</v>
      </c>
      <c r="G183" s="6">
        <v>0.548022490521475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370969.60834079998</v>
      </c>
      <c r="E184" s="6">
        <v>922.4834267</v>
      </c>
      <c r="F184" s="6">
        <v>99.751948630497694</v>
      </c>
      <c r="G184" s="6">
        <v>0.24805136950229101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8141.7329427000004</v>
      </c>
      <c r="E185" s="6">
        <v>87.898721899999998</v>
      </c>
      <c r="F185" s="6">
        <v>98.931923985394207</v>
      </c>
      <c r="G185" s="6">
        <v>1.0680760146058399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48168.9602982</v>
      </c>
      <c r="E186" s="6">
        <v>38.960795599999997</v>
      </c>
      <c r="F186" s="6">
        <v>99.919181755371298</v>
      </c>
      <c r="G186" s="6">
        <v>8.0818244628704197E-2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4923.7434485000003</v>
      </c>
      <c r="E187" s="6">
        <v>0</v>
      </c>
      <c r="F187" s="6">
        <v>100</v>
      </c>
      <c r="G187" s="6">
        <v>0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72347.132676599998</v>
      </c>
      <c r="E188" s="6">
        <v>75.243353600000006</v>
      </c>
      <c r="F188" s="6">
        <v>99.896104825988303</v>
      </c>
      <c r="G188" s="6">
        <v>0.10389517401172201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12543.428741600001</v>
      </c>
      <c r="E189" s="6">
        <v>35.972933699999999</v>
      </c>
      <c r="F189" s="6">
        <v>99.714033030914095</v>
      </c>
      <c r="G189" s="6">
        <v>0.285966969085929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20510.3375992</v>
      </c>
      <c r="E190" s="6">
        <v>46.855362800000002</v>
      </c>
      <c r="F190" s="6">
        <v>99.7720731478923</v>
      </c>
      <c r="G190" s="6">
        <v>0.227926852107738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8064.2587418000003</v>
      </c>
      <c r="E191" s="6">
        <v>123.300787</v>
      </c>
      <c r="F191" s="6">
        <v>98.494047138634102</v>
      </c>
      <c r="G191" s="6">
        <v>1.5059528613658999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19918.4072136</v>
      </c>
      <c r="E192" s="6">
        <v>111.6842616</v>
      </c>
      <c r="F192" s="6">
        <v>99.442417615824297</v>
      </c>
      <c r="G192" s="6">
        <v>0.55758238417573103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16100.7667819</v>
      </c>
      <c r="E193" s="6">
        <v>27.886474799999998</v>
      </c>
      <c r="F193" s="6">
        <v>99.827099793416295</v>
      </c>
      <c r="G193" s="6">
        <v>0.17290020658368199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73650.143927099998</v>
      </c>
      <c r="E194" s="6">
        <v>159.43975</v>
      </c>
      <c r="F194" s="6">
        <v>99.783985030050403</v>
      </c>
      <c r="G194" s="6">
        <v>0.216014969949583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2631.6253412999999</v>
      </c>
      <c r="E195" s="6">
        <v>0</v>
      </c>
      <c r="F195" s="6">
        <v>100</v>
      </c>
      <c r="G195" s="6">
        <v>0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4961.8270296000001</v>
      </c>
      <c r="E196" s="6">
        <v>9.7428431</v>
      </c>
      <c r="F196" s="6">
        <v>99.804028841000502</v>
      </c>
      <c r="G196" s="6">
        <v>0.19597115899949699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47898.865759200002</v>
      </c>
      <c r="E197" s="6">
        <v>236.78539939999999</v>
      </c>
      <c r="F197" s="6">
        <v>99.508087262349804</v>
      </c>
      <c r="G197" s="6">
        <v>0.49191273765015903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87635.597045300005</v>
      </c>
      <c r="E198" s="6">
        <v>916.10624089999999</v>
      </c>
      <c r="F198" s="6">
        <v>98.965456104283902</v>
      </c>
      <c r="G198" s="6">
        <v>1.03454389571608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93312.787198499995</v>
      </c>
      <c r="E199" s="6">
        <v>728.23809859999994</v>
      </c>
      <c r="F199" s="6">
        <v>99.225616589888006</v>
      </c>
      <c r="G199" s="6">
        <v>0.77438341011203005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110733.51019650001</v>
      </c>
      <c r="E200" s="6">
        <v>896.17319180000004</v>
      </c>
      <c r="F200" s="6">
        <v>99.197190957997506</v>
      </c>
      <c r="G200" s="6">
        <v>0.80280904200246805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716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660</v>
      </c>
      <c r="F210" s="5" t="s">
        <v>431</v>
      </c>
      <c r="G210" s="5" t="s">
        <v>661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12196.320688899999</v>
      </c>
      <c r="E211" s="6">
        <v>74.637334699999997</v>
      </c>
      <c r="F211" s="6">
        <v>99.391756254430504</v>
      </c>
      <c r="G211" s="6">
        <v>0.60824374556945304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32853.790609900003</v>
      </c>
      <c r="E212" s="6">
        <v>134.82799689999999</v>
      </c>
      <c r="F212" s="6">
        <v>99.591289351921503</v>
      </c>
      <c r="G212" s="6">
        <v>0.40871064807850899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5597.9325544000003</v>
      </c>
      <c r="E213" s="6">
        <v>48.431365900000003</v>
      </c>
      <c r="F213" s="6">
        <v>99.142255678457403</v>
      </c>
      <c r="G213" s="6">
        <v>0.85774432154253999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19867.617748000001</v>
      </c>
      <c r="E214" s="6">
        <v>0</v>
      </c>
      <c r="F214" s="6">
        <v>100</v>
      </c>
      <c r="G214" s="6">
        <v>0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3181.6533024999999</v>
      </c>
      <c r="E215" s="6">
        <v>20.281485400000001</v>
      </c>
      <c r="F215" s="6">
        <v>99.366586556458202</v>
      </c>
      <c r="G215" s="6">
        <v>0.63341344354179296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19755.711045299999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934.49908760000005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59749.126326899997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753.37519840000004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17841.536373200001</v>
      </c>
      <c r="E220" s="6">
        <v>0</v>
      </c>
      <c r="F220" s="6">
        <v>100</v>
      </c>
      <c r="G220" s="6">
        <v>0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4205.9900549000004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32786.923766699998</v>
      </c>
      <c r="E222" s="6">
        <v>68.8002903</v>
      </c>
      <c r="F222" s="6">
        <v>99.790598770002305</v>
      </c>
      <c r="G222" s="6">
        <v>0.20940122999767499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2842.5322722000001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38734.2398675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533.51807010000005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18739.016237100001</v>
      </c>
      <c r="E226" s="6">
        <v>14.6267079</v>
      </c>
      <c r="F226" s="6">
        <v>99.922006044676806</v>
      </c>
      <c r="G226" s="6">
        <v>7.7993955323222702E-2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1263.0285778</v>
      </c>
      <c r="E227" s="6">
        <v>0</v>
      </c>
      <c r="F227" s="6">
        <v>100</v>
      </c>
      <c r="G227" s="6">
        <v>0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10402.933311999999</v>
      </c>
      <c r="E228" s="6">
        <v>0</v>
      </c>
      <c r="F228" s="6">
        <v>100</v>
      </c>
      <c r="G228" s="6">
        <v>0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657.33441159999995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21591.945818100001</v>
      </c>
      <c r="E230" s="6">
        <v>0</v>
      </c>
      <c r="F230" s="6">
        <v>100</v>
      </c>
      <c r="G230" s="6">
        <v>0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2936.7443274000002</v>
      </c>
      <c r="E231" s="6">
        <v>0</v>
      </c>
      <c r="F231" s="6">
        <v>100</v>
      </c>
      <c r="G231" s="6">
        <v>0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28345.307606999999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919.76166409999996</v>
      </c>
      <c r="E233" s="6">
        <v>0</v>
      </c>
      <c r="F233" s="6">
        <v>100</v>
      </c>
      <c r="G233" s="6">
        <v>0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16428.930154000001</v>
      </c>
      <c r="E234" s="6">
        <v>0</v>
      </c>
      <c r="F234" s="6">
        <v>100</v>
      </c>
      <c r="G234" s="6">
        <v>0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6974.5521618000002</v>
      </c>
      <c r="E235" s="6">
        <v>0</v>
      </c>
      <c r="F235" s="6">
        <v>100</v>
      </c>
      <c r="G235" s="6">
        <v>0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30105.436920600001</v>
      </c>
      <c r="E236" s="6">
        <v>119.350279</v>
      </c>
      <c r="F236" s="6">
        <v>99.605124501913494</v>
      </c>
      <c r="G236" s="6">
        <v>0.39487549808648298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12012.849961399999</v>
      </c>
      <c r="E237" s="6">
        <v>55.554761499999998</v>
      </c>
      <c r="F237" s="6">
        <v>99.539667729285</v>
      </c>
      <c r="G237" s="6">
        <v>0.460332270714985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51845.299413499997</v>
      </c>
      <c r="E238" s="6">
        <v>0</v>
      </c>
      <c r="F238" s="6">
        <v>100</v>
      </c>
      <c r="G238" s="6">
        <v>0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27031.8625422</v>
      </c>
      <c r="E239" s="6">
        <v>345.6630677</v>
      </c>
      <c r="F239" s="6">
        <v>98.737420347531298</v>
      </c>
      <c r="G239" s="6">
        <v>1.2625796524686801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71985.726475000003</v>
      </c>
      <c r="E240" s="6">
        <v>407.48677850000001</v>
      </c>
      <c r="F240" s="6">
        <v>99.437120193749195</v>
      </c>
      <c r="G240" s="6">
        <v>0.56287980625075995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10627.6966756</v>
      </c>
      <c r="E241" s="6">
        <v>0</v>
      </c>
      <c r="F241" s="6">
        <v>100</v>
      </c>
      <c r="G241" s="6">
        <v>0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30122.1986851</v>
      </c>
      <c r="E242" s="6">
        <v>58.8915522</v>
      </c>
      <c r="F242" s="6">
        <v>99.804872681082898</v>
      </c>
      <c r="G242" s="6">
        <v>0.19512731891712001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8540.9299688999999</v>
      </c>
      <c r="E243" s="6">
        <v>0</v>
      </c>
      <c r="F243" s="6">
        <v>100</v>
      </c>
      <c r="G243" s="6">
        <v>0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38486.043696300003</v>
      </c>
      <c r="E244" s="6">
        <v>39.370425099999999</v>
      </c>
      <c r="F244" s="6">
        <v>99.897806614158796</v>
      </c>
      <c r="G244" s="6">
        <v>0.102193385841194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18442.1117748</v>
      </c>
      <c r="E245" s="6">
        <v>0</v>
      </c>
      <c r="F245" s="6">
        <v>100</v>
      </c>
      <c r="G245" s="6">
        <v>0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15195.751810100001</v>
      </c>
      <c r="E246" s="6">
        <v>0</v>
      </c>
      <c r="F246" s="6">
        <v>100</v>
      </c>
      <c r="G246" s="6">
        <v>0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4139.3402601999996</v>
      </c>
      <c r="E247" s="6">
        <v>0</v>
      </c>
      <c r="F247" s="6">
        <v>100</v>
      </c>
      <c r="G247" s="6">
        <v>0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11490.664214500001</v>
      </c>
      <c r="E248" s="6">
        <v>67.955494400000006</v>
      </c>
      <c r="F248" s="6">
        <v>99.412079503336599</v>
      </c>
      <c r="G248" s="6">
        <v>0.58792049666341295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10234.160017099999</v>
      </c>
      <c r="E249" s="6">
        <v>145.57443069999999</v>
      </c>
      <c r="F249" s="6">
        <v>98.597512957271704</v>
      </c>
      <c r="G249" s="6">
        <v>1.4024870427282901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16484.6497777</v>
      </c>
      <c r="E250" s="6">
        <v>43.380344600000001</v>
      </c>
      <c r="F250" s="6">
        <v>99.737534695429503</v>
      </c>
      <c r="G250" s="6">
        <v>0.26246530457050798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2026.6281802000001</v>
      </c>
      <c r="E251" s="6">
        <v>18.5603318</v>
      </c>
      <c r="F251" s="6">
        <v>99.092487969148095</v>
      </c>
      <c r="G251" s="6">
        <v>0.90751203085185295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7316.4250124</v>
      </c>
      <c r="E252" s="6">
        <v>24.083396</v>
      </c>
      <c r="F252" s="6">
        <v>99.671911063102399</v>
      </c>
      <c r="G252" s="6">
        <v>0.32808893689761998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5255.4481169999999</v>
      </c>
      <c r="E253" s="6">
        <v>0</v>
      </c>
      <c r="F253" s="6">
        <v>100</v>
      </c>
      <c r="G253" s="6">
        <v>0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13200.168225900001</v>
      </c>
      <c r="E254" s="6">
        <v>47.518645399999997</v>
      </c>
      <c r="F254" s="6">
        <v>99.641306094704404</v>
      </c>
      <c r="G254" s="6">
        <v>0.35869390529561201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5705.0810128000003</v>
      </c>
      <c r="E255" s="6">
        <v>35.972933699999999</v>
      </c>
      <c r="F255" s="6">
        <v>99.373408889112895</v>
      </c>
      <c r="G255" s="6">
        <v>0.62659111088706398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11977.719601299999</v>
      </c>
      <c r="E256" s="6">
        <v>0</v>
      </c>
      <c r="F256" s="6">
        <v>100</v>
      </c>
      <c r="G256" s="6">
        <v>0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6037.6305616</v>
      </c>
      <c r="E257" s="6">
        <v>104.7404552</v>
      </c>
      <c r="F257" s="6">
        <v>98.294787877294894</v>
      </c>
      <c r="G257" s="6">
        <v>1.70521212270513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12601.9822012</v>
      </c>
      <c r="E258" s="6">
        <v>87.600865600000006</v>
      </c>
      <c r="F258" s="6">
        <v>99.309663169082398</v>
      </c>
      <c r="G258" s="6">
        <v>0.69033683091757203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11122.516767700001</v>
      </c>
      <c r="E259" s="6">
        <v>78.821968299999995</v>
      </c>
      <c r="F259" s="6">
        <v>99.296316537177205</v>
      </c>
      <c r="G259" s="6">
        <v>0.70368346282283201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23283.007994200001</v>
      </c>
      <c r="E260" s="6">
        <v>205.87096170000001</v>
      </c>
      <c r="F260" s="6">
        <v>99.1235385814431</v>
      </c>
      <c r="G260" s="6">
        <v>0.87646141855692405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6165.7283301999996</v>
      </c>
      <c r="E261" s="6">
        <v>0</v>
      </c>
      <c r="F261" s="6">
        <v>100</v>
      </c>
      <c r="G261" s="6">
        <v>0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30866.427651499998</v>
      </c>
      <c r="E262" s="6">
        <v>37.096719800000002</v>
      </c>
      <c r="F262" s="6">
        <v>99.879959582103695</v>
      </c>
      <c r="G262" s="6">
        <v>0.120040417896321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2812.3857499999999</v>
      </c>
      <c r="E263" s="6">
        <v>0</v>
      </c>
      <c r="F263" s="6">
        <v>100</v>
      </c>
      <c r="G263" s="6">
        <v>0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17926.8445063</v>
      </c>
      <c r="E264" s="6">
        <v>71.337920299999993</v>
      </c>
      <c r="F264" s="6">
        <v>99.603638197407307</v>
      </c>
      <c r="G264" s="6">
        <v>0.39636180259273202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23675.989013999999</v>
      </c>
      <c r="E265" s="6">
        <v>219.52243899999999</v>
      </c>
      <c r="F265" s="6">
        <v>99.081323538808604</v>
      </c>
      <c r="G265" s="6">
        <v>0.91867646119137503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31508.4254372</v>
      </c>
      <c r="E266" s="6">
        <v>77.551304000000002</v>
      </c>
      <c r="F266" s="6">
        <v>99.754475523630603</v>
      </c>
      <c r="G266" s="6">
        <v>0.24552447636942601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5964.3992208999998</v>
      </c>
      <c r="E267" s="6">
        <v>22.983372800000001</v>
      </c>
      <c r="F267" s="6">
        <v>99.616136559835297</v>
      </c>
      <c r="G267" s="6">
        <v>0.38386344016471202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19210.1559638</v>
      </c>
      <c r="E268" s="6">
        <v>31.216059399999999</v>
      </c>
      <c r="F268" s="6">
        <v>99.837765938092303</v>
      </c>
      <c r="G268" s="6">
        <v>0.16223406190765199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4425.6067830000002</v>
      </c>
      <c r="E269" s="6">
        <v>58.188472599999997</v>
      </c>
      <c r="F269" s="6">
        <v>98.702249561299098</v>
      </c>
      <c r="G269" s="6">
        <v>1.29775043870092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26484.313592499999</v>
      </c>
      <c r="E270" s="6">
        <v>29.7722558</v>
      </c>
      <c r="F270" s="6">
        <v>99.887711550870193</v>
      </c>
      <c r="G270" s="6">
        <v>0.112288449129801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10629.207611</v>
      </c>
      <c r="E271" s="6">
        <v>52.579262300000003</v>
      </c>
      <c r="F271" s="6">
        <v>99.507767165515901</v>
      </c>
      <c r="G271" s="6">
        <v>0.49223283448414601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20114.772496599999</v>
      </c>
      <c r="E272" s="6">
        <v>94.053377400000002</v>
      </c>
      <c r="F272" s="6">
        <v>99.534592568680594</v>
      </c>
      <c r="G272" s="6">
        <v>0.46540743131943102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6140.1277262000003</v>
      </c>
      <c r="E273" s="6">
        <v>32.068771900000002</v>
      </c>
      <c r="F273" s="6">
        <v>99.480431773196599</v>
      </c>
      <c r="G273" s="6">
        <v>0.51956822680340498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27598.600707699999</v>
      </c>
      <c r="E274" s="6">
        <v>125.1502509</v>
      </c>
      <c r="F274" s="6">
        <v>99.548581102582801</v>
      </c>
      <c r="G274" s="6">
        <v>0.45141889741719099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14330.0158352</v>
      </c>
      <c r="E275" s="6">
        <v>119.9366153</v>
      </c>
      <c r="F275" s="6">
        <v>99.169986090190605</v>
      </c>
      <c r="G275" s="6">
        <v>0.83001390980944001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33509.110752699999</v>
      </c>
      <c r="E276" s="6">
        <v>173.17069799999999</v>
      </c>
      <c r="F276" s="6">
        <v>99.485870046381905</v>
      </c>
      <c r="G276" s="6">
        <v>0.51412995361809499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3587.2540958999998</v>
      </c>
      <c r="E277" s="6">
        <v>10.496893</v>
      </c>
      <c r="F277" s="6">
        <v>99.708237367389103</v>
      </c>
      <c r="G277" s="6">
        <v>0.291762632610919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7859.9460774999998</v>
      </c>
      <c r="E278" s="6">
        <v>33.9972998</v>
      </c>
      <c r="F278" s="6">
        <v>99.569324250567007</v>
      </c>
      <c r="G278" s="6">
        <v>0.430675749432956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14707.501677099999</v>
      </c>
      <c r="E279" s="6">
        <v>106.29831160000001</v>
      </c>
      <c r="F279" s="6">
        <v>99.2824372431038</v>
      </c>
      <c r="G279" s="6">
        <v>0.717562756896168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18169.761300300001</v>
      </c>
      <c r="E280" s="6">
        <v>32.7468571</v>
      </c>
      <c r="F280" s="6">
        <v>99.820097006320097</v>
      </c>
      <c r="G280" s="6">
        <v>0.17990299367995199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6159.7084215000004</v>
      </c>
      <c r="E281" s="6">
        <v>25.187143200000001</v>
      </c>
      <c r="F281" s="6">
        <v>99.592763645941702</v>
      </c>
      <c r="G281" s="6">
        <v>0.40723635405833603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20150.243048299999</v>
      </c>
      <c r="E282" s="6">
        <v>58.621051700000002</v>
      </c>
      <c r="F282" s="6">
        <v>99.709924063965602</v>
      </c>
      <c r="G282" s="6">
        <v>0.290075936034426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3608.2830958</v>
      </c>
      <c r="E283" s="6">
        <v>30.366300299999999</v>
      </c>
      <c r="F283" s="6">
        <v>99.165451325633398</v>
      </c>
      <c r="G283" s="6">
        <v>0.83454867436657698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3082.5413778000002</v>
      </c>
      <c r="E284" s="6">
        <v>41.043879799999999</v>
      </c>
      <c r="F284" s="6">
        <v>98.686000975957498</v>
      </c>
      <c r="G284" s="6">
        <v>1.3139990240425199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8337.0899451000005</v>
      </c>
      <c r="E285" s="6">
        <v>40.692171700000003</v>
      </c>
      <c r="F285" s="6">
        <v>99.514284674240898</v>
      </c>
      <c r="G285" s="6">
        <v>0.48571532575906701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9950.3976698000006</v>
      </c>
      <c r="E286" s="6">
        <v>0</v>
      </c>
      <c r="F286" s="6">
        <v>100</v>
      </c>
      <c r="G286" s="6">
        <v>0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12251.656150500001</v>
      </c>
      <c r="E287" s="6">
        <v>0</v>
      </c>
      <c r="F287" s="6">
        <v>100</v>
      </c>
      <c r="G287" s="6">
        <v>0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26219.415370399998</v>
      </c>
      <c r="E288" s="6">
        <v>225.0036896</v>
      </c>
      <c r="F288" s="6">
        <v>99.149144894847296</v>
      </c>
      <c r="G288" s="6">
        <v>0.85085510515276197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10932.1547789</v>
      </c>
      <c r="E289" s="6">
        <v>117.27125940000001</v>
      </c>
      <c r="F289" s="6">
        <v>98.938666506355105</v>
      </c>
      <c r="G289" s="6">
        <v>1.0613334936449099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14982.607785</v>
      </c>
      <c r="E290" s="6">
        <v>437.71294419999998</v>
      </c>
      <c r="F290" s="6">
        <v>97.161453695504903</v>
      </c>
      <c r="G290" s="6">
        <v>2.83854630449511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18707.378809900001</v>
      </c>
      <c r="E291" s="6">
        <v>65.447738200000003</v>
      </c>
      <c r="F291" s="6">
        <v>99.651369824185494</v>
      </c>
      <c r="G291" s="6">
        <v>0.34863017581454198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23874.063157199998</v>
      </c>
      <c r="E292" s="6">
        <v>145.85440610000001</v>
      </c>
      <c r="F292" s="6">
        <v>99.392777241155699</v>
      </c>
      <c r="G292" s="6">
        <v>0.60722275884431298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11450.483875</v>
      </c>
      <c r="E293" s="6">
        <v>0</v>
      </c>
      <c r="F293" s="6">
        <v>100</v>
      </c>
      <c r="G293" s="6">
        <v>0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20625.6691661</v>
      </c>
      <c r="E294" s="6">
        <v>74.761610700000006</v>
      </c>
      <c r="F294" s="6">
        <v>99.638840314454796</v>
      </c>
      <c r="G294" s="6">
        <v>0.36115968554523498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8830.7369058999993</v>
      </c>
      <c r="E295" s="6">
        <v>34.040515200000002</v>
      </c>
      <c r="F295" s="6">
        <v>99.616002595632295</v>
      </c>
      <c r="G295" s="6">
        <v>0.38399740436772301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6067.3663256999998</v>
      </c>
      <c r="E296" s="6">
        <v>18.224358800000001</v>
      </c>
      <c r="F296" s="6">
        <v>99.700532622964303</v>
      </c>
      <c r="G296" s="6">
        <v>0.29946737703568299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7876.4274389000002</v>
      </c>
      <c r="E297" s="6">
        <v>0</v>
      </c>
      <c r="F297" s="6">
        <v>100</v>
      </c>
      <c r="G297" s="6">
        <v>0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19198.400459100001</v>
      </c>
      <c r="E298" s="6">
        <v>39.538632999999997</v>
      </c>
      <c r="F298" s="6">
        <v>99.794475734585106</v>
      </c>
      <c r="G298" s="6">
        <v>0.20552426541487701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10476.898402299999</v>
      </c>
      <c r="E299" s="6">
        <v>212.42235389999999</v>
      </c>
      <c r="F299" s="6">
        <v>98.012760971956098</v>
      </c>
      <c r="G299" s="6">
        <v>1.9872390280438601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11536.3770274</v>
      </c>
      <c r="E300" s="6">
        <v>171.0044221</v>
      </c>
      <c r="F300" s="6">
        <v>98.539345259760907</v>
      </c>
      <c r="G300" s="6">
        <v>1.4606547402391401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27283.4365817</v>
      </c>
      <c r="E301" s="6">
        <v>221.840521</v>
      </c>
      <c r="F301" s="6">
        <v>99.193461966692098</v>
      </c>
      <c r="G301" s="6">
        <v>0.80653803330788298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26557.502787000001</v>
      </c>
      <c r="E302" s="6">
        <v>181.36462320000001</v>
      </c>
      <c r="F302" s="6">
        <v>99.321719127374806</v>
      </c>
      <c r="G302" s="6">
        <v>0.67828087262520098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22806.3237037</v>
      </c>
      <c r="E303" s="6">
        <v>45.729761099999997</v>
      </c>
      <c r="F303" s="6">
        <v>99.799887738008195</v>
      </c>
      <c r="G303" s="6">
        <v>0.200112261991858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29850.565188500001</v>
      </c>
      <c r="E304" s="6">
        <v>309.23315550000001</v>
      </c>
      <c r="F304" s="6">
        <v>98.974684273505702</v>
      </c>
      <c r="G304" s="6">
        <v>1.0253157264943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16198.671037100001</v>
      </c>
      <c r="E305" s="6">
        <v>184.9979519</v>
      </c>
      <c r="F305" s="6">
        <v>98.870839297203801</v>
      </c>
      <c r="G305" s="6">
        <v>1.12916070279623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13531.5742371</v>
      </c>
      <c r="E306" s="6">
        <v>128.7276268</v>
      </c>
      <c r="F306" s="6">
        <v>99.057651667711795</v>
      </c>
      <c r="G306" s="6">
        <v>0.942348332288233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20017.3272478</v>
      </c>
      <c r="E307" s="6">
        <v>0</v>
      </c>
      <c r="F307" s="6">
        <v>100</v>
      </c>
      <c r="G307" s="6">
        <v>0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71208.972669099996</v>
      </c>
      <c r="E308" s="6">
        <v>431.56965000000002</v>
      </c>
      <c r="F308" s="6">
        <v>99.397590196794297</v>
      </c>
      <c r="G308" s="6">
        <v>0.60240980320571902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3134.3321168000002</v>
      </c>
      <c r="E309" s="6">
        <v>0</v>
      </c>
      <c r="F309" s="6">
        <v>100</v>
      </c>
      <c r="G309" s="6">
        <v>0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28541.635610400001</v>
      </c>
      <c r="E310" s="6">
        <v>0</v>
      </c>
      <c r="F310" s="6">
        <v>100</v>
      </c>
      <c r="G310" s="6">
        <v>0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10952.4167268</v>
      </c>
      <c r="E311" s="6">
        <v>91.852503100000007</v>
      </c>
      <c r="F311" s="6">
        <v>99.168324302966695</v>
      </c>
      <c r="G311" s="6">
        <v>0.83167569703325395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48019.020624999997</v>
      </c>
      <c r="E312" s="6">
        <v>159.34196689999999</v>
      </c>
      <c r="F312" s="6">
        <v>99.669266537242606</v>
      </c>
      <c r="G312" s="6">
        <v>0.33073346275738602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9932.7462462999993</v>
      </c>
      <c r="E313" s="6">
        <v>75.889287199999998</v>
      </c>
      <c r="F313" s="6">
        <v>99.241761907045301</v>
      </c>
      <c r="G313" s="6">
        <v>0.75823809295473099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38211.616939</v>
      </c>
      <c r="E314" s="6">
        <v>0</v>
      </c>
      <c r="F314" s="6">
        <v>100</v>
      </c>
      <c r="G314" s="6">
        <v>0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9712.2155254999998</v>
      </c>
      <c r="E315" s="6">
        <v>0</v>
      </c>
      <c r="F315" s="6">
        <v>100</v>
      </c>
      <c r="G315" s="6">
        <v>0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39898.084333500003</v>
      </c>
      <c r="E316" s="6">
        <v>52.308329100000002</v>
      </c>
      <c r="F316" s="6">
        <v>99.8690667960594</v>
      </c>
      <c r="G316" s="6">
        <v>0.130933203940619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4078.4567965000001</v>
      </c>
      <c r="E317" s="6">
        <v>13.6388794</v>
      </c>
      <c r="F317" s="6">
        <v>99.666701844721601</v>
      </c>
      <c r="G317" s="6">
        <v>0.33329815527835399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7438.1838666000003</v>
      </c>
      <c r="E318" s="6">
        <v>26.704412099999999</v>
      </c>
      <c r="F318" s="6">
        <v>99.642266419764198</v>
      </c>
      <c r="G318" s="6">
        <v>0.357733580235852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5587.6148160000002</v>
      </c>
      <c r="E319" s="6">
        <v>0</v>
      </c>
      <c r="F319" s="6">
        <v>100</v>
      </c>
      <c r="G319" s="6">
        <v>0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16669.9808318</v>
      </c>
      <c r="E320" s="6">
        <v>32.139057700000002</v>
      </c>
      <c r="F320" s="6">
        <v>99.8075749790288</v>
      </c>
      <c r="G320" s="6">
        <v>0.19242502097116801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1843.8463489999999</v>
      </c>
      <c r="E321" s="6">
        <v>0</v>
      </c>
      <c r="F321" s="6">
        <v>100</v>
      </c>
      <c r="G321" s="6">
        <v>0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8210.4722342999994</v>
      </c>
      <c r="E322" s="6">
        <v>33.5746301</v>
      </c>
      <c r="F322" s="6">
        <v>99.592740911687599</v>
      </c>
      <c r="G322" s="6">
        <v>0.40725908831237001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16765.007564899999</v>
      </c>
      <c r="E323" s="6">
        <v>0</v>
      </c>
      <c r="F323" s="6">
        <v>100</v>
      </c>
      <c r="G323" s="6">
        <v>0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25829.062740599999</v>
      </c>
      <c r="E324" s="6">
        <v>74.336692499999998</v>
      </c>
      <c r="F324" s="6">
        <v>99.713023409564499</v>
      </c>
      <c r="G324" s="6">
        <v>0.286976590435504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10906.5599931</v>
      </c>
      <c r="E325" s="6">
        <v>156.24055630000001</v>
      </c>
      <c r="F325" s="6">
        <v>98.587694358202299</v>
      </c>
      <c r="G325" s="6">
        <v>1.41230564179767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8090.5280149</v>
      </c>
      <c r="E326" s="6">
        <v>42.758882800000002</v>
      </c>
      <c r="F326" s="6">
        <v>99.474273029615006</v>
      </c>
      <c r="G326" s="6">
        <v>0.52572697038502003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7431.6937803999999</v>
      </c>
      <c r="E327" s="6">
        <v>67.381915500000005</v>
      </c>
      <c r="F327" s="6">
        <v>99.101463723898107</v>
      </c>
      <c r="G327" s="6">
        <v>0.89853627610186704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13776.4338549</v>
      </c>
      <c r="E328" s="6">
        <v>92.009710299999995</v>
      </c>
      <c r="F328" s="6">
        <v>99.336553450519304</v>
      </c>
      <c r="G328" s="6">
        <v>0.66344654948071702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27567.557336599999</v>
      </c>
      <c r="E329" s="6">
        <v>164.90770420000001</v>
      </c>
      <c r="F329" s="6">
        <v>99.405362256988695</v>
      </c>
      <c r="G329" s="6">
        <v>0.59463774301126104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17358.6431142</v>
      </c>
      <c r="E330" s="6">
        <v>60.522587799999997</v>
      </c>
      <c r="F330" s="6">
        <v>99.652551741941096</v>
      </c>
      <c r="G330" s="6">
        <v>0.34744825805894403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3133.9076906999999</v>
      </c>
      <c r="E331" s="6">
        <v>15.5948949</v>
      </c>
      <c r="F331" s="6">
        <v>99.504845781956107</v>
      </c>
      <c r="G331" s="6">
        <v>0.49515421804389698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6096.1029768999997</v>
      </c>
      <c r="E332" s="6">
        <v>37.7885366</v>
      </c>
      <c r="F332" s="6">
        <v>99.383938621724397</v>
      </c>
      <c r="G332" s="6">
        <v>0.61606137827563001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22658.114468299998</v>
      </c>
      <c r="E333" s="6">
        <v>139.98933020000001</v>
      </c>
      <c r="F333" s="6">
        <v>99.385960642002104</v>
      </c>
      <c r="G333" s="6">
        <v>0.61403935799788101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39975.458450300001</v>
      </c>
      <c r="E334" s="6">
        <v>180.3577339</v>
      </c>
      <c r="F334" s="6">
        <v>99.550855265716294</v>
      </c>
      <c r="G334" s="6">
        <v>0.44914473428376001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38353.760215299997</v>
      </c>
      <c r="E335" s="6">
        <v>74.031895300000002</v>
      </c>
      <c r="F335" s="6">
        <v>99.807348038401699</v>
      </c>
      <c r="G335" s="6">
        <v>0.19265196159833201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40311.221188900003</v>
      </c>
      <c r="E336" s="6">
        <v>88.020109899999994</v>
      </c>
      <c r="F336" s="6">
        <v>99.782124349195101</v>
      </c>
      <c r="G336" s="6">
        <v>0.21787565080489399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19326.815052800001</v>
      </c>
      <c r="E337" s="6">
        <v>58.497500100000003</v>
      </c>
      <c r="F337" s="6">
        <v>99.698238034902104</v>
      </c>
      <c r="G337" s="6">
        <v>0.30176196509789499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26191.9833425</v>
      </c>
      <c r="E338" s="6">
        <v>182.02391470000001</v>
      </c>
      <c r="F338" s="6">
        <v>99.309835957331401</v>
      </c>
      <c r="G338" s="6">
        <v>0.69016404266859399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13984.2556031</v>
      </c>
      <c r="E339" s="6">
        <v>36.922325100000002</v>
      </c>
      <c r="F339" s="6">
        <v>99.736667451985298</v>
      </c>
      <c r="G339" s="6">
        <v>0.26333254801467298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20386.161068599999</v>
      </c>
      <c r="E340" s="6">
        <v>253.1990563</v>
      </c>
      <c r="F340" s="6">
        <v>98.773222353950104</v>
      </c>
      <c r="G340" s="6">
        <v>1.2267776460498501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2156.2008400999998</v>
      </c>
      <c r="E341" s="6">
        <v>30.0970464</v>
      </c>
      <c r="F341" s="6">
        <v>98.623378516448099</v>
      </c>
      <c r="G341" s="6">
        <v>1.37662148355189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3518.1891755000001</v>
      </c>
      <c r="E342" s="6">
        <v>42.000553199999999</v>
      </c>
      <c r="F342" s="6">
        <v>98.820272052879105</v>
      </c>
      <c r="G342" s="6">
        <v>1.1797279471208499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1114.1940935</v>
      </c>
      <c r="E343" s="6">
        <v>20.609576499999999</v>
      </c>
      <c r="F343" s="6">
        <v>98.183864130435893</v>
      </c>
      <c r="G343" s="6">
        <v>1.8161358695641201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3751.0146337000001</v>
      </c>
      <c r="E344" s="6">
        <v>9.9582215999999999</v>
      </c>
      <c r="F344" s="6">
        <v>99.735222188961899</v>
      </c>
      <c r="G344" s="6">
        <v>0.26477781103808801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2631.6253412999999</v>
      </c>
      <c r="E345" s="6">
        <v>0</v>
      </c>
      <c r="F345" s="6">
        <v>100</v>
      </c>
      <c r="G345" s="6">
        <v>0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4961.8270296000001</v>
      </c>
      <c r="E346" s="6">
        <v>9.7428431</v>
      </c>
      <c r="F346" s="6">
        <v>99.804028841000502</v>
      </c>
      <c r="G346" s="6">
        <v>0.19597115899949699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2778.4151889999998</v>
      </c>
      <c r="E347" s="6">
        <v>9.2789219999999997</v>
      </c>
      <c r="F347" s="6">
        <v>99.667147053064895</v>
      </c>
      <c r="G347" s="6">
        <v>0.33285294693510897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4808.8973274</v>
      </c>
      <c r="E348" s="6">
        <v>11.042161</v>
      </c>
      <c r="F348" s="6">
        <v>99.770906646720903</v>
      </c>
      <c r="G348" s="6">
        <v>0.22909335327912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7202.2063262000001</v>
      </c>
      <c r="E349" s="6">
        <v>18.923585200000002</v>
      </c>
      <c r="F349" s="6">
        <v>99.737941493475603</v>
      </c>
      <c r="G349" s="6">
        <v>0.26205850652437801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6474.6193074000003</v>
      </c>
      <c r="E350" s="6">
        <v>59.694037299999998</v>
      </c>
      <c r="F350" s="6">
        <v>99.0864527892832</v>
      </c>
      <c r="G350" s="6">
        <v>0.91354721071676204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3362.6219071</v>
      </c>
      <c r="E351" s="6">
        <v>48.601268300000001</v>
      </c>
      <c r="F351" s="6">
        <v>98.575253925029401</v>
      </c>
      <c r="G351" s="6">
        <v>1.42474607497063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14559.679227500001</v>
      </c>
      <c r="E352" s="6">
        <v>38.960795599999997</v>
      </c>
      <c r="F352" s="6">
        <v>99.733120376018903</v>
      </c>
      <c r="G352" s="6">
        <v>0.26687962398107501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2257.3593673</v>
      </c>
      <c r="E353" s="6">
        <v>0</v>
      </c>
      <c r="F353" s="6">
        <v>100</v>
      </c>
      <c r="G353" s="6">
        <v>0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17398.029889000001</v>
      </c>
      <c r="E354" s="6">
        <v>47.016374599999999</v>
      </c>
      <c r="F354" s="6">
        <v>99.730488679195403</v>
      </c>
      <c r="G354" s="6">
        <v>0.26951132080458901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1239.6105792999999</v>
      </c>
      <c r="E355" s="6">
        <v>0</v>
      </c>
      <c r="F355" s="6">
        <v>100</v>
      </c>
      <c r="G355" s="6">
        <v>0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14338.314210799999</v>
      </c>
      <c r="E356" s="6">
        <v>0</v>
      </c>
      <c r="F356" s="6">
        <v>100</v>
      </c>
      <c r="G356" s="6">
        <v>0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6838.3477288000004</v>
      </c>
      <c r="E357" s="6">
        <v>0</v>
      </c>
      <c r="F357" s="6">
        <v>100</v>
      </c>
      <c r="G357" s="6">
        <v>0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8532.6179979000008</v>
      </c>
      <c r="E358" s="6">
        <v>46.855362800000002</v>
      </c>
      <c r="F358" s="6">
        <v>99.453866678872998</v>
      </c>
      <c r="G358" s="6">
        <v>0.54613332112703294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854.89389949999997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12627.3759304</v>
      </c>
      <c r="E360" s="6">
        <v>0</v>
      </c>
      <c r="F360" s="6">
        <v>100</v>
      </c>
      <c r="G360" s="6">
        <v>0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175.36428889999999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10679.278087500001</v>
      </c>
      <c r="E362" s="6">
        <v>10.000566900000001</v>
      </c>
      <c r="F362" s="6">
        <v>99.906443014319905</v>
      </c>
      <c r="G362" s="6">
        <v>9.3556985680071994E-2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566.95851570000002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18531.194705900001</v>
      </c>
      <c r="E364" s="6">
        <v>0</v>
      </c>
      <c r="F364" s="6">
        <v>100</v>
      </c>
      <c r="G364" s="6">
        <v>0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499.13830430000002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19442.2130392</v>
      </c>
      <c r="E366" s="6">
        <v>18.614999000000001</v>
      </c>
      <c r="F366" s="6">
        <v>99.904346315770994</v>
      </c>
      <c r="G366" s="6">
        <v>9.5653684228956204E-2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719.92098950000002</v>
      </c>
      <c r="E367" s="6">
        <v>0</v>
      </c>
      <c r="F367" s="6">
        <v>100</v>
      </c>
      <c r="G367" s="6">
        <v>0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16673.817561299998</v>
      </c>
      <c r="E368" s="6">
        <v>0</v>
      </c>
      <c r="F368" s="6">
        <v>100</v>
      </c>
      <c r="G368" s="6">
        <v>0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972.13799349999999</v>
      </c>
      <c r="E369" s="6">
        <v>0</v>
      </c>
      <c r="F369" s="6">
        <v>100</v>
      </c>
      <c r="G369" s="6">
        <v>0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3642.4443658</v>
      </c>
      <c r="E370" s="6">
        <v>7.2585215999999999</v>
      </c>
      <c r="F370" s="6">
        <v>99.801120205563606</v>
      </c>
      <c r="G370" s="6">
        <v>0.19887979443638701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11400.317592400001</v>
      </c>
      <c r="E371" s="6">
        <v>207.241501</v>
      </c>
      <c r="F371" s="6">
        <v>98.214598785735802</v>
      </c>
      <c r="G371" s="6">
        <v>1.7854012142642199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61709.138937600001</v>
      </c>
      <c r="E372" s="6">
        <v>95.541324500000002</v>
      </c>
      <c r="F372" s="6">
        <v>99.845414094701496</v>
      </c>
      <c r="G372" s="6">
        <v>0.15458590529848301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253.40993599999999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42784.006394700002</v>
      </c>
      <c r="E374" s="6">
        <v>0</v>
      </c>
      <c r="F374" s="6">
        <v>100</v>
      </c>
      <c r="G374" s="6">
        <v>0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1223.575994</v>
      </c>
      <c r="E375" s="6">
        <v>17.929008799999998</v>
      </c>
      <c r="F375" s="6">
        <v>98.555864957485895</v>
      </c>
      <c r="G375" s="6">
        <v>1.44413504251406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12590.3331027</v>
      </c>
      <c r="E376" s="6">
        <v>51.512332999999998</v>
      </c>
      <c r="F376" s="6">
        <v>99.592525211117305</v>
      </c>
      <c r="G376" s="6">
        <v>0.40747478888273297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1652.7892569999999</v>
      </c>
      <c r="E377" s="6">
        <v>0</v>
      </c>
      <c r="F377" s="6">
        <v>100</v>
      </c>
      <c r="G377" s="6">
        <v>0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19303.246332800001</v>
      </c>
      <c r="E378" s="6">
        <v>0</v>
      </c>
      <c r="F378" s="6">
        <v>100</v>
      </c>
      <c r="G378" s="6">
        <v>0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3516.0824578000002</v>
      </c>
      <c r="E379" s="6">
        <v>39.297453599999997</v>
      </c>
      <c r="F379" s="6">
        <v>98.894704515992899</v>
      </c>
      <c r="G379" s="6">
        <v>1.1052954840071001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23206.347758700002</v>
      </c>
      <c r="E380" s="6">
        <v>0</v>
      </c>
      <c r="F380" s="6">
        <v>100</v>
      </c>
      <c r="G380" s="6">
        <v>0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396.51531349999999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17304.134558900001</v>
      </c>
      <c r="E382" s="6">
        <v>18.226412100000001</v>
      </c>
      <c r="F382" s="6">
        <v>99.894781016684107</v>
      </c>
      <c r="G382" s="6">
        <v>0.10521898331592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1158.2534808</v>
      </c>
      <c r="E383" s="6">
        <v>4.9031019999999996</v>
      </c>
      <c r="F383" s="6">
        <v>99.578465868438997</v>
      </c>
      <c r="G383" s="6">
        <v>0.42153413156094999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5646.7158055</v>
      </c>
      <c r="E384" s="6">
        <v>19.789050499999998</v>
      </c>
      <c r="F384" s="6">
        <v>99.6507714896062</v>
      </c>
      <c r="G384" s="6">
        <v>0.34922851039378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3742.9337575999998</v>
      </c>
      <c r="E385" s="6">
        <v>45.638677399999999</v>
      </c>
      <c r="F385" s="6">
        <v>98.795359513826995</v>
      </c>
      <c r="G385" s="6">
        <v>1.20464048617299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24632.287173699999</v>
      </c>
      <c r="E386" s="6">
        <v>37.379762499999998</v>
      </c>
      <c r="F386" s="6">
        <v>99.848478852200699</v>
      </c>
      <c r="G386" s="6">
        <v>0.15152114779932199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15096.829111700001</v>
      </c>
      <c r="E387" s="6">
        <v>235.23934259999999</v>
      </c>
      <c r="F387" s="6">
        <v>98.465703807016197</v>
      </c>
      <c r="G387" s="6">
        <v>1.5342961929838299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9699.2291447000007</v>
      </c>
      <c r="E388" s="6">
        <v>117.484826</v>
      </c>
      <c r="F388" s="6">
        <v>98.803216368016294</v>
      </c>
      <c r="G388" s="6">
        <v>1.1967836319837499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6787.4844015999997</v>
      </c>
      <c r="E389" s="6">
        <v>121.61928829999999</v>
      </c>
      <c r="F389" s="6">
        <v>98.239724083490202</v>
      </c>
      <c r="G389" s="6">
        <v>1.7602759165098101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11949.3774834</v>
      </c>
      <c r="E390" s="6">
        <v>46.953781399999997</v>
      </c>
      <c r="F390" s="6">
        <v>99.608598826061296</v>
      </c>
      <c r="G390" s="6">
        <v>0.39140117393867901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643.69492639999999</v>
      </c>
      <c r="E391" s="6">
        <v>0</v>
      </c>
      <c r="F391" s="6">
        <v>100</v>
      </c>
      <c r="G391" s="6">
        <v>0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6162.2593110999996</v>
      </c>
      <c r="E392" s="6">
        <v>9.7614275999999993</v>
      </c>
      <c r="F392" s="6">
        <v>99.841843895001901</v>
      </c>
      <c r="G392" s="6">
        <v>0.15815610499805299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1751.8191072</v>
      </c>
      <c r="E393" s="6">
        <v>0</v>
      </c>
      <c r="F393" s="6">
        <v>100</v>
      </c>
      <c r="G393" s="6">
        <v>0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10702.7908443</v>
      </c>
      <c r="E394" s="6">
        <v>15.1324041</v>
      </c>
      <c r="F394" s="6">
        <v>99.8588121621205</v>
      </c>
      <c r="G394" s="6">
        <v>0.14118783787949801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8671.0300348000001</v>
      </c>
      <c r="E395" s="6">
        <v>63.247510699999999</v>
      </c>
      <c r="F395" s="6">
        <v>99.275870152161701</v>
      </c>
      <c r="G395" s="6">
        <v>0.72412984783825496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10059.0904974</v>
      </c>
      <c r="E396" s="6">
        <v>66.304731200000006</v>
      </c>
      <c r="F396" s="6">
        <v>99.345164018756293</v>
      </c>
      <c r="G396" s="6">
        <v>0.65483598124364495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1970.2846635999999</v>
      </c>
      <c r="E397" s="6">
        <v>36.729099099999999</v>
      </c>
      <c r="F397" s="6">
        <v>98.169962768437202</v>
      </c>
      <c r="G397" s="6">
        <v>1.8300372315628299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35654.185881999998</v>
      </c>
      <c r="E398" s="6">
        <v>24.034708999999999</v>
      </c>
      <c r="F398" s="6">
        <v>99.932634787828903</v>
      </c>
      <c r="G398" s="6">
        <v>6.7365212171099295E-2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539.88342539999996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33658.564072699999</v>
      </c>
      <c r="E400" s="6">
        <v>21.714502199999998</v>
      </c>
      <c r="F400" s="6">
        <v>99.935527545736605</v>
      </c>
      <c r="G400" s="6">
        <v>6.44724542634353E-2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717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660</v>
      </c>
      <c r="F410" s="5" t="s">
        <v>431</v>
      </c>
      <c r="G410" s="5" t="s">
        <v>661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76.302241600000002</v>
      </c>
      <c r="E411" s="6">
        <v>2.3621400000000001</v>
      </c>
      <c r="F411" s="6">
        <v>96.997192437091499</v>
      </c>
      <c r="G411" s="6">
        <v>3.0028075629085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79.619571699999995</v>
      </c>
      <c r="E412" s="6">
        <v>0</v>
      </c>
      <c r="F412" s="6">
        <v>100</v>
      </c>
      <c r="G412" s="6">
        <v>0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101.90955</v>
      </c>
      <c r="E413" s="6">
        <v>1.6984925</v>
      </c>
      <c r="F413" s="6">
        <v>98.360655737704903</v>
      </c>
      <c r="G413" s="6">
        <v>1.63934426229508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263.26633750000002</v>
      </c>
      <c r="E414" s="6">
        <v>3.3969849999999999</v>
      </c>
      <c r="F414" s="6">
        <v>98.726114649681506</v>
      </c>
      <c r="G414" s="6">
        <v>1.2738853503184699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105.9224131</v>
      </c>
      <c r="E415" s="6">
        <v>0</v>
      </c>
      <c r="F415" s="6">
        <v>100</v>
      </c>
      <c r="G415" s="6">
        <v>0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229.83616939999999</v>
      </c>
      <c r="E416" s="6">
        <v>0</v>
      </c>
      <c r="F416" s="6">
        <v>100</v>
      </c>
      <c r="G416" s="6">
        <v>0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12.6829272</v>
      </c>
      <c r="E417" s="6">
        <v>0</v>
      </c>
      <c r="F417" s="6">
        <v>100</v>
      </c>
      <c r="G417" s="6">
        <v>0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4.7560976999999998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1497.1416277000001</v>
      </c>
      <c r="E419" s="6">
        <v>54.495216399999997</v>
      </c>
      <c r="F419" s="6">
        <v>96.487888476790502</v>
      </c>
      <c r="G419" s="6">
        <v>3.5121115232094802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1363.0187952000001</v>
      </c>
      <c r="E420" s="6">
        <v>14.154709499999999</v>
      </c>
      <c r="F420" s="6">
        <v>98.972191270621096</v>
      </c>
      <c r="G420" s="6">
        <v>1.0278087293789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328.73231420000002</v>
      </c>
      <c r="E421" s="6">
        <v>2.9401918999999999</v>
      </c>
      <c r="F421" s="6">
        <v>99.113525587461993</v>
      </c>
      <c r="G421" s="6">
        <v>0.88647441253798898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901.03865959999996</v>
      </c>
      <c r="E422" s="6">
        <v>15.049054</v>
      </c>
      <c r="F422" s="6">
        <v>98.357247480062696</v>
      </c>
      <c r="G422" s="6">
        <v>1.6427525199373001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1802.1891433999999</v>
      </c>
      <c r="E423" s="6">
        <v>15.1697638</v>
      </c>
      <c r="F423" s="6">
        <v>99.165285198212601</v>
      </c>
      <c r="G423" s="6">
        <v>0.83471480178739199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1181.6793654999999</v>
      </c>
      <c r="E424" s="6">
        <v>32.338789599999998</v>
      </c>
      <c r="F424" s="6">
        <v>97.336218617147793</v>
      </c>
      <c r="G424" s="6">
        <v>2.6637813828522399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570.26383840000005</v>
      </c>
      <c r="E425" s="6">
        <v>16.241691599999999</v>
      </c>
      <c r="F425" s="6">
        <v>97.230769230769198</v>
      </c>
      <c r="G425" s="6">
        <v>2.7692307692307701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532.36655800000005</v>
      </c>
      <c r="E426" s="6">
        <v>16.241691599999999</v>
      </c>
      <c r="F426" s="6">
        <v>97.039473684210506</v>
      </c>
      <c r="G426" s="6">
        <v>2.9605263157894699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718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660</v>
      </c>
      <c r="F436" s="5" t="s">
        <v>431</v>
      </c>
      <c r="G436" s="5" t="s">
        <v>661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4495.1440555999998</v>
      </c>
      <c r="E437" s="6">
        <v>92.907496199999997</v>
      </c>
      <c r="F437" s="6">
        <v>97.975011938051296</v>
      </c>
      <c r="G437" s="6">
        <v>2.0249880619486502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4555.5815546000003</v>
      </c>
      <c r="E438" s="6">
        <v>81.181229700000003</v>
      </c>
      <c r="F438" s="6">
        <v>98.249183029701697</v>
      </c>
      <c r="G438" s="6">
        <v>1.7508169702982901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2812.6390390000001</v>
      </c>
      <c r="E439" s="6">
        <v>55.514523799999999</v>
      </c>
      <c r="F439" s="6">
        <v>98.064450783946</v>
      </c>
      <c r="G439" s="6">
        <v>1.93554921605399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5131.5169050000004</v>
      </c>
      <c r="E440" s="6">
        <v>61.604793700000002</v>
      </c>
      <c r="F440" s="6">
        <v>98.813723281019506</v>
      </c>
      <c r="G440" s="6">
        <v>1.18627671898045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994.96200299999998</v>
      </c>
      <c r="E441" s="6">
        <v>17.807768299999999</v>
      </c>
      <c r="F441" s="6">
        <v>98.241676558222906</v>
      </c>
      <c r="G441" s="6">
        <v>1.7583234417770801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2715.9509060999999</v>
      </c>
      <c r="E442" s="6">
        <v>46.251669700000001</v>
      </c>
      <c r="F442" s="6">
        <v>98.325551134257296</v>
      </c>
      <c r="G442" s="6">
        <v>1.6744488657427501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181.06832</v>
      </c>
      <c r="E443" s="6">
        <v>4.5267080000000002</v>
      </c>
      <c r="F443" s="6">
        <v>97.560975609756099</v>
      </c>
      <c r="G443" s="6">
        <v>2.4390243902439002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428.90558299999998</v>
      </c>
      <c r="E444" s="6">
        <v>10.185093</v>
      </c>
      <c r="F444" s="6">
        <v>97.680412371133997</v>
      </c>
      <c r="G444" s="6">
        <v>2.31958762886598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2568.3266629999998</v>
      </c>
      <c r="E445" s="6">
        <v>8.3198922</v>
      </c>
      <c r="F445" s="6">
        <v>99.677103862646206</v>
      </c>
      <c r="G445" s="6">
        <v>0.32289613735377898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4238.8419341999997</v>
      </c>
      <c r="E446" s="6">
        <v>94.044398000000001</v>
      </c>
      <c r="F446" s="6">
        <v>97.829520767689999</v>
      </c>
      <c r="G446" s="6">
        <v>2.1704792323100102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354.44615540000001</v>
      </c>
      <c r="E447" s="6">
        <v>6.8270882000000004</v>
      </c>
      <c r="F447" s="6">
        <v>98.110270184426099</v>
      </c>
      <c r="G447" s="6">
        <v>1.88972981557387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335.00250879999999</v>
      </c>
      <c r="E448" s="6">
        <v>1.1996481000000001</v>
      </c>
      <c r="F448" s="6">
        <v>99.643176560477301</v>
      </c>
      <c r="G448" s="6">
        <v>0.35682343952267498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778.30939179999996</v>
      </c>
      <c r="E449" s="6">
        <v>11.1808622</v>
      </c>
      <c r="F449" s="6">
        <v>98.583787178707894</v>
      </c>
      <c r="G449" s="6">
        <v>1.4162128212921501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881.6302349</v>
      </c>
      <c r="E450" s="6">
        <v>0</v>
      </c>
      <c r="F450" s="6">
        <v>100</v>
      </c>
      <c r="G450" s="6">
        <v>0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1661.3979105000001</v>
      </c>
      <c r="E451" s="6">
        <v>4.6177948000000004</v>
      </c>
      <c r="F451" s="6">
        <v>99.722824053500204</v>
      </c>
      <c r="G451" s="6">
        <v>0.27717594649976401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1294.2471531000001</v>
      </c>
      <c r="E452" s="6">
        <v>13.928916900000001</v>
      </c>
      <c r="F452" s="6">
        <v>98.935241423579896</v>
      </c>
      <c r="G452" s="6">
        <v>1.06475857642007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719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720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721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660</v>
      </c>
      <c r="F16" s="5" t="s">
        <v>431</v>
      </c>
      <c r="G16" s="5" t="s">
        <v>661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593809.8752145</v>
      </c>
      <c r="E17" s="6">
        <v>154192.2762545</v>
      </c>
      <c r="F17" s="6">
        <v>79.386118615878004</v>
      </c>
      <c r="G17" s="6">
        <v>20.613881384121999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1710136.1717399</v>
      </c>
      <c r="E18" s="6">
        <v>352211.18952710001</v>
      </c>
      <c r="F18" s="6">
        <v>82.921829942812394</v>
      </c>
      <c r="G18" s="6">
        <v>17.078170057187599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3849.2369313999998</v>
      </c>
      <c r="E19" s="6">
        <v>738.81462039999997</v>
      </c>
      <c r="F19" s="6">
        <v>83.896985200391995</v>
      </c>
      <c r="G19" s="6">
        <v>16.103014799608001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4114.9201818000001</v>
      </c>
      <c r="E20" s="6">
        <v>521.8426025</v>
      </c>
      <c r="F20" s="6">
        <v>88.745540223300793</v>
      </c>
      <c r="G20" s="6">
        <v>11.2544597766992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589960.63828309998</v>
      </c>
      <c r="E21" s="6">
        <v>153453.46163410001</v>
      </c>
      <c r="F21" s="6">
        <v>79.358279369305606</v>
      </c>
      <c r="G21" s="6">
        <v>20.641720630694401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1706021.2515581001</v>
      </c>
      <c r="E22" s="6">
        <v>351689.34692460002</v>
      </c>
      <c r="F22" s="6">
        <v>82.908707026929505</v>
      </c>
      <c r="G22" s="6">
        <v>17.091292973070502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722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660</v>
      </c>
      <c r="F32" s="5" t="s">
        <v>431</v>
      </c>
      <c r="G32" s="5" t="s">
        <v>661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593809.8752145</v>
      </c>
      <c r="E33" s="6">
        <v>154192.2762545</v>
      </c>
      <c r="F33" s="6">
        <v>79.386118615878004</v>
      </c>
      <c r="G33" s="6">
        <v>20.613881384121999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1710136.1717399</v>
      </c>
      <c r="E34" s="6">
        <v>352211.18952710001</v>
      </c>
      <c r="F34" s="6">
        <v>82.921829942812394</v>
      </c>
      <c r="G34" s="6">
        <v>17.078170057187599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11449.487195899999</v>
      </c>
      <c r="E35" s="6">
        <v>1839.3092684999999</v>
      </c>
      <c r="F35" s="6">
        <v>86.158947701340594</v>
      </c>
      <c r="G35" s="6">
        <v>13.841052298659401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34109.813336899999</v>
      </c>
      <c r="E36" s="6">
        <v>5778.1355303999999</v>
      </c>
      <c r="F36" s="6">
        <v>85.5140820862391</v>
      </c>
      <c r="G36" s="6">
        <v>14.4859179137609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2524.8172715999999</v>
      </c>
      <c r="E37" s="6">
        <v>318.4711461</v>
      </c>
      <c r="F37" s="6">
        <v>88.799196588096393</v>
      </c>
      <c r="G37" s="6">
        <v>11.2008034119035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8133.3310137999997</v>
      </c>
      <c r="E38" s="6">
        <v>1096.9343957000001</v>
      </c>
      <c r="F38" s="6">
        <v>88.115895404578396</v>
      </c>
      <c r="G38" s="6">
        <v>11.884104595421601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3926.9391771000001</v>
      </c>
      <c r="E39" s="6">
        <v>733.03158580000002</v>
      </c>
      <c r="F39" s="6">
        <v>84.269609765881498</v>
      </c>
      <c r="G39" s="6">
        <v>15.7303902341185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31745.5228198</v>
      </c>
      <c r="E40" s="6">
        <v>3926.9992418000002</v>
      </c>
      <c r="F40" s="6">
        <v>88.991529012109694</v>
      </c>
      <c r="G40" s="6">
        <v>11.0084709878903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3601.2201365999999</v>
      </c>
      <c r="E41" s="6">
        <v>940.19689949999997</v>
      </c>
      <c r="F41" s="6">
        <v>79.297278976444602</v>
      </c>
      <c r="G41" s="6">
        <v>20.702721023555402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7555.8146291000003</v>
      </c>
      <c r="E42" s="6">
        <v>1146.8465547000001</v>
      </c>
      <c r="F42" s="6">
        <v>86.821886656522295</v>
      </c>
      <c r="G42" s="6">
        <v>13.178113343477699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14807.125928900001</v>
      </c>
      <c r="E43" s="6">
        <v>1771.8480631</v>
      </c>
      <c r="F43" s="6">
        <v>89.312679638951195</v>
      </c>
      <c r="G43" s="6">
        <v>10.687320361048799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30810.386726799999</v>
      </c>
      <c r="E44" s="6">
        <v>3210.1390074000001</v>
      </c>
      <c r="F44" s="6">
        <v>90.564111111978093</v>
      </c>
      <c r="G44" s="6">
        <v>9.4358888880218696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81393.563328100005</v>
      </c>
      <c r="E45" s="6">
        <v>17132.9611711</v>
      </c>
      <c r="F45" s="6">
        <v>82.610813424927898</v>
      </c>
      <c r="G45" s="6">
        <v>17.389186575072099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143747.9901084</v>
      </c>
      <c r="E46" s="6">
        <v>16678.661728800002</v>
      </c>
      <c r="F46" s="6">
        <v>89.6035592977871</v>
      </c>
      <c r="G46" s="6">
        <v>10.3964407022129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3113.0802445999998</v>
      </c>
      <c r="E47" s="6">
        <v>562.04828729999997</v>
      </c>
      <c r="F47" s="6">
        <v>84.706703930993498</v>
      </c>
      <c r="G47" s="6">
        <v>15.2932960690065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5320.4296903000004</v>
      </c>
      <c r="E48" s="6">
        <v>768.61037610000005</v>
      </c>
      <c r="F48" s="6">
        <v>87.377150294325105</v>
      </c>
      <c r="G48" s="6">
        <v>12.6228497056749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723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660</v>
      </c>
      <c r="F58" s="5" t="s">
        <v>431</v>
      </c>
      <c r="G58" s="5" t="s">
        <v>661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589960.63828309998</v>
      </c>
      <c r="E59" s="6">
        <v>153453.46163410001</v>
      </c>
      <c r="F59" s="6">
        <v>79.358279369305606</v>
      </c>
      <c r="G59" s="6">
        <v>20.641720630694401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1706021.2515581001</v>
      </c>
      <c r="E60" s="6">
        <v>351689.34692460002</v>
      </c>
      <c r="F60" s="6">
        <v>82.908707026929505</v>
      </c>
      <c r="G60" s="6">
        <v>17.091292973070502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969.55110530000002</v>
      </c>
      <c r="E61" s="6">
        <v>209.14485490000001</v>
      </c>
      <c r="F61" s="6">
        <v>82.256250809198306</v>
      </c>
      <c r="G61" s="6">
        <v>17.743749190801701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2067.6872546999998</v>
      </c>
      <c r="E62" s="6">
        <v>369.02109039999999</v>
      </c>
      <c r="F62" s="6">
        <v>84.855754643674601</v>
      </c>
      <c r="G62" s="6">
        <v>15.144245356325399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2798.8961181999998</v>
      </c>
      <c r="E63" s="6">
        <v>576.66808430000003</v>
      </c>
      <c r="F63" s="6">
        <v>82.916394128338297</v>
      </c>
      <c r="G63" s="6">
        <v>17.0836058716617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17341.390534900002</v>
      </c>
      <c r="E64" s="6">
        <v>3128.8727718999999</v>
      </c>
      <c r="F64" s="6">
        <v>84.715034071590907</v>
      </c>
      <c r="G64" s="6">
        <v>15.2849659284091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8846.9094296000003</v>
      </c>
      <c r="E65" s="6">
        <v>1573.7334719999999</v>
      </c>
      <c r="F65" s="6">
        <v>84.897923411631695</v>
      </c>
      <c r="G65" s="6">
        <v>15.1020765883683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29437.699643399999</v>
      </c>
      <c r="E66" s="6">
        <v>5257.1275251999996</v>
      </c>
      <c r="F66" s="6">
        <v>84.847517759195298</v>
      </c>
      <c r="G66" s="6">
        <v>15.1524822408047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1630.8327336</v>
      </c>
      <c r="E67" s="6">
        <v>199.68591280000001</v>
      </c>
      <c r="F67" s="6">
        <v>89.0912931593069</v>
      </c>
      <c r="G67" s="6">
        <v>10.9087068406931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5653.2319688999996</v>
      </c>
      <c r="E68" s="6">
        <v>814.83086479999997</v>
      </c>
      <c r="F68" s="6">
        <v>87.402242591791804</v>
      </c>
      <c r="G68" s="6">
        <v>12.597757408208199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1530.8061877</v>
      </c>
      <c r="E69" s="6">
        <v>200.38528909999999</v>
      </c>
      <c r="F69" s="6">
        <v>88.425007182313493</v>
      </c>
      <c r="G69" s="6">
        <v>11.5749928176865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5221.5124918000001</v>
      </c>
      <c r="E70" s="6">
        <v>541.00964750000003</v>
      </c>
      <c r="F70" s="6">
        <v>90.611582317222698</v>
      </c>
      <c r="G70" s="6">
        <v>9.3884176827773391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15438.175325</v>
      </c>
      <c r="E71" s="6">
        <v>2769.2085980000002</v>
      </c>
      <c r="F71" s="6">
        <v>84.790738693097595</v>
      </c>
      <c r="G71" s="6">
        <v>15.2092613069024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27558.844376199999</v>
      </c>
      <c r="E72" s="6">
        <v>3342.5306664999998</v>
      </c>
      <c r="F72" s="6">
        <v>89.183229995813306</v>
      </c>
      <c r="G72" s="6">
        <v>10.816770004186701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3758.3193041</v>
      </c>
      <c r="E73" s="6">
        <v>716.05643080000004</v>
      </c>
      <c r="F73" s="6">
        <v>83.996506479892105</v>
      </c>
      <c r="G73" s="6">
        <v>16.003493520107899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31347.172515800001</v>
      </c>
      <c r="E74" s="6">
        <v>3886.2588698</v>
      </c>
      <c r="F74" s="6">
        <v>88.969967678514806</v>
      </c>
      <c r="G74" s="6">
        <v>11.0300323214852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13428.335084799999</v>
      </c>
      <c r="E75" s="6">
        <v>4384.2750742999997</v>
      </c>
      <c r="F75" s="6">
        <v>75.386678116569101</v>
      </c>
      <c r="G75" s="6">
        <v>24.613321883430899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27084.188422700001</v>
      </c>
      <c r="E76" s="6">
        <v>11522.9537306</v>
      </c>
      <c r="F76" s="6">
        <v>70.153310791964302</v>
      </c>
      <c r="G76" s="6">
        <v>29.846689208035698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1155.9593457999999</v>
      </c>
      <c r="E77" s="6">
        <v>75.651253400000002</v>
      </c>
      <c r="F77" s="6">
        <v>93.857534723301399</v>
      </c>
      <c r="G77" s="6">
        <v>6.1424652766986396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3318.4181791000001</v>
      </c>
      <c r="E78" s="6">
        <v>198.9134645</v>
      </c>
      <c r="F78" s="6">
        <v>94.344762318278001</v>
      </c>
      <c r="G78" s="6">
        <v>5.6552376817220296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1578.6444862000001</v>
      </c>
      <c r="E79" s="6">
        <v>386.12599469999998</v>
      </c>
      <c r="F79" s="6">
        <v>80.347526672778201</v>
      </c>
      <c r="G79" s="6">
        <v>19.652473327221799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3867.9744332999999</v>
      </c>
      <c r="E80" s="6">
        <v>501.80041829999999</v>
      </c>
      <c r="F80" s="6">
        <v>88.516561256782694</v>
      </c>
      <c r="G80" s="6">
        <v>11.483438743217301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8685.8150447999997</v>
      </c>
      <c r="E81" s="6">
        <v>2013.1263319</v>
      </c>
      <c r="F81" s="6">
        <v>81.183873609363303</v>
      </c>
      <c r="G81" s="6">
        <v>18.8161263906367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28473.481366600001</v>
      </c>
      <c r="E82" s="6">
        <v>4843.9474885</v>
      </c>
      <c r="F82" s="6">
        <v>85.461220583476901</v>
      </c>
      <c r="G82" s="6">
        <v>14.5387794165231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14471.0343894</v>
      </c>
      <c r="E83" s="6">
        <v>1746.6663590000001</v>
      </c>
      <c r="F83" s="6">
        <v>89.229876749499596</v>
      </c>
      <c r="G83" s="6">
        <v>10.770123250500401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30511.878447700001</v>
      </c>
      <c r="E84" s="6">
        <v>3172.4451296000002</v>
      </c>
      <c r="F84" s="6">
        <v>90.581835130755294</v>
      </c>
      <c r="G84" s="6">
        <v>9.4181648692447606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2171.9855708</v>
      </c>
      <c r="E85" s="6">
        <v>312.63588900000002</v>
      </c>
      <c r="F85" s="6">
        <v>87.417162169034597</v>
      </c>
      <c r="G85" s="6">
        <v>12.582837830965399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6168.3824931999998</v>
      </c>
      <c r="E86" s="6">
        <v>673.84548849999999</v>
      </c>
      <c r="F86" s="6">
        <v>90.151665651857201</v>
      </c>
      <c r="G86" s="6">
        <v>9.8483343481428101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80693.593764999998</v>
      </c>
      <c r="E87" s="6">
        <v>17043.440480199999</v>
      </c>
      <c r="F87" s="6">
        <v>82.561942244490595</v>
      </c>
      <c r="G87" s="6">
        <v>17.438057755509401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143023.74099389999</v>
      </c>
      <c r="E88" s="6">
        <v>16521.2806084</v>
      </c>
      <c r="F88" s="6">
        <v>89.644753285011404</v>
      </c>
      <c r="G88" s="6">
        <v>10.355246714988599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1744.0250309999999</v>
      </c>
      <c r="E89" s="6">
        <v>265.08779559999999</v>
      </c>
      <c r="F89" s="6">
        <v>86.805728772902995</v>
      </c>
      <c r="G89" s="6">
        <v>13.194271227097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4238.0361731000003</v>
      </c>
      <c r="E90" s="6">
        <v>542.82782329999998</v>
      </c>
      <c r="F90" s="6">
        <v>88.645821681839294</v>
      </c>
      <c r="G90" s="6">
        <v>11.354178318160701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906.25864579999995</v>
      </c>
      <c r="E91" s="6">
        <v>142.5947017</v>
      </c>
      <c r="F91" s="6">
        <v>86.404705477664507</v>
      </c>
      <c r="G91" s="6">
        <v>13.5952945223355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1814.4814114999999</v>
      </c>
      <c r="E92" s="6">
        <v>244.1160084</v>
      </c>
      <c r="F92" s="6">
        <v>88.141634394360693</v>
      </c>
      <c r="G92" s="6">
        <v>11.8583656056393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595.54932269999995</v>
      </c>
      <c r="E93" s="6">
        <v>99.036000299999998</v>
      </c>
      <c r="F93" s="6">
        <v>85.741708466822899</v>
      </c>
      <c r="G93" s="6">
        <v>14.258291533177101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1877.165563</v>
      </c>
      <c r="E94" s="6">
        <v>311.01783970000002</v>
      </c>
      <c r="F94" s="6">
        <v>85.786482096691003</v>
      </c>
      <c r="G94" s="6">
        <v>14.213517903309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229.61107279999999</v>
      </c>
      <c r="E95" s="6">
        <v>81.483530400000006</v>
      </c>
      <c r="F95" s="6">
        <v>73.807475423283094</v>
      </c>
      <c r="G95" s="6">
        <v>26.192524576716899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2990.2935615000001</v>
      </c>
      <c r="E96" s="6">
        <v>536.59124329999997</v>
      </c>
      <c r="F96" s="6">
        <v>84.785688419147903</v>
      </c>
      <c r="G96" s="6">
        <v>15.214311580852099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1021.8095603</v>
      </c>
      <c r="E97" s="6">
        <v>80.331806099999994</v>
      </c>
      <c r="F97" s="6">
        <v>92.711297429803096</v>
      </c>
      <c r="G97" s="6">
        <v>7.2887025701969002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5347.7954121000002</v>
      </c>
      <c r="E98" s="6">
        <v>544.22636439999997</v>
      </c>
      <c r="F98" s="6">
        <v>90.763334131407703</v>
      </c>
      <c r="G98" s="6">
        <v>9.2366658685922793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232.98726619999999</v>
      </c>
      <c r="E99" s="6">
        <v>42.2533326</v>
      </c>
      <c r="F99" s="6">
        <v>84.648582809288698</v>
      </c>
      <c r="G99" s="6">
        <v>15.351417190711301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250.71550189999999</v>
      </c>
      <c r="E100" s="6">
        <v>48.908364900000002</v>
      </c>
      <c r="F100" s="6">
        <v>83.676745974096093</v>
      </c>
      <c r="G100" s="6">
        <v>16.3232540259039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12062.9842761</v>
      </c>
      <c r="E101" s="6">
        <v>2259.0638921999998</v>
      </c>
      <c r="F101" s="6">
        <v>84.226670196514604</v>
      </c>
      <c r="G101" s="6">
        <v>15.773329803485399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24628.005318299998</v>
      </c>
      <c r="E102" s="6">
        <v>3731.4899074</v>
      </c>
      <c r="F102" s="6">
        <v>86.842185032904098</v>
      </c>
      <c r="G102" s="6">
        <v>13.1578149670959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724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660</v>
      </c>
      <c r="F112" s="5" t="s">
        <v>431</v>
      </c>
      <c r="G112" s="5" t="s">
        <v>661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21039.7279557</v>
      </c>
      <c r="E113" s="6">
        <v>3340.9823824999999</v>
      </c>
      <c r="F113" s="6">
        <v>86.296615905955306</v>
      </c>
      <c r="G113" s="6">
        <v>13.703384094044701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163513.14701049999</v>
      </c>
      <c r="E114" s="6">
        <v>42194.934491799999</v>
      </c>
      <c r="F114" s="6">
        <v>79.487954880699107</v>
      </c>
      <c r="G114" s="6">
        <v>20.5120451193009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3781.2404191000001</v>
      </c>
      <c r="E115" s="6">
        <v>1055.562698</v>
      </c>
      <c r="F115" s="6">
        <v>78.1764386011874</v>
      </c>
      <c r="G115" s="6">
        <v>21.8235613988126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58699.835040500002</v>
      </c>
      <c r="E116" s="6">
        <v>14485.5171766</v>
      </c>
      <c r="F116" s="6">
        <v>80.207081420296305</v>
      </c>
      <c r="G116" s="6">
        <v>19.792918579703699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9905.8835703999994</v>
      </c>
      <c r="E117" s="6">
        <v>3095.4856423000001</v>
      </c>
      <c r="F117" s="6">
        <v>76.191079634318299</v>
      </c>
      <c r="G117" s="6">
        <v>23.808920365681701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22067.2703172</v>
      </c>
      <c r="E118" s="6">
        <v>3995.7147890000001</v>
      </c>
      <c r="F118" s="6">
        <v>84.669005592726705</v>
      </c>
      <c r="G118" s="6">
        <v>15.3309944072733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42691.3961805</v>
      </c>
      <c r="E119" s="6">
        <v>11281.1687829</v>
      </c>
      <c r="F119" s="6">
        <v>79.098327473319102</v>
      </c>
      <c r="G119" s="6">
        <v>20.901672526680901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66250.108560399996</v>
      </c>
      <c r="E120" s="6">
        <v>15448.421436000001</v>
      </c>
      <c r="F120" s="6">
        <v>81.090943207080102</v>
      </c>
      <c r="G120" s="6">
        <v>18.909056792919898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46750.912005899998</v>
      </c>
      <c r="E121" s="6">
        <v>10903.856801600001</v>
      </c>
      <c r="F121" s="6">
        <v>81.087675786184803</v>
      </c>
      <c r="G121" s="6">
        <v>18.9123242138152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61588.333585300003</v>
      </c>
      <c r="E122" s="6">
        <v>9445.8187526000002</v>
      </c>
      <c r="F122" s="6">
        <v>86.702426309435594</v>
      </c>
      <c r="G122" s="6">
        <v>13.2975736905644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26366.070168099999</v>
      </c>
      <c r="E123" s="6">
        <v>6394.2187059999997</v>
      </c>
      <c r="F123" s="6">
        <v>80.481799990917594</v>
      </c>
      <c r="G123" s="6">
        <v>19.518200009082399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30716.571649400001</v>
      </c>
      <c r="E124" s="6">
        <v>6954.9957763000002</v>
      </c>
      <c r="F124" s="6">
        <v>81.537811533811507</v>
      </c>
      <c r="G124" s="6">
        <v>18.462188466188501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75955.180842200003</v>
      </c>
      <c r="E125" s="6">
        <v>22274.956536900001</v>
      </c>
      <c r="F125" s="6">
        <v>77.323704179569503</v>
      </c>
      <c r="G125" s="6">
        <v>22.6762958204305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116198.6324204</v>
      </c>
      <c r="E126" s="6">
        <v>19263.735821999999</v>
      </c>
      <c r="F126" s="6">
        <v>85.779271341595802</v>
      </c>
      <c r="G126" s="6">
        <v>14.2207286584042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92499.808389400001</v>
      </c>
      <c r="E127" s="6">
        <v>22948.1795671</v>
      </c>
      <c r="F127" s="6">
        <v>80.1224950098336</v>
      </c>
      <c r="G127" s="6">
        <v>19.8775049901664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208135.69185959999</v>
      </c>
      <c r="E128" s="6">
        <v>41500.166510000003</v>
      </c>
      <c r="F128" s="6">
        <v>83.375719024885996</v>
      </c>
      <c r="G128" s="6">
        <v>16.624280975114001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17710.588334</v>
      </c>
      <c r="E129" s="6">
        <v>4111.0504192999997</v>
      </c>
      <c r="F129" s="6">
        <v>81.160670535441298</v>
      </c>
      <c r="G129" s="6">
        <v>18.839329464558698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103234.93182290001</v>
      </c>
      <c r="E130" s="6">
        <v>21720.330052000001</v>
      </c>
      <c r="F130" s="6">
        <v>82.617514679977603</v>
      </c>
      <c r="G130" s="6">
        <v>17.382485320022401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43310.812165099996</v>
      </c>
      <c r="E131" s="6">
        <v>11780.313949900001</v>
      </c>
      <c r="F131" s="6">
        <v>78.616676077179505</v>
      </c>
      <c r="G131" s="6">
        <v>21.383323922820502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201002.40768149999</v>
      </c>
      <c r="E132" s="6">
        <v>41179.868841700001</v>
      </c>
      <c r="F132" s="6">
        <v>82.996332583505506</v>
      </c>
      <c r="G132" s="6">
        <v>17.003667416494501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57149.734404700001</v>
      </c>
      <c r="E133" s="6">
        <v>16393.865739299999</v>
      </c>
      <c r="F133" s="6">
        <v>77.7086439782653</v>
      </c>
      <c r="G133" s="6">
        <v>22.2913560217347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311586.76162940002</v>
      </c>
      <c r="E134" s="6">
        <v>61221.417851699996</v>
      </c>
      <c r="F134" s="6">
        <v>83.578306158166299</v>
      </c>
      <c r="G134" s="6">
        <v>16.421693841833701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6838.2110118000001</v>
      </c>
      <c r="E135" s="6">
        <v>1391.4206528</v>
      </c>
      <c r="F135" s="6">
        <v>83.092552504078199</v>
      </c>
      <c r="G135" s="6">
        <v>16.907447495921801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40777.587570199998</v>
      </c>
      <c r="E136" s="6">
        <v>7430.3335236000003</v>
      </c>
      <c r="F136" s="6">
        <v>84.586903241186207</v>
      </c>
      <c r="G136" s="6">
        <v>15.413096758813801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3534.2168507000001</v>
      </c>
      <c r="E137" s="6">
        <v>1389.5265978</v>
      </c>
      <c r="F137" s="6">
        <v>71.7790617579128</v>
      </c>
      <c r="G137" s="6">
        <v>28.2209382420872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58005.602391799999</v>
      </c>
      <c r="E138" s="6">
        <v>14416.7736384</v>
      </c>
      <c r="F138" s="6">
        <v>80.093481561018905</v>
      </c>
      <c r="G138" s="6">
        <v>19.906518438981099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10906.266629199999</v>
      </c>
      <c r="E139" s="6">
        <v>1673.1350461</v>
      </c>
      <c r="F139" s="6">
        <v>86.699406781920004</v>
      </c>
      <c r="G139" s="6">
        <v>13.300593218080101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17115.089797600001</v>
      </c>
      <c r="E140" s="6">
        <v>3442.1031644</v>
      </c>
      <c r="F140" s="6">
        <v>83.255967043930895</v>
      </c>
      <c r="G140" s="6">
        <v>16.744032956069098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6588.5798250999997</v>
      </c>
      <c r="E141" s="6">
        <v>1598.9797037000001</v>
      </c>
      <c r="F141" s="6">
        <v>80.470618893511102</v>
      </c>
      <c r="G141" s="6">
        <v>19.529381106488898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16719.991325800002</v>
      </c>
      <c r="E142" s="6">
        <v>3310.1001494000002</v>
      </c>
      <c r="F142" s="6">
        <v>83.474363292357594</v>
      </c>
      <c r="G142" s="6">
        <v>16.525636707642398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12425.3023388</v>
      </c>
      <c r="E143" s="6">
        <v>3703.3509178999998</v>
      </c>
      <c r="F143" s="6">
        <v>77.038684762092004</v>
      </c>
      <c r="G143" s="6">
        <v>22.961315237908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59069.5476366</v>
      </c>
      <c r="E144" s="6">
        <v>14740.036040499999</v>
      </c>
      <c r="F144" s="6">
        <v>80.029644788427106</v>
      </c>
      <c r="G144" s="6">
        <v>19.970355211572901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2058.7655402</v>
      </c>
      <c r="E145" s="6">
        <v>572.85980110000003</v>
      </c>
      <c r="F145" s="6">
        <v>78.231711326468201</v>
      </c>
      <c r="G145" s="6">
        <v>21.768288673531799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4035.2345780999999</v>
      </c>
      <c r="E146" s="6">
        <v>936.3352946</v>
      </c>
      <c r="F146" s="6">
        <v>81.166204668235196</v>
      </c>
      <c r="G146" s="6">
        <v>18.833795331764801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35611.114054999998</v>
      </c>
      <c r="E147" s="6">
        <v>12524.5371036</v>
      </c>
      <c r="F147" s="6">
        <v>73.980746490094305</v>
      </c>
      <c r="G147" s="6">
        <v>26.019253509905699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72334.085766899996</v>
      </c>
      <c r="E148" s="6">
        <v>16217.6175193</v>
      </c>
      <c r="F148" s="6">
        <v>81.685707990410407</v>
      </c>
      <c r="G148" s="6">
        <v>18.3142920095896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78211.446207400004</v>
      </c>
      <c r="E149" s="6">
        <v>17646.9379969</v>
      </c>
      <c r="F149" s="6">
        <v>81.590616049515702</v>
      </c>
      <c r="G149" s="6">
        <v>18.409383950484301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98574.630126599994</v>
      </c>
      <c r="E150" s="6">
        <v>14269.071416799999</v>
      </c>
      <c r="F150" s="6">
        <v>87.355012976677202</v>
      </c>
      <c r="G150" s="6">
        <v>12.6449870233228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474.61832120000003</v>
      </c>
      <c r="E151" s="6">
        <v>111.8872088</v>
      </c>
      <c r="F151" s="6">
        <v>80.923076923076906</v>
      </c>
      <c r="G151" s="6">
        <v>19.076923076923102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510.71096920000002</v>
      </c>
      <c r="E152" s="6">
        <v>37.8972804</v>
      </c>
      <c r="F152" s="6">
        <v>93.092105263157904</v>
      </c>
      <c r="G152" s="6">
        <v>6.9078947368421098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725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660</v>
      </c>
      <c r="F162" s="5" t="s">
        <v>431</v>
      </c>
      <c r="G162" s="5" t="s">
        <v>661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20963.425714100002</v>
      </c>
      <c r="E163" s="6">
        <v>3338.6202425000001</v>
      </c>
      <c r="F163" s="6">
        <v>86.261978730258704</v>
      </c>
      <c r="G163" s="6">
        <v>13.7380212697412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163439.43278880001</v>
      </c>
      <c r="E164" s="6">
        <v>42189.029141799998</v>
      </c>
      <c r="F164" s="6">
        <v>79.482884448146606</v>
      </c>
      <c r="G164" s="6">
        <v>20.517115551853401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3708.2052416000001</v>
      </c>
      <c r="E165" s="6">
        <v>1024.9898330000001</v>
      </c>
      <c r="F165" s="6">
        <v>78.344652674459596</v>
      </c>
      <c r="G165" s="6">
        <v>21.655347325540401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58453.553628000001</v>
      </c>
      <c r="E166" s="6">
        <v>14465.1352666</v>
      </c>
      <c r="F166" s="6">
        <v>80.1626503631894</v>
      </c>
      <c r="G166" s="6">
        <v>19.8373496368106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9826.7919540000003</v>
      </c>
      <c r="E167" s="6">
        <v>3068.6548456</v>
      </c>
      <c r="F167" s="6">
        <v>76.203578725979597</v>
      </c>
      <c r="G167" s="6">
        <v>23.7964212740204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21849.511518800002</v>
      </c>
      <c r="E168" s="6">
        <v>3983.6374179999998</v>
      </c>
      <c r="F168" s="6">
        <v>84.579357987886596</v>
      </c>
      <c r="G168" s="6">
        <v>15.420642012113399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42680.298619200003</v>
      </c>
      <c r="E169" s="6">
        <v>11279.583417</v>
      </c>
      <c r="F169" s="6">
        <v>79.096352713608795</v>
      </c>
      <c r="G169" s="6">
        <v>20.903647286391202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66245.352462700001</v>
      </c>
      <c r="E170" s="6">
        <v>15448.421436000001</v>
      </c>
      <c r="F170" s="6">
        <v>81.089842348137793</v>
      </c>
      <c r="G170" s="6">
        <v>18.9101576518622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45422.037792800002</v>
      </c>
      <c r="E171" s="6">
        <v>10681.094170599999</v>
      </c>
      <c r="F171" s="6">
        <v>80.961679327335901</v>
      </c>
      <c r="G171" s="6">
        <v>19.038320672664099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60367.981204199998</v>
      </c>
      <c r="E172" s="6">
        <v>9288.9976289999995</v>
      </c>
      <c r="F172" s="6">
        <v>86.664656169996505</v>
      </c>
      <c r="G172" s="6">
        <v>13.335343830003501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26366.070168099999</v>
      </c>
      <c r="E173" s="6">
        <v>6394.2187059999997</v>
      </c>
      <c r="F173" s="6">
        <v>80.481799990917594</v>
      </c>
      <c r="G173" s="6">
        <v>19.518200009082399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30716.571649400001</v>
      </c>
      <c r="E174" s="6">
        <v>6954.9957763000002</v>
      </c>
      <c r="F174" s="6">
        <v>81.537811533811507</v>
      </c>
      <c r="G174" s="6">
        <v>18.462188466188501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75955.180842200003</v>
      </c>
      <c r="E175" s="6">
        <v>22274.956536900001</v>
      </c>
      <c r="F175" s="6">
        <v>77.323704179569503</v>
      </c>
      <c r="G175" s="6">
        <v>22.6762958204305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116198.6324204</v>
      </c>
      <c r="E176" s="6">
        <v>19263.735821999999</v>
      </c>
      <c r="F176" s="6">
        <v>85.779271341595802</v>
      </c>
      <c r="G176" s="6">
        <v>14.2207286584042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92499.808389400001</v>
      </c>
      <c r="E177" s="6">
        <v>22948.1795671</v>
      </c>
      <c r="F177" s="6">
        <v>80.1224950098336</v>
      </c>
      <c r="G177" s="6">
        <v>19.8775049901664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208135.69185959999</v>
      </c>
      <c r="E178" s="6">
        <v>41500.166510000003</v>
      </c>
      <c r="F178" s="6">
        <v>83.375719024885996</v>
      </c>
      <c r="G178" s="6">
        <v>16.624280975114001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17710.588334</v>
      </c>
      <c r="E179" s="6">
        <v>4111.0504192999997</v>
      </c>
      <c r="F179" s="6">
        <v>81.160670535441298</v>
      </c>
      <c r="G179" s="6">
        <v>18.839329464558698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103234.93182290001</v>
      </c>
      <c r="E180" s="6">
        <v>21720.330052000001</v>
      </c>
      <c r="F180" s="6">
        <v>82.617514679977603</v>
      </c>
      <c r="G180" s="6">
        <v>17.382485320022401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43310.812165099996</v>
      </c>
      <c r="E181" s="6">
        <v>11780.313949900001</v>
      </c>
      <c r="F181" s="6">
        <v>78.616676077179505</v>
      </c>
      <c r="G181" s="6">
        <v>21.383323922820502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201002.40768149999</v>
      </c>
      <c r="E182" s="6">
        <v>41179.868841700001</v>
      </c>
      <c r="F182" s="6">
        <v>82.996332583505506</v>
      </c>
      <c r="G182" s="6">
        <v>17.003667416494501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56846.3290672</v>
      </c>
      <c r="E183" s="6">
        <v>16365.5985707</v>
      </c>
      <c r="F183" s="6">
        <v>77.646267351895403</v>
      </c>
      <c r="G183" s="6">
        <v>22.3537326481046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310797.64518729999</v>
      </c>
      <c r="E184" s="6">
        <v>61094.446580199998</v>
      </c>
      <c r="F184" s="6">
        <v>83.571996304133506</v>
      </c>
      <c r="G184" s="6">
        <v>16.428003695866501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6838.2110118000001</v>
      </c>
      <c r="E185" s="6">
        <v>1391.4206528</v>
      </c>
      <c r="F185" s="6">
        <v>83.092552504078199</v>
      </c>
      <c r="G185" s="6">
        <v>16.907447495921801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40777.587570199998</v>
      </c>
      <c r="E186" s="6">
        <v>7430.3335236000003</v>
      </c>
      <c r="F186" s="6">
        <v>84.586903241186207</v>
      </c>
      <c r="G186" s="6">
        <v>15.413096758813801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3534.2168507000001</v>
      </c>
      <c r="E187" s="6">
        <v>1389.5265978</v>
      </c>
      <c r="F187" s="6">
        <v>71.7790617579128</v>
      </c>
      <c r="G187" s="6">
        <v>28.2209382420872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58005.602391799999</v>
      </c>
      <c r="E188" s="6">
        <v>14416.7736384</v>
      </c>
      <c r="F188" s="6">
        <v>80.093481561018905</v>
      </c>
      <c r="G188" s="6">
        <v>19.906518438981099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10906.266629199999</v>
      </c>
      <c r="E189" s="6">
        <v>1673.1350461</v>
      </c>
      <c r="F189" s="6">
        <v>86.699406781920004</v>
      </c>
      <c r="G189" s="6">
        <v>13.300593218080101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17115.089797600001</v>
      </c>
      <c r="E190" s="6">
        <v>3442.1031644</v>
      </c>
      <c r="F190" s="6">
        <v>83.255967043930895</v>
      </c>
      <c r="G190" s="6">
        <v>16.744032956069098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6588.5798250999997</v>
      </c>
      <c r="E191" s="6">
        <v>1598.9797037000001</v>
      </c>
      <c r="F191" s="6">
        <v>80.470618893511102</v>
      </c>
      <c r="G191" s="6">
        <v>19.529381106488898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16719.991325800002</v>
      </c>
      <c r="E192" s="6">
        <v>3310.1001494000002</v>
      </c>
      <c r="F192" s="6">
        <v>83.474363292357594</v>
      </c>
      <c r="G192" s="6">
        <v>16.525636707642398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12425.3023388</v>
      </c>
      <c r="E193" s="6">
        <v>3703.3509178999998</v>
      </c>
      <c r="F193" s="6">
        <v>77.038684762092004</v>
      </c>
      <c r="G193" s="6">
        <v>22.961315237908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59069.5476366</v>
      </c>
      <c r="E194" s="6">
        <v>14740.036040499999</v>
      </c>
      <c r="F194" s="6">
        <v>80.029644788427106</v>
      </c>
      <c r="G194" s="6">
        <v>19.970355211572901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2058.7655402</v>
      </c>
      <c r="E195" s="6">
        <v>572.85980110000003</v>
      </c>
      <c r="F195" s="6">
        <v>78.231711326468201</v>
      </c>
      <c r="G195" s="6">
        <v>21.768288673531799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4035.2345780999999</v>
      </c>
      <c r="E196" s="6">
        <v>936.3352946</v>
      </c>
      <c r="F196" s="6">
        <v>81.166204668235196</v>
      </c>
      <c r="G196" s="6">
        <v>18.833795331764801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35611.114054999998</v>
      </c>
      <c r="E197" s="6">
        <v>12524.5371036</v>
      </c>
      <c r="F197" s="6">
        <v>73.980746490094305</v>
      </c>
      <c r="G197" s="6">
        <v>26.019253509905699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72334.085766899996</v>
      </c>
      <c r="E198" s="6">
        <v>16217.6175193</v>
      </c>
      <c r="F198" s="6">
        <v>81.685707990410407</v>
      </c>
      <c r="G198" s="6">
        <v>18.3142920095896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76708.633744599996</v>
      </c>
      <c r="E199" s="6">
        <v>17332.391552500001</v>
      </c>
      <c r="F199" s="6">
        <v>81.569329451967903</v>
      </c>
      <c r="G199" s="6">
        <v>18.430670548032101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97522.400267499994</v>
      </c>
      <c r="E200" s="6">
        <v>14107.283120800001</v>
      </c>
      <c r="F200" s="6">
        <v>87.362426648001602</v>
      </c>
      <c r="G200" s="6">
        <v>12.6375733519984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726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660</v>
      </c>
      <c r="F210" s="5" t="s">
        <v>431</v>
      </c>
      <c r="G210" s="5" t="s">
        <v>661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11278.5654433</v>
      </c>
      <c r="E211" s="6">
        <v>992.39258029999996</v>
      </c>
      <c r="F211" s="6">
        <v>91.912672357028796</v>
      </c>
      <c r="G211" s="6">
        <v>8.0873276429712408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28636.602775300002</v>
      </c>
      <c r="E212" s="6">
        <v>4352.0158314999999</v>
      </c>
      <c r="F212" s="6">
        <v>86.807523275306494</v>
      </c>
      <c r="G212" s="6">
        <v>13.192476724693501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4664.3574091</v>
      </c>
      <c r="E213" s="6">
        <v>982.00651119999998</v>
      </c>
      <c r="F213" s="6">
        <v>82.608161197873599</v>
      </c>
      <c r="G213" s="6">
        <v>17.391838802126401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16686.364843700001</v>
      </c>
      <c r="E214" s="6">
        <v>3181.2529043</v>
      </c>
      <c r="F214" s="6">
        <v>83.987748583393994</v>
      </c>
      <c r="G214" s="6">
        <v>16.012251416605999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2643.2370885999999</v>
      </c>
      <c r="E215" s="6">
        <v>558.69769929999995</v>
      </c>
      <c r="F215" s="6">
        <v>82.551246783310603</v>
      </c>
      <c r="G215" s="6">
        <v>17.4487532166895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15865.8430286</v>
      </c>
      <c r="E216" s="6">
        <v>3889.8680167000002</v>
      </c>
      <c r="F216" s="6">
        <v>80.310159387427206</v>
      </c>
      <c r="G216" s="6">
        <v>19.689840612572699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699.29817720000005</v>
      </c>
      <c r="E217" s="6">
        <v>235.2009104</v>
      </c>
      <c r="F217" s="6">
        <v>74.831338679629098</v>
      </c>
      <c r="G217" s="6">
        <v>25.168661320370902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45381.628226000001</v>
      </c>
      <c r="E218" s="6">
        <v>14367.4981009</v>
      </c>
      <c r="F218" s="6">
        <v>75.953626464272602</v>
      </c>
      <c r="G218" s="6">
        <v>24.046373535727401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587.5599138</v>
      </c>
      <c r="E219" s="6">
        <v>165.81528460000001</v>
      </c>
      <c r="F219" s="6">
        <v>77.990344657993205</v>
      </c>
      <c r="G219" s="6">
        <v>22.009655342006798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13359.1673696</v>
      </c>
      <c r="E220" s="6">
        <v>4482.3690035999998</v>
      </c>
      <c r="F220" s="6">
        <v>74.876776809798599</v>
      </c>
      <c r="G220" s="6">
        <v>25.123223190201401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3163.3363422000002</v>
      </c>
      <c r="E221" s="6">
        <v>1042.6537126999999</v>
      </c>
      <c r="F221" s="6">
        <v>75.210266807804203</v>
      </c>
      <c r="G221" s="6">
        <v>24.789733192195801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26791.733076600001</v>
      </c>
      <c r="E222" s="6">
        <v>6063.9909803999999</v>
      </c>
      <c r="F222" s="6">
        <v>81.543578312625698</v>
      </c>
      <c r="G222" s="6">
        <v>18.456421687374299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1997.6979323999999</v>
      </c>
      <c r="E223" s="6">
        <v>844.83433979999995</v>
      </c>
      <c r="F223" s="6">
        <v>70.2788127310817</v>
      </c>
      <c r="G223" s="6">
        <v>29.7211872689183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31662.3399264</v>
      </c>
      <c r="E224" s="6">
        <v>7071.8999411000004</v>
      </c>
      <c r="F224" s="6">
        <v>81.7425100756045</v>
      </c>
      <c r="G224" s="6">
        <v>18.2574899243955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304.2577033</v>
      </c>
      <c r="E225" s="6">
        <v>229.26036680000001</v>
      </c>
      <c r="F225" s="6">
        <v>57.028565732173099</v>
      </c>
      <c r="G225" s="6">
        <v>42.971434267826901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14584.5028107</v>
      </c>
      <c r="E226" s="6">
        <v>4169.1401342999998</v>
      </c>
      <c r="F226" s="6">
        <v>77.768905238693605</v>
      </c>
      <c r="G226" s="6">
        <v>22.231094761306402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930.43849769999997</v>
      </c>
      <c r="E227" s="6">
        <v>332.59008010000002</v>
      </c>
      <c r="F227" s="6">
        <v>73.667256153513094</v>
      </c>
      <c r="G227" s="6">
        <v>26.332743846486899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8165.3043246999996</v>
      </c>
      <c r="E228" s="6">
        <v>2237.6289873000001</v>
      </c>
      <c r="F228" s="6">
        <v>78.490403425744901</v>
      </c>
      <c r="G228" s="6">
        <v>21.509596574255202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461.5822895</v>
      </c>
      <c r="E229" s="6">
        <v>195.75212210000001</v>
      </c>
      <c r="F229" s="6">
        <v>70.220314250165998</v>
      </c>
      <c r="G229" s="6">
        <v>29.779685749833899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16756.000612100001</v>
      </c>
      <c r="E230" s="6">
        <v>4835.9452060000003</v>
      </c>
      <c r="F230" s="6">
        <v>77.603013425746298</v>
      </c>
      <c r="G230" s="6">
        <v>22.396986574253699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2182.7266897999998</v>
      </c>
      <c r="E231" s="6">
        <v>754.01763759999994</v>
      </c>
      <c r="F231" s="6">
        <v>74.324709489860197</v>
      </c>
      <c r="G231" s="6">
        <v>25.675290510139799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21733.5223983</v>
      </c>
      <c r="E232" s="6">
        <v>6611.7852087000001</v>
      </c>
      <c r="F232" s="6">
        <v>76.674145504537805</v>
      </c>
      <c r="G232" s="6">
        <v>23.325854495462199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537.228701</v>
      </c>
      <c r="E233" s="6">
        <v>382.53296310000002</v>
      </c>
      <c r="F233" s="6">
        <v>58.4095556456667</v>
      </c>
      <c r="G233" s="6">
        <v>41.5904443543333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13436.683440299999</v>
      </c>
      <c r="E234" s="6">
        <v>2992.2467136999999</v>
      </c>
      <c r="F234" s="6">
        <v>81.7867220467094</v>
      </c>
      <c r="G234" s="6">
        <v>18.2132779532906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5417.6678955999996</v>
      </c>
      <c r="E235" s="6">
        <v>1556.8842662</v>
      </c>
      <c r="F235" s="6">
        <v>77.677645387367804</v>
      </c>
      <c r="G235" s="6">
        <v>22.3223546126322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24845.276024800001</v>
      </c>
      <c r="E236" s="6">
        <v>5379.5111747999999</v>
      </c>
      <c r="F236" s="6">
        <v>82.201657403658402</v>
      </c>
      <c r="G236" s="6">
        <v>17.798342596341602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9403.3744583000007</v>
      </c>
      <c r="E237" s="6">
        <v>2665.0302646</v>
      </c>
      <c r="F237" s="6">
        <v>77.917294573796795</v>
      </c>
      <c r="G237" s="6">
        <v>22.082705426203201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44302.027645200003</v>
      </c>
      <c r="E238" s="6">
        <v>7543.2717683000001</v>
      </c>
      <c r="F238" s="6">
        <v>85.450422982154095</v>
      </c>
      <c r="G238" s="6">
        <v>14.5495770178459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21773.2100102</v>
      </c>
      <c r="E239" s="6">
        <v>5604.3155997000003</v>
      </c>
      <c r="F239" s="6">
        <v>79.529502850055195</v>
      </c>
      <c r="G239" s="6">
        <v>20.470497149944801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62694.638429099999</v>
      </c>
      <c r="E240" s="6">
        <v>9698.5748244000006</v>
      </c>
      <c r="F240" s="6">
        <v>86.602922582758694</v>
      </c>
      <c r="G240" s="6">
        <v>13.397077417241301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7712.6722466000001</v>
      </c>
      <c r="E241" s="6">
        <v>2915.0244290000001</v>
      </c>
      <c r="F241" s="6">
        <v>72.571437462149504</v>
      </c>
      <c r="G241" s="6">
        <v>27.4285625378505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24467.987162500001</v>
      </c>
      <c r="E242" s="6">
        <v>5713.1030748000003</v>
      </c>
      <c r="F242" s="6">
        <v>81.070587477521499</v>
      </c>
      <c r="G242" s="6">
        <v>18.929412522478501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6503.1709916999998</v>
      </c>
      <c r="E243" s="6">
        <v>2037.7589771999999</v>
      </c>
      <c r="F243" s="6">
        <v>76.141251776796295</v>
      </c>
      <c r="G243" s="6">
        <v>23.858748223203701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31757.664184199999</v>
      </c>
      <c r="E244" s="6">
        <v>6767.7499372000002</v>
      </c>
      <c r="F244" s="6">
        <v>82.433024818698399</v>
      </c>
      <c r="G244" s="6">
        <v>17.566975181301601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14523.715356000001</v>
      </c>
      <c r="E245" s="6">
        <v>3918.3964188</v>
      </c>
      <c r="F245" s="6">
        <v>78.7529949571489</v>
      </c>
      <c r="G245" s="6">
        <v>21.2470050428511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12798.0474832</v>
      </c>
      <c r="E246" s="6">
        <v>2397.7043269000001</v>
      </c>
      <c r="F246" s="6">
        <v>84.221219477233504</v>
      </c>
      <c r="G246" s="6">
        <v>15.7787805227665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3174.3709766000002</v>
      </c>
      <c r="E247" s="6">
        <v>964.96928360000004</v>
      </c>
      <c r="F247" s="6">
        <v>76.687848233250193</v>
      </c>
      <c r="G247" s="6">
        <v>23.3121517667498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9765.8465949000001</v>
      </c>
      <c r="E248" s="6">
        <v>1792.7731140000001</v>
      </c>
      <c r="F248" s="6">
        <v>84.4897300962364</v>
      </c>
      <c r="G248" s="6">
        <v>15.5102699037636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8536.5963721999997</v>
      </c>
      <c r="E249" s="6">
        <v>1843.1380756000001</v>
      </c>
      <c r="F249" s="6">
        <v>82.242916860068107</v>
      </c>
      <c r="G249" s="6">
        <v>17.7570831399319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12887.8351724</v>
      </c>
      <c r="E250" s="6">
        <v>3640.1949499000002</v>
      </c>
      <c r="F250" s="6">
        <v>77.975627325433294</v>
      </c>
      <c r="G250" s="6">
        <v>22.024372674566699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1639.7678639999999</v>
      </c>
      <c r="E251" s="6">
        <v>405.42064800000003</v>
      </c>
      <c r="F251" s="6">
        <v>80.176856772799994</v>
      </c>
      <c r="G251" s="6">
        <v>19.823143227199999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6183.6744294999999</v>
      </c>
      <c r="E252" s="6">
        <v>1156.8339788999999</v>
      </c>
      <c r="F252" s="6">
        <v>84.240410683595201</v>
      </c>
      <c r="G252" s="6">
        <v>15.759589316404799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3700.5856902</v>
      </c>
      <c r="E253" s="6">
        <v>1554.8624268000001</v>
      </c>
      <c r="F253" s="6">
        <v>70.414275011669801</v>
      </c>
      <c r="G253" s="6">
        <v>29.585724988330199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11042.119225099999</v>
      </c>
      <c r="E254" s="6">
        <v>2205.5676462000001</v>
      </c>
      <c r="F254" s="6">
        <v>83.351299984466095</v>
      </c>
      <c r="G254" s="6">
        <v>16.648700015533901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4594.7256304000002</v>
      </c>
      <c r="E255" s="6">
        <v>1146.3283160999999</v>
      </c>
      <c r="F255" s="6">
        <v>80.032789679692002</v>
      </c>
      <c r="G255" s="6">
        <v>19.967210320307998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9564.0539592999994</v>
      </c>
      <c r="E256" s="6">
        <v>2413.6656419999999</v>
      </c>
      <c r="F256" s="6">
        <v>79.848704742278002</v>
      </c>
      <c r="G256" s="6">
        <v>20.151295257722001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4948.8119611000002</v>
      </c>
      <c r="E257" s="6">
        <v>1193.5590557</v>
      </c>
      <c r="F257" s="6">
        <v>80.568431108516606</v>
      </c>
      <c r="G257" s="6">
        <v>19.431568891483401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10536.316896300001</v>
      </c>
      <c r="E258" s="6">
        <v>2153.2661705</v>
      </c>
      <c r="F258" s="6">
        <v>83.031229953223402</v>
      </c>
      <c r="G258" s="6">
        <v>16.968770046776601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8089.6105427000002</v>
      </c>
      <c r="E259" s="6">
        <v>3111.7281932999999</v>
      </c>
      <c r="F259" s="6">
        <v>72.220033099265095</v>
      </c>
      <c r="G259" s="6">
        <v>27.779966900734902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19464.115692399999</v>
      </c>
      <c r="E260" s="6">
        <v>4024.7632635</v>
      </c>
      <c r="F260" s="6">
        <v>82.865239030536799</v>
      </c>
      <c r="G260" s="6">
        <v>17.134760969463201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4416.8744893000003</v>
      </c>
      <c r="E261" s="6">
        <v>1748.8538409</v>
      </c>
      <c r="F261" s="6">
        <v>71.635892026996402</v>
      </c>
      <c r="G261" s="6">
        <v>28.364107973003598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24551.422716699999</v>
      </c>
      <c r="E262" s="6">
        <v>6352.1016546000001</v>
      </c>
      <c r="F262" s="6">
        <v>79.445381121322299</v>
      </c>
      <c r="G262" s="6">
        <v>20.554618878677701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2386.6557673000002</v>
      </c>
      <c r="E263" s="6">
        <v>425.72998269999999</v>
      </c>
      <c r="F263" s="6">
        <v>84.862319022203806</v>
      </c>
      <c r="G263" s="6">
        <v>15.137680977796199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14527.042976000001</v>
      </c>
      <c r="E264" s="6">
        <v>3471.1394506000001</v>
      </c>
      <c r="F264" s="6">
        <v>80.713944506585804</v>
      </c>
      <c r="G264" s="6">
        <v>19.286055493414199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18957.828613500002</v>
      </c>
      <c r="E265" s="6">
        <v>4937.6828395000002</v>
      </c>
      <c r="F265" s="6">
        <v>79.336358423581302</v>
      </c>
      <c r="G265" s="6">
        <v>20.663641576418701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25532.818628100002</v>
      </c>
      <c r="E266" s="6">
        <v>6053.1581131000003</v>
      </c>
      <c r="F266" s="6">
        <v>80.835931835521194</v>
      </c>
      <c r="G266" s="6">
        <v>19.164068164478799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4837.8421555000004</v>
      </c>
      <c r="E267" s="6">
        <v>1149.5404381999999</v>
      </c>
      <c r="F267" s="6">
        <v>80.800618296723499</v>
      </c>
      <c r="G267" s="6">
        <v>19.199381703276501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15236.993111</v>
      </c>
      <c r="E268" s="6">
        <v>4004.3789121999998</v>
      </c>
      <c r="F268" s="6">
        <v>79.188703864923099</v>
      </c>
      <c r="G268" s="6">
        <v>20.811296135077001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3740.0470912999999</v>
      </c>
      <c r="E269" s="6">
        <v>743.74816429999998</v>
      </c>
      <c r="F269" s="6">
        <v>83.412530637497298</v>
      </c>
      <c r="G269" s="6">
        <v>16.587469362502699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22013.0787198</v>
      </c>
      <c r="E270" s="6">
        <v>4501.0071285000004</v>
      </c>
      <c r="F270" s="6">
        <v>83.024090838913096</v>
      </c>
      <c r="G270" s="6">
        <v>16.9759091610869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8877.9853380999994</v>
      </c>
      <c r="E271" s="6">
        <v>1803.8015352</v>
      </c>
      <c r="F271" s="6">
        <v>83.113297834945996</v>
      </c>
      <c r="G271" s="6">
        <v>16.886702165054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16816.281290300001</v>
      </c>
      <c r="E272" s="6">
        <v>3392.5445837000002</v>
      </c>
      <c r="F272" s="6">
        <v>83.212559676390001</v>
      </c>
      <c r="G272" s="6">
        <v>16.787440323609999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4991.3627565999996</v>
      </c>
      <c r="E273" s="6">
        <v>1180.8337415000001</v>
      </c>
      <c r="F273" s="6">
        <v>80.868500510903999</v>
      </c>
      <c r="G273" s="6">
        <v>19.131499489096001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22475.108663200001</v>
      </c>
      <c r="E274" s="6">
        <v>5248.6422954</v>
      </c>
      <c r="F274" s="6">
        <v>81.068065777831407</v>
      </c>
      <c r="G274" s="6">
        <v>18.9319342221686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10857.1842134</v>
      </c>
      <c r="E275" s="6">
        <v>3592.7682371000001</v>
      </c>
      <c r="F275" s="6">
        <v>75.136470175888505</v>
      </c>
      <c r="G275" s="6">
        <v>24.863529824111499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26857.3693107</v>
      </c>
      <c r="E276" s="6">
        <v>6824.9121400000004</v>
      </c>
      <c r="F276" s="6">
        <v>79.737381655724604</v>
      </c>
      <c r="G276" s="6">
        <v>20.262618344275399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2694.1642106999998</v>
      </c>
      <c r="E277" s="6">
        <v>903.58677820000003</v>
      </c>
      <c r="F277" s="6">
        <v>74.884677094445905</v>
      </c>
      <c r="G277" s="6">
        <v>25.115322905554098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6240.8224196000001</v>
      </c>
      <c r="E278" s="6">
        <v>1653.1209577</v>
      </c>
      <c r="F278" s="6">
        <v>79.058363118568195</v>
      </c>
      <c r="G278" s="6">
        <v>20.941636881431801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11686.4951962</v>
      </c>
      <c r="E279" s="6">
        <v>3127.3047925000001</v>
      </c>
      <c r="F279" s="6">
        <v>78.889246547911299</v>
      </c>
      <c r="G279" s="6">
        <v>21.110753452088701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15166.792815299999</v>
      </c>
      <c r="E280" s="6">
        <v>3035.7153420999998</v>
      </c>
      <c r="F280" s="6">
        <v>83.322543707440303</v>
      </c>
      <c r="G280" s="6">
        <v>16.6774562925597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4759.1207181999998</v>
      </c>
      <c r="E281" s="6">
        <v>1425.7748465</v>
      </c>
      <c r="F281" s="6">
        <v>76.9474709542786</v>
      </c>
      <c r="G281" s="6">
        <v>23.0525290457214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15626.830396900001</v>
      </c>
      <c r="E282" s="6">
        <v>4582.0337030999999</v>
      </c>
      <c r="F282" s="6">
        <v>77.326614299415297</v>
      </c>
      <c r="G282" s="6">
        <v>22.673385700584699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2903.9391701</v>
      </c>
      <c r="E283" s="6">
        <v>734.71022600000003</v>
      </c>
      <c r="F283" s="6">
        <v>79.8081610504304</v>
      </c>
      <c r="G283" s="6">
        <v>20.1918389495696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2682.0384858000002</v>
      </c>
      <c r="E284" s="6">
        <v>441.54677179999999</v>
      </c>
      <c r="F284" s="6">
        <v>85.864103733820897</v>
      </c>
      <c r="G284" s="6">
        <v>14.135896266179101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6599.5345035</v>
      </c>
      <c r="E285" s="6">
        <v>1778.2476133</v>
      </c>
      <c r="F285" s="6">
        <v>78.774243725746103</v>
      </c>
      <c r="G285" s="6">
        <v>21.2257562742539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7356.1621531999999</v>
      </c>
      <c r="E286" s="6">
        <v>2594.2355166000002</v>
      </c>
      <c r="F286" s="6">
        <v>73.928323242058497</v>
      </c>
      <c r="G286" s="6">
        <v>26.0716767579415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8898.6449907999995</v>
      </c>
      <c r="E287" s="6">
        <v>3353.0111597</v>
      </c>
      <c r="F287" s="6">
        <v>72.632180347608298</v>
      </c>
      <c r="G287" s="6">
        <v>27.367819652391699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22177.6745004</v>
      </c>
      <c r="E288" s="6">
        <v>4266.7445595999998</v>
      </c>
      <c r="F288" s="6">
        <v>83.8652361773607</v>
      </c>
      <c r="G288" s="6">
        <v>16.1347638226393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8322.7383277999998</v>
      </c>
      <c r="E289" s="6">
        <v>2726.6877104999999</v>
      </c>
      <c r="F289" s="6">
        <v>75.322811329306703</v>
      </c>
      <c r="G289" s="6">
        <v>24.677188670693301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12294.0141958</v>
      </c>
      <c r="E290" s="6">
        <v>3126.3065333999998</v>
      </c>
      <c r="F290" s="6">
        <v>79.726060253208502</v>
      </c>
      <c r="G290" s="6">
        <v>20.273939746791399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15241.3796341</v>
      </c>
      <c r="E291" s="6">
        <v>3531.4469140000001</v>
      </c>
      <c r="F291" s="6">
        <v>81.188517856106102</v>
      </c>
      <c r="G291" s="6">
        <v>18.811482143893901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20239.761551299998</v>
      </c>
      <c r="E292" s="6">
        <v>3780.1560119999999</v>
      </c>
      <c r="F292" s="6">
        <v>84.262410551418</v>
      </c>
      <c r="G292" s="6">
        <v>15.737589448582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8936.3337264000002</v>
      </c>
      <c r="E293" s="6">
        <v>2514.1501486000002</v>
      </c>
      <c r="F293" s="6">
        <v>78.043284667740707</v>
      </c>
      <c r="G293" s="6">
        <v>21.9567153322593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17573.4257707</v>
      </c>
      <c r="E294" s="6">
        <v>3127.0050061000002</v>
      </c>
      <c r="F294" s="6">
        <v>84.894009985509101</v>
      </c>
      <c r="G294" s="6">
        <v>15.105990014490899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7408.2415546000002</v>
      </c>
      <c r="E295" s="6">
        <v>1456.5358665000001</v>
      </c>
      <c r="F295" s="6">
        <v>83.569402847801399</v>
      </c>
      <c r="G295" s="6">
        <v>16.430597152198601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5183.7530213</v>
      </c>
      <c r="E296" s="6">
        <v>901.83766319999995</v>
      </c>
      <c r="F296" s="6">
        <v>85.180770282546604</v>
      </c>
      <c r="G296" s="6">
        <v>14.8192297174534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6401.7748758999996</v>
      </c>
      <c r="E297" s="6">
        <v>1474.6525630000001</v>
      </c>
      <c r="F297" s="6">
        <v>81.277646820981204</v>
      </c>
      <c r="G297" s="6">
        <v>18.7223531790188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17367.3364172</v>
      </c>
      <c r="E298" s="6">
        <v>1870.6026749</v>
      </c>
      <c r="F298" s="6">
        <v>90.276491333376995</v>
      </c>
      <c r="G298" s="6">
        <v>9.7235086666230099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8923.400893</v>
      </c>
      <c r="E299" s="6">
        <v>1765.9198632</v>
      </c>
      <c r="F299" s="6">
        <v>83.479587679359895</v>
      </c>
      <c r="G299" s="6">
        <v>16.520412320640101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9905.4310009000001</v>
      </c>
      <c r="E300" s="6">
        <v>1801.9504486000001</v>
      </c>
      <c r="F300" s="6">
        <v>84.608424553579795</v>
      </c>
      <c r="G300" s="6">
        <v>15.3915754464202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22612.551977399999</v>
      </c>
      <c r="E301" s="6">
        <v>4892.7251253000004</v>
      </c>
      <c r="F301" s="6">
        <v>82.211685753859499</v>
      </c>
      <c r="G301" s="6">
        <v>17.788314246140501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22433.684514100001</v>
      </c>
      <c r="E302" s="6">
        <v>4305.1828961000001</v>
      </c>
      <c r="F302" s="6">
        <v>83.8991576193025</v>
      </c>
      <c r="G302" s="6">
        <v>16.1008423806975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18993.840228900001</v>
      </c>
      <c r="E303" s="6">
        <v>3858.2132359000002</v>
      </c>
      <c r="F303" s="6">
        <v>83.116557810251194</v>
      </c>
      <c r="G303" s="6">
        <v>16.883442189748799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27504.3783625</v>
      </c>
      <c r="E304" s="6">
        <v>2655.4199815000002</v>
      </c>
      <c r="F304" s="6">
        <v>91.195498221796697</v>
      </c>
      <c r="G304" s="6">
        <v>8.8045017782032708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12834.850863400001</v>
      </c>
      <c r="E305" s="6">
        <v>3548.8181255999998</v>
      </c>
      <c r="F305" s="6">
        <v>78.339295502230399</v>
      </c>
      <c r="G305" s="6">
        <v>21.660704497769601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11726.375482900001</v>
      </c>
      <c r="E306" s="6">
        <v>1933.926381</v>
      </c>
      <c r="F306" s="6">
        <v>85.842725876279701</v>
      </c>
      <c r="G306" s="6">
        <v>14.157274123720301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15841.6828666</v>
      </c>
      <c r="E307" s="6">
        <v>4175.6443811999998</v>
      </c>
      <c r="F307" s="6">
        <v>79.139850542939399</v>
      </c>
      <c r="G307" s="6">
        <v>20.860149457060601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62813.7320836</v>
      </c>
      <c r="E308" s="6">
        <v>8826.8102354999992</v>
      </c>
      <c r="F308" s="6">
        <v>87.679029290169495</v>
      </c>
      <c r="G308" s="6">
        <v>12.3209707098304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2197.5065595999999</v>
      </c>
      <c r="E309" s="6">
        <v>936.82555720000005</v>
      </c>
      <c r="F309" s="6">
        <v>70.110839493408506</v>
      </c>
      <c r="G309" s="6">
        <v>29.889160506591502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22996.775075900001</v>
      </c>
      <c r="E310" s="6">
        <v>5544.8605344999996</v>
      </c>
      <c r="F310" s="6">
        <v>80.572730273104696</v>
      </c>
      <c r="G310" s="6">
        <v>19.4272697268953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9072.6382776999999</v>
      </c>
      <c r="E311" s="6">
        <v>1971.6309521999999</v>
      </c>
      <c r="F311" s="6">
        <v>82.147927480233506</v>
      </c>
      <c r="G311" s="6">
        <v>17.852072519766502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41721.2058502</v>
      </c>
      <c r="E312" s="6">
        <v>6457.1567416999997</v>
      </c>
      <c r="F312" s="6">
        <v>86.597392700129603</v>
      </c>
      <c r="G312" s="6">
        <v>13.4026072998704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8300.5802930999998</v>
      </c>
      <c r="E313" s="6">
        <v>1708.0552404</v>
      </c>
      <c r="F313" s="6">
        <v>82.934184837853707</v>
      </c>
      <c r="G313" s="6">
        <v>17.065815162146201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32271.598483400001</v>
      </c>
      <c r="E314" s="6">
        <v>5940.0184556000004</v>
      </c>
      <c r="F314" s="6">
        <v>84.454940849316898</v>
      </c>
      <c r="G314" s="6">
        <v>15.5450591506831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7837.3830375999996</v>
      </c>
      <c r="E315" s="6">
        <v>1874.8324878999999</v>
      </c>
      <c r="F315" s="6">
        <v>80.696140000419902</v>
      </c>
      <c r="G315" s="6">
        <v>19.303859999580101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32235.636739900001</v>
      </c>
      <c r="E316" s="6">
        <v>7714.7559227000002</v>
      </c>
      <c r="F316" s="6">
        <v>80.689161210867795</v>
      </c>
      <c r="G316" s="6">
        <v>19.310838789132202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3708.9814531000002</v>
      </c>
      <c r="E317" s="6">
        <v>383.11422279999999</v>
      </c>
      <c r="F317" s="6">
        <v>90.637701238113394</v>
      </c>
      <c r="G317" s="6">
        <v>9.3622987618865796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6513.3687123999998</v>
      </c>
      <c r="E318" s="6">
        <v>951.51956629999995</v>
      </c>
      <c r="F318" s="6">
        <v>87.253398433101495</v>
      </c>
      <c r="G318" s="6">
        <v>12.7466015668985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4463.6339887000004</v>
      </c>
      <c r="E319" s="6">
        <v>1123.9808273000001</v>
      </c>
      <c r="F319" s="6">
        <v>79.884425388781096</v>
      </c>
      <c r="G319" s="6">
        <v>20.1155746112189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14869.2463276</v>
      </c>
      <c r="E320" s="6">
        <v>1832.8735618999999</v>
      </c>
      <c r="F320" s="6">
        <v>89.026102231176907</v>
      </c>
      <c r="G320" s="6">
        <v>10.9738977688231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1518.9507612</v>
      </c>
      <c r="E321" s="6">
        <v>324.89558779999999</v>
      </c>
      <c r="F321" s="6">
        <v>82.379465188289402</v>
      </c>
      <c r="G321" s="6">
        <v>17.620534811710598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7493.8251588000003</v>
      </c>
      <c r="E322" s="6">
        <v>750.22170559999995</v>
      </c>
      <c r="F322" s="6">
        <v>90.899836961873007</v>
      </c>
      <c r="G322" s="6">
        <v>9.1001630381270395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12096.6239105</v>
      </c>
      <c r="E323" s="6">
        <v>4668.3836543999996</v>
      </c>
      <c r="F323" s="6">
        <v>72.154002100339397</v>
      </c>
      <c r="G323" s="6">
        <v>27.845997899660599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21999.603615700002</v>
      </c>
      <c r="E324" s="6">
        <v>3903.7958174</v>
      </c>
      <c r="F324" s="6">
        <v>84.929407325543394</v>
      </c>
      <c r="G324" s="6">
        <v>15.0705926744566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9437.0966900999993</v>
      </c>
      <c r="E325" s="6">
        <v>1625.7038593</v>
      </c>
      <c r="F325" s="6">
        <v>85.304771137827601</v>
      </c>
      <c r="G325" s="6">
        <v>14.695228862172399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7000.6122314000004</v>
      </c>
      <c r="E326" s="6">
        <v>1132.6746662999999</v>
      </c>
      <c r="F326" s="6">
        <v>86.073592625629502</v>
      </c>
      <c r="G326" s="6">
        <v>13.9264073743705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6315.8982606</v>
      </c>
      <c r="E327" s="6">
        <v>1183.1774353000001</v>
      </c>
      <c r="F327" s="6">
        <v>84.222356417246402</v>
      </c>
      <c r="G327" s="6">
        <v>15.777643582753599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11792.790446999999</v>
      </c>
      <c r="E328" s="6">
        <v>2075.6531181999999</v>
      </c>
      <c r="F328" s="6">
        <v>85.033265568398605</v>
      </c>
      <c r="G328" s="6">
        <v>14.966734431601401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23344.833370299999</v>
      </c>
      <c r="E329" s="6">
        <v>4387.6316704999999</v>
      </c>
      <c r="F329" s="6">
        <v>84.178717383958102</v>
      </c>
      <c r="G329" s="6">
        <v>15.8212826160419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15255.842154600001</v>
      </c>
      <c r="E330" s="6">
        <v>2163.3235473999998</v>
      </c>
      <c r="F330" s="6">
        <v>87.5807855300922</v>
      </c>
      <c r="G330" s="6">
        <v>12.4192144699078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2617.9904594</v>
      </c>
      <c r="E331" s="6">
        <v>531.51212620000001</v>
      </c>
      <c r="F331" s="6">
        <v>83.123934279966804</v>
      </c>
      <c r="G331" s="6">
        <v>16.8760657200332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5522.4092050999998</v>
      </c>
      <c r="E332" s="6">
        <v>611.48230839999997</v>
      </c>
      <c r="F332" s="6">
        <v>90.031087001551995</v>
      </c>
      <c r="G332" s="6">
        <v>9.9689129984479994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18183.005266799999</v>
      </c>
      <c r="E333" s="6">
        <v>4615.0985317000004</v>
      </c>
      <c r="F333" s="6">
        <v>79.756656200487797</v>
      </c>
      <c r="G333" s="6">
        <v>20.2433437995122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36416.699519900001</v>
      </c>
      <c r="E334" s="6">
        <v>3739.1166643000001</v>
      </c>
      <c r="F334" s="6">
        <v>90.688480475286099</v>
      </c>
      <c r="G334" s="6">
        <v>9.31151952471388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28334.196591700002</v>
      </c>
      <c r="E335" s="6">
        <v>10093.5955189</v>
      </c>
      <c r="F335" s="6">
        <v>73.733605381622297</v>
      </c>
      <c r="G335" s="6">
        <v>26.266394618377699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31044.204289900001</v>
      </c>
      <c r="E336" s="6">
        <v>9355.0370089000007</v>
      </c>
      <c r="F336" s="6">
        <v>76.843532927491196</v>
      </c>
      <c r="G336" s="6">
        <v>23.1564670725088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15285.4531006</v>
      </c>
      <c r="E337" s="6">
        <v>4099.8594523000002</v>
      </c>
      <c r="F337" s="6">
        <v>78.850692032372393</v>
      </c>
      <c r="G337" s="6">
        <v>21.1493079676276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24037.5539188</v>
      </c>
      <c r="E338" s="6">
        <v>2336.4533384000001</v>
      </c>
      <c r="F338" s="6">
        <v>91.141075697694106</v>
      </c>
      <c r="G338" s="6">
        <v>8.8589243023058497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11458.3616724</v>
      </c>
      <c r="E339" s="6">
        <v>2562.8162557999999</v>
      </c>
      <c r="F339" s="6">
        <v>81.721819172941593</v>
      </c>
      <c r="G339" s="6">
        <v>18.278180827058399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18459.352272200002</v>
      </c>
      <c r="E340" s="6">
        <v>2180.0078527000001</v>
      </c>
      <c r="F340" s="6">
        <v>89.4376189983237</v>
      </c>
      <c r="G340" s="6">
        <v>10.5623810016763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1698.0732962</v>
      </c>
      <c r="E341" s="6">
        <v>488.22459029999999</v>
      </c>
      <c r="F341" s="6">
        <v>77.668889801581898</v>
      </c>
      <c r="G341" s="6">
        <v>22.331110198418099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3107.4508676999999</v>
      </c>
      <c r="E342" s="6">
        <v>452.73886099999999</v>
      </c>
      <c r="F342" s="6">
        <v>87.283293995533299</v>
      </c>
      <c r="G342" s="6">
        <v>12.716706004466699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887.66184799999996</v>
      </c>
      <c r="E343" s="6">
        <v>247.14182199999999</v>
      </c>
      <c r="F343" s="6">
        <v>78.221622952629303</v>
      </c>
      <c r="G343" s="6">
        <v>21.7783770473707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3169.0762448999999</v>
      </c>
      <c r="E344" s="6">
        <v>591.89661039999999</v>
      </c>
      <c r="F344" s="6">
        <v>84.262140856297506</v>
      </c>
      <c r="G344" s="6">
        <v>15.737859143702501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2058.7655402</v>
      </c>
      <c r="E345" s="6">
        <v>572.85980110000003</v>
      </c>
      <c r="F345" s="6">
        <v>78.231711326468201</v>
      </c>
      <c r="G345" s="6">
        <v>21.768288673531799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4035.2345780999999</v>
      </c>
      <c r="E346" s="6">
        <v>936.3352946</v>
      </c>
      <c r="F346" s="6">
        <v>81.166204668235196</v>
      </c>
      <c r="G346" s="6">
        <v>18.833795331764801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2206.8907481000001</v>
      </c>
      <c r="E347" s="6">
        <v>580.80336290000002</v>
      </c>
      <c r="F347" s="6">
        <v>79.165455757566804</v>
      </c>
      <c r="G347" s="6">
        <v>20.8345442424332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4058.4254064000002</v>
      </c>
      <c r="E348" s="6">
        <v>761.51408200000003</v>
      </c>
      <c r="F348" s="6">
        <v>84.2007543075445</v>
      </c>
      <c r="G348" s="6">
        <v>15.7992456924555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5268.7368693999997</v>
      </c>
      <c r="E349" s="6">
        <v>1952.3930419999999</v>
      </c>
      <c r="F349" s="6">
        <v>72.962776380497502</v>
      </c>
      <c r="G349" s="6">
        <v>27.037223619502502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5363.1749462999996</v>
      </c>
      <c r="E350" s="6">
        <v>1171.1383983999999</v>
      </c>
      <c r="F350" s="6">
        <v>82.077100735459595</v>
      </c>
      <c r="G350" s="6">
        <v>17.922899264540401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2878.5482029</v>
      </c>
      <c r="E351" s="6">
        <v>532.67497249999997</v>
      </c>
      <c r="F351" s="6">
        <v>84.384634334646293</v>
      </c>
      <c r="G351" s="6">
        <v>15.6153656653537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12479.592044700001</v>
      </c>
      <c r="E352" s="6">
        <v>2119.0479783999999</v>
      </c>
      <c r="F352" s="6">
        <v>85.484620656123099</v>
      </c>
      <c r="G352" s="6">
        <v>14.5153793438769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1640.7770786000001</v>
      </c>
      <c r="E353" s="6">
        <v>616.58228870000005</v>
      </c>
      <c r="F353" s="6">
        <v>72.685683208806694</v>
      </c>
      <c r="G353" s="6">
        <v>27.314316791193399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13904.1594859</v>
      </c>
      <c r="E354" s="6">
        <v>3540.8867777</v>
      </c>
      <c r="F354" s="6">
        <v>79.702623173386201</v>
      </c>
      <c r="G354" s="6">
        <v>20.297376826613799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926.47363810000002</v>
      </c>
      <c r="E355" s="6">
        <v>313.13694120000002</v>
      </c>
      <c r="F355" s="6">
        <v>74.7390877079456</v>
      </c>
      <c r="G355" s="6">
        <v>25.2609122920544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11705.141471299999</v>
      </c>
      <c r="E356" s="6">
        <v>2633.1727394999998</v>
      </c>
      <c r="F356" s="6">
        <v>81.635409150703197</v>
      </c>
      <c r="G356" s="6">
        <v>18.3645908492968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6311.5409988000001</v>
      </c>
      <c r="E357" s="6">
        <v>526.80673000000002</v>
      </c>
      <c r="F357" s="6">
        <v>92.296286312242799</v>
      </c>
      <c r="G357" s="6">
        <v>7.7037136877572099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7551.0358383000003</v>
      </c>
      <c r="E358" s="6">
        <v>1028.4375224</v>
      </c>
      <c r="F358" s="6">
        <v>88.012812917970393</v>
      </c>
      <c r="G358" s="6">
        <v>11.9871870820296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661.94016269999997</v>
      </c>
      <c r="E359" s="6">
        <v>192.9537368</v>
      </c>
      <c r="F359" s="6">
        <v>77.429510619639203</v>
      </c>
      <c r="G359" s="6">
        <v>22.570489380360801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10215.120232200001</v>
      </c>
      <c r="E360" s="6">
        <v>2412.2556982000001</v>
      </c>
      <c r="F360" s="6">
        <v>80.896619285780702</v>
      </c>
      <c r="G360" s="6">
        <v>19.103380714219298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118.9499424</v>
      </c>
      <c r="E361" s="6">
        <v>56.414346500000001</v>
      </c>
      <c r="F361" s="6">
        <v>67.830196869688905</v>
      </c>
      <c r="G361" s="6">
        <v>32.169803130311102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8814.0261107000006</v>
      </c>
      <c r="E362" s="6">
        <v>1875.2525436999999</v>
      </c>
      <c r="F362" s="6">
        <v>82.456696992101598</v>
      </c>
      <c r="G362" s="6">
        <v>17.543303007898398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384.7213544</v>
      </c>
      <c r="E363" s="6">
        <v>182.2371613</v>
      </c>
      <c r="F363" s="6">
        <v>67.857055454048606</v>
      </c>
      <c r="G363" s="6">
        <v>32.142944545951401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14388.990535200001</v>
      </c>
      <c r="E364" s="6">
        <v>4142.2041706999998</v>
      </c>
      <c r="F364" s="6">
        <v>77.647398149773906</v>
      </c>
      <c r="G364" s="6">
        <v>22.352601850226101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311.17741289999998</v>
      </c>
      <c r="E365" s="6">
        <v>187.96089140000001</v>
      </c>
      <c r="F365" s="6">
        <v>62.342923838794597</v>
      </c>
      <c r="G365" s="6">
        <v>37.657076161205403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16582.990946800001</v>
      </c>
      <c r="E366" s="6">
        <v>2877.8370914000002</v>
      </c>
      <c r="F366" s="6">
        <v>85.212154972280501</v>
      </c>
      <c r="G366" s="6">
        <v>14.7878450277195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442.07906309999998</v>
      </c>
      <c r="E367" s="6">
        <v>277.84192639999998</v>
      </c>
      <c r="F367" s="6">
        <v>61.406608440050199</v>
      </c>
      <c r="G367" s="6">
        <v>38.593391559949801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13181.3790665</v>
      </c>
      <c r="E368" s="6">
        <v>3492.4384948000002</v>
      </c>
      <c r="F368" s="6">
        <v>79.054355836866307</v>
      </c>
      <c r="G368" s="6">
        <v>20.9456441631337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792.39190229999997</v>
      </c>
      <c r="E369" s="6">
        <v>179.7460912</v>
      </c>
      <c r="F369" s="6">
        <v>81.510228753342105</v>
      </c>
      <c r="G369" s="6">
        <v>18.489771246657899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3148.7013003000002</v>
      </c>
      <c r="E370" s="6">
        <v>501.00158709999999</v>
      </c>
      <c r="F370" s="6">
        <v>86.272811717643506</v>
      </c>
      <c r="G370" s="6">
        <v>13.727188282356501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8701.8355379000004</v>
      </c>
      <c r="E371" s="6">
        <v>2905.7235555000002</v>
      </c>
      <c r="F371" s="6">
        <v>74.9669716766535</v>
      </c>
      <c r="G371" s="6">
        <v>25.0330283233465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50908.771063</v>
      </c>
      <c r="E372" s="6">
        <v>10895.9091991</v>
      </c>
      <c r="F372" s="6">
        <v>82.3704140966463</v>
      </c>
      <c r="G372" s="6">
        <v>17.6295859033537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129.37262490000001</v>
      </c>
      <c r="E373" s="6">
        <v>124.0373111</v>
      </c>
      <c r="F373" s="6">
        <v>51.052704144955101</v>
      </c>
      <c r="G373" s="6">
        <v>48.947295855044899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32539.755269099998</v>
      </c>
      <c r="E374" s="6">
        <v>10244.2511256</v>
      </c>
      <c r="F374" s="6">
        <v>76.055886325622296</v>
      </c>
      <c r="G374" s="6">
        <v>23.9441136743777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961.03505719999998</v>
      </c>
      <c r="E375" s="6">
        <v>280.46994560000002</v>
      </c>
      <c r="F375" s="6">
        <v>77.408875117905396</v>
      </c>
      <c r="G375" s="6">
        <v>22.591124882094601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10970.071276500001</v>
      </c>
      <c r="E376" s="6">
        <v>1671.7741592</v>
      </c>
      <c r="F376" s="6">
        <v>86.775869332502793</v>
      </c>
      <c r="G376" s="6">
        <v>13.224130667497199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1181.2320738999999</v>
      </c>
      <c r="E377" s="6">
        <v>471.55718309999997</v>
      </c>
      <c r="F377" s="6">
        <v>71.469007249240605</v>
      </c>
      <c r="G377" s="6">
        <v>28.530992750759399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16022.464765000001</v>
      </c>
      <c r="E378" s="6">
        <v>3280.7815678000002</v>
      </c>
      <c r="F378" s="6">
        <v>83.003990565953103</v>
      </c>
      <c r="G378" s="6">
        <v>16.996009434046901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3029.2243112000001</v>
      </c>
      <c r="E379" s="6">
        <v>526.15560019999998</v>
      </c>
      <c r="F379" s="6">
        <v>85.201142682025903</v>
      </c>
      <c r="G379" s="6">
        <v>14.7988573179741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20132.6912008</v>
      </c>
      <c r="E380" s="6">
        <v>3073.6565578999998</v>
      </c>
      <c r="F380" s="6">
        <v>86.755104293618601</v>
      </c>
      <c r="G380" s="6">
        <v>13.244895706381399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186.07602890000001</v>
      </c>
      <c r="E381" s="6">
        <v>210.43928460000001</v>
      </c>
      <c r="F381" s="6">
        <v>46.927829156842897</v>
      </c>
      <c r="G381" s="6">
        <v>53.072170843157103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13367.1550917</v>
      </c>
      <c r="E382" s="6">
        <v>3955.2058793000001</v>
      </c>
      <c r="F382" s="6">
        <v>77.167050808365204</v>
      </c>
      <c r="G382" s="6">
        <v>22.8329491916348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783.92992670000001</v>
      </c>
      <c r="E383" s="6">
        <v>379.22665610000001</v>
      </c>
      <c r="F383" s="6">
        <v>67.396766548222601</v>
      </c>
      <c r="G383" s="6">
        <v>32.603233451777399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4754.0888328999999</v>
      </c>
      <c r="E384" s="6">
        <v>912.41602309999996</v>
      </c>
      <c r="F384" s="6">
        <v>83.898080981367499</v>
      </c>
      <c r="G384" s="6">
        <v>16.101919018632501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3314.1839985000001</v>
      </c>
      <c r="E385" s="6">
        <v>474.38843650000001</v>
      </c>
      <c r="F385" s="6">
        <v>87.478438260347005</v>
      </c>
      <c r="G385" s="6">
        <v>12.521561739653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19793.199600200001</v>
      </c>
      <c r="E386" s="6">
        <v>4876.4673359999997</v>
      </c>
      <c r="F386" s="6">
        <v>80.232942144653293</v>
      </c>
      <c r="G386" s="6">
        <v>19.7670578553467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12657.3080307</v>
      </c>
      <c r="E387" s="6">
        <v>2674.7604236000002</v>
      </c>
      <c r="F387" s="6">
        <v>82.554471162370504</v>
      </c>
      <c r="G387" s="6">
        <v>17.445528837629499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8915.1575395</v>
      </c>
      <c r="E388" s="6">
        <v>901.55643120000002</v>
      </c>
      <c r="F388" s="6">
        <v>90.8161077740384</v>
      </c>
      <c r="G388" s="6">
        <v>9.1838922259615607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5683.0772315000004</v>
      </c>
      <c r="E389" s="6">
        <v>1226.0264583999999</v>
      </c>
      <c r="F389" s="6">
        <v>82.254913033187606</v>
      </c>
      <c r="G389" s="6">
        <v>17.745086966812401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10957.5978569</v>
      </c>
      <c r="E390" s="6">
        <v>1038.7334079</v>
      </c>
      <c r="F390" s="6">
        <v>91.341241043018897</v>
      </c>
      <c r="G390" s="6">
        <v>8.6587589569811492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562.61202419999995</v>
      </c>
      <c r="E391" s="6">
        <v>81.082902200000007</v>
      </c>
      <c r="F391" s="6">
        <v>87.403520072237697</v>
      </c>
      <c r="G391" s="6">
        <v>12.596479927762299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5463.3194944999996</v>
      </c>
      <c r="E392" s="6">
        <v>708.70124420000002</v>
      </c>
      <c r="F392" s="6">
        <v>88.517516803592699</v>
      </c>
      <c r="G392" s="6">
        <v>11.4824831964073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1463.5024885</v>
      </c>
      <c r="E393" s="6">
        <v>288.31661869999999</v>
      </c>
      <c r="F393" s="6">
        <v>83.541872701638297</v>
      </c>
      <c r="G393" s="6">
        <v>16.458127298361699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9258.8349211999994</v>
      </c>
      <c r="E394" s="6">
        <v>1459.0883272000001</v>
      </c>
      <c r="F394" s="6">
        <v>86.386464118244007</v>
      </c>
      <c r="G394" s="6">
        <v>13.613535881756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6942.2149060000002</v>
      </c>
      <c r="E395" s="6">
        <v>1792.0626394999999</v>
      </c>
      <c r="F395" s="6">
        <v>79.482417061233704</v>
      </c>
      <c r="G395" s="6">
        <v>20.517582938766299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8585.1944898999991</v>
      </c>
      <c r="E396" s="6">
        <v>1540.2007387000001</v>
      </c>
      <c r="F396" s="6">
        <v>84.788734622925404</v>
      </c>
      <c r="G396" s="6">
        <v>15.2112653770746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1611.9118728999999</v>
      </c>
      <c r="E397" s="6">
        <v>395.10188979999998</v>
      </c>
      <c r="F397" s="6">
        <v>80.313942179027407</v>
      </c>
      <c r="G397" s="6">
        <v>19.6860578209726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29672.235887800001</v>
      </c>
      <c r="E398" s="6">
        <v>6005.9847031999998</v>
      </c>
      <c r="F398" s="6">
        <v>83.166243709152297</v>
      </c>
      <c r="G398" s="6">
        <v>16.833756290847699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398.22007250000001</v>
      </c>
      <c r="E399" s="6">
        <v>141.66335290000001</v>
      </c>
      <c r="F399" s="6">
        <v>73.760381179503398</v>
      </c>
      <c r="G399" s="6">
        <v>26.239618820496599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25673.866872499999</v>
      </c>
      <c r="E400" s="6">
        <v>8006.4117023999997</v>
      </c>
      <c r="F400" s="6">
        <v>76.228190379735395</v>
      </c>
      <c r="G400" s="6">
        <v>23.771809620264602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727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660</v>
      </c>
      <c r="F410" s="5" t="s">
        <v>431</v>
      </c>
      <c r="G410" s="5" t="s">
        <v>661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76.302241600000002</v>
      </c>
      <c r="E411" s="6">
        <v>2.3621400000000001</v>
      </c>
      <c r="F411" s="6">
        <v>96.997192437091499</v>
      </c>
      <c r="G411" s="6">
        <v>3.0028075629085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73.714221699999996</v>
      </c>
      <c r="E412" s="6">
        <v>5.9053500000000003</v>
      </c>
      <c r="F412" s="6">
        <v>92.583042242112398</v>
      </c>
      <c r="G412" s="6">
        <v>7.4169577578875598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73.035177500000003</v>
      </c>
      <c r="E413" s="6">
        <v>30.572865</v>
      </c>
      <c r="F413" s="6">
        <v>70.491803278688494</v>
      </c>
      <c r="G413" s="6">
        <v>29.508196721311499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246.28141249999999</v>
      </c>
      <c r="E414" s="6">
        <v>20.381910000000001</v>
      </c>
      <c r="F414" s="6">
        <v>92.356687898089206</v>
      </c>
      <c r="G414" s="6">
        <v>7.6433121019108299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79.091616400000007</v>
      </c>
      <c r="E415" s="6">
        <v>26.8307967</v>
      </c>
      <c r="F415" s="6">
        <v>74.669386851421706</v>
      </c>
      <c r="G415" s="6">
        <v>25.330613148578301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217.75879839999999</v>
      </c>
      <c r="E416" s="6">
        <v>12.077370999999999</v>
      </c>
      <c r="F416" s="6">
        <v>94.745226118443995</v>
      </c>
      <c r="G416" s="6">
        <v>5.2547738815559999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11.097561300000001</v>
      </c>
      <c r="E417" s="6">
        <v>1.5853659</v>
      </c>
      <c r="F417" s="6">
        <v>87.5</v>
      </c>
      <c r="G417" s="6">
        <v>12.5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4.7560976999999998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1328.8742130999999</v>
      </c>
      <c r="E419" s="6">
        <v>222.762631</v>
      </c>
      <c r="F419" s="6">
        <v>85.643378355764099</v>
      </c>
      <c r="G419" s="6">
        <v>14.356621644235901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1220.3523811</v>
      </c>
      <c r="E420" s="6">
        <v>156.82112359999999</v>
      </c>
      <c r="F420" s="6">
        <v>88.612827427713199</v>
      </c>
      <c r="G420" s="6">
        <v>11.3871725722869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303.40533749999997</v>
      </c>
      <c r="E421" s="6">
        <v>28.267168600000002</v>
      </c>
      <c r="F421" s="6">
        <v>91.477385649964802</v>
      </c>
      <c r="G421" s="6">
        <v>8.5226143500352105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789.11644209999997</v>
      </c>
      <c r="E422" s="6">
        <v>126.9712715</v>
      </c>
      <c r="F422" s="6">
        <v>86.139834688860304</v>
      </c>
      <c r="G422" s="6">
        <v>13.860165311139699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1502.8124628</v>
      </c>
      <c r="E423" s="6">
        <v>314.54644439999998</v>
      </c>
      <c r="F423" s="6">
        <v>82.692111989886399</v>
      </c>
      <c r="G423" s="6">
        <v>17.307888010113601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1052.2298591000001</v>
      </c>
      <c r="E424" s="6">
        <v>161.788296</v>
      </c>
      <c r="F424" s="6">
        <v>86.673321538039701</v>
      </c>
      <c r="G424" s="6">
        <v>13.3266784619603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474.61832120000003</v>
      </c>
      <c r="E425" s="6">
        <v>111.8872088</v>
      </c>
      <c r="F425" s="6">
        <v>80.923076923076906</v>
      </c>
      <c r="G425" s="6">
        <v>19.076923076923102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510.71096920000002</v>
      </c>
      <c r="E426" s="6">
        <v>37.8972804</v>
      </c>
      <c r="F426" s="6">
        <v>93.092105263157904</v>
      </c>
      <c r="G426" s="6">
        <v>6.9078947368421098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728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660</v>
      </c>
      <c r="F436" s="5" t="s">
        <v>431</v>
      </c>
      <c r="G436" s="5" t="s">
        <v>661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3849.2369313999998</v>
      </c>
      <c r="E437" s="6">
        <v>738.81462039999997</v>
      </c>
      <c r="F437" s="6">
        <v>83.896985200391995</v>
      </c>
      <c r="G437" s="6">
        <v>16.103014799608001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4114.9201818000001</v>
      </c>
      <c r="E438" s="6">
        <v>521.8426025</v>
      </c>
      <c r="F438" s="6">
        <v>88.745540223300793</v>
      </c>
      <c r="G438" s="6">
        <v>11.2544597766992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2602.5777662999999</v>
      </c>
      <c r="E439" s="6">
        <v>265.57579650000002</v>
      </c>
      <c r="F439" s="6">
        <v>90.740530774065803</v>
      </c>
      <c r="G439" s="6">
        <v>9.2594692259341507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4672.1136935000004</v>
      </c>
      <c r="E440" s="6">
        <v>521.00800519999996</v>
      </c>
      <c r="F440" s="6">
        <v>89.9673445871599</v>
      </c>
      <c r="G440" s="6">
        <v>10.0326554128401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893.98453800000004</v>
      </c>
      <c r="E441" s="6">
        <v>118.7852333</v>
      </c>
      <c r="F441" s="6">
        <v>88.271250123557095</v>
      </c>
      <c r="G441" s="6">
        <v>11.728749876442899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2480.0990449000001</v>
      </c>
      <c r="E442" s="6">
        <v>282.10353090000001</v>
      </c>
      <c r="F442" s="6">
        <v>89.787007898278603</v>
      </c>
      <c r="G442" s="6">
        <v>10.212992101721399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168.61987300000001</v>
      </c>
      <c r="E443" s="6">
        <v>16.975155000000001</v>
      </c>
      <c r="F443" s="6">
        <v>90.853658536585399</v>
      </c>
      <c r="G443" s="6">
        <v>9.1463414634146307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398.35030399999999</v>
      </c>
      <c r="E444" s="6">
        <v>40.740372000000001</v>
      </c>
      <c r="F444" s="6">
        <v>90.721649484536101</v>
      </c>
      <c r="G444" s="6">
        <v>9.2783505154639201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2022.5756504000001</v>
      </c>
      <c r="E445" s="6">
        <v>554.07090479999999</v>
      </c>
      <c r="F445" s="6">
        <v>78.496433525901594</v>
      </c>
      <c r="G445" s="6">
        <v>21.503566474098498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3687.8401957999999</v>
      </c>
      <c r="E446" s="6">
        <v>645.04613640000002</v>
      </c>
      <c r="F446" s="6">
        <v>85.112784251774201</v>
      </c>
      <c r="G446" s="6">
        <v>14.887215748225801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336.09153950000001</v>
      </c>
      <c r="E447" s="6">
        <v>25.181704100000001</v>
      </c>
      <c r="F447" s="6">
        <v>93.029734544116707</v>
      </c>
      <c r="G447" s="6">
        <v>6.9702654558833199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298.50827909999998</v>
      </c>
      <c r="E448" s="6">
        <v>37.693877800000003</v>
      </c>
      <c r="F448" s="6">
        <v>88.788329573027795</v>
      </c>
      <c r="G448" s="6">
        <v>11.2116704269722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699.96956309999996</v>
      </c>
      <c r="E449" s="6">
        <v>89.520690900000005</v>
      </c>
      <c r="F449" s="6">
        <v>88.660950474507104</v>
      </c>
      <c r="G449" s="6">
        <v>11.3390495254929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724.24911450000002</v>
      </c>
      <c r="E450" s="6">
        <v>157.38112039999999</v>
      </c>
      <c r="F450" s="6">
        <v>82.148851732852506</v>
      </c>
      <c r="G450" s="6">
        <v>17.851148267147501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1369.0552135999999</v>
      </c>
      <c r="E451" s="6">
        <v>296.96049169999998</v>
      </c>
      <c r="F451" s="6">
        <v>82.175408625783305</v>
      </c>
      <c r="G451" s="6">
        <v>17.824591374216698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1082.3935171999999</v>
      </c>
      <c r="E452" s="6">
        <v>225.78255279999999</v>
      </c>
      <c r="F452" s="6">
        <v>82.740660223206802</v>
      </c>
      <c r="G452" s="6">
        <v>17.259339776793201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729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730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731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660</v>
      </c>
      <c r="F16" s="5" t="s">
        <v>431</v>
      </c>
      <c r="G16" s="5" t="s">
        <v>661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187906.25879970001</v>
      </c>
      <c r="E17" s="6">
        <v>560095.89266929997</v>
      </c>
      <c r="F17" s="6">
        <v>25.121085337879201</v>
      </c>
      <c r="G17" s="6">
        <v>74.878914662120806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1086899.1463555</v>
      </c>
      <c r="E18" s="6">
        <v>975448.21491149999</v>
      </c>
      <c r="F18" s="6">
        <v>52.7020407312842</v>
      </c>
      <c r="G18" s="6">
        <v>47.2979592687158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564.56489369999997</v>
      </c>
      <c r="E19" s="6">
        <v>4023.4866581000001</v>
      </c>
      <c r="F19" s="6">
        <v>12.3051122535558</v>
      </c>
      <c r="G19" s="6">
        <v>87.694887746444195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1320.9484264</v>
      </c>
      <c r="E20" s="6">
        <v>3315.8143578999998</v>
      </c>
      <c r="F20" s="6">
        <v>28.488591887268999</v>
      </c>
      <c r="G20" s="6">
        <v>71.511408112730905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187341.693906</v>
      </c>
      <c r="E21" s="6">
        <v>556072.40601120004</v>
      </c>
      <c r="F21" s="6">
        <v>25.200180347247301</v>
      </c>
      <c r="G21" s="6">
        <v>74.799819652752603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1085578.1979290999</v>
      </c>
      <c r="E22" s="6">
        <v>972132.40055360005</v>
      </c>
      <c r="F22" s="6">
        <v>52.7566023487256</v>
      </c>
      <c r="G22" s="6">
        <v>47.2433976512744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732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660</v>
      </c>
      <c r="F32" s="5" t="s">
        <v>431</v>
      </c>
      <c r="G32" s="5" t="s">
        <v>661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187906.25879970001</v>
      </c>
      <c r="E33" s="6">
        <v>560095.89266929997</v>
      </c>
      <c r="F33" s="6">
        <v>25.121085337879201</v>
      </c>
      <c r="G33" s="6">
        <v>74.878914662120806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1086899.1463555</v>
      </c>
      <c r="E34" s="6">
        <v>975448.21491149999</v>
      </c>
      <c r="F34" s="6">
        <v>52.7020407312842</v>
      </c>
      <c r="G34" s="6">
        <v>47.2979592687158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3909.3555526</v>
      </c>
      <c r="E35" s="6">
        <v>9379.4409118000003</v>
      </c>
      <c r="F35" s="6">
        <v>29.418432008293301</v>
      </c>
      <c r="G35" s="6">
        <v>70.581567991706706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18886.682243200001</v>
      </c>
      <c r="E36" s="6">
        <v>21001.266624100001</v>
      </c>
      <c r="F36" s="6">
        <v>47.349344299534103</v>
      </c>
      <c r="G36" s="6">
        <v>52.650655700465897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781.25468120000005</v>
      </c>
      <c r="E37" s="6">
        <v>2062.0337365</v>
      </c>
      <c r="F37" s="6">
        <v>27.4771520306046</v>
      </c>
      <c r="G37" s="6">
        <v>72.5228479693954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4246.7767949999998</v>
      </c>
      <c r="E38" s="6">
        <v>4983.4886145</v>
      </c>
      <c r="F38" s="6">
        <v>46.009259827232299</v>
      </c>
      <c r="G38" s="6">
        <v>53.990740172767701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1813.3949230000001</v>
      </c>
      <c r="E39" s="6">
        <v>2846.5758399000001</v>
      </c>
      <c r="F39" s="6">
        <v>38.914298292109599</v>
      </c>
      <c r="G39" s="6">
        <v>61.085701707890401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19715.169495099999</v>
      </c>
      <c r="E40" s="6">
        <v>15957.3525665</v>
      </c>
      <c r="F40" s="6">
        <v>55.267102956879398</v>
      </c>
      <c r="G40" s="6">
        <v>44.732897043120602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1080.1372257</v>
      </c>
      <c r="E41" s="6">
        <v>3461.2798103999999</v>
      </c>
      <c r="F41" s="6">
        <v>23.784145281394</v>
      </c>
      <c r="G41" s="6">
        <v>76.215854718605996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4497.8258972000003</v>
      </c>
      <c r="E42" s="6">
        <v>4204.8352865999996</v>
      </c>
      <c r="F42" s="6">
        <v>51.6833391787411</v>
      </c>
      <c r="G42" s="6">
        <v>48.3166608212589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7554.7644467999999</v>
      </c>
      <c r="E43" s="6">
        <v>9024.2095451999994</v>
      </c>
      <c r="F43" s="6">
        <v>45.568347296071899</v>
      </c>
      <c r="G43" s="6">
        <v>54.431652703928101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17187.355313600001</v>
      </c>
      <c r="E44" s="6">
        <v>16833.170420599999</v>
      </c>
      <c r="F44" s="6">
        <v>50.520545884221796</v>
      </c>
      <c r="G44" s="6">
        <v>49.479454115778204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20614.031726900001</v>
      </c>
      <c r="E45" s="6">
        <v>77912.4927723</v>
      </c>
      <c r="F45" s="6">
        <v>20.922316941228701</v>
      </c>
      <c r="G45" s="6">
        <v>79.077683058771299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74239.475772599995</v>
      </c>
      <c r="E46" s="6">
        <v>86187.176064600004</v>
      </c>
      <c r="F46" s="6">
        <v>46.276273251615201</v>
      </c>
      <c r="G46" s="6">
        <v>53.723726748384799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1658.2540701</v>
      </c>
      <c r="E47" s="6">
        <v>2016.8744618000001</v>
      </c>
      <c r="F47" s="6">
        <v>45.120981639319702</v>
      </c>
      <c r="G47" s="6">
        <v>54.879018360680298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3401.1490579000001</v>
      </c>
      <c r="E48" s="6">
        <v>2687.8910085000002</v>
      </c>
      <c r="F48" s="6">
        <v>55.856900608487003</v>
      </c>
      <c r="G48" s="6">
        <v>44.143099391512997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733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660</v>
      </c>
      <c r="F58" s="5" t="s">
        <v>431</v>
      </c>
      <c r="G58" s="5" t="s">
        <v>661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187341.693906</v>
      </c>
      <c r="E59" s="6">
        <v>556072.40601120004</v>
      </c>
      <c r="F59" s="6">
        <v>25.200180347247301</v>
      </c>
      <c r="G59" s="6">
        <v>74.799819652752603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1085578.1979290999</v>
      </c>
      <c r="E60" s="6">
        <v>972132.40055360005</v>
      </c>
      <c r="F60" s="6">
        <v>52.7566023487256</v>
      </c>
      <c r="G60" s="6">
        <v>47.2433976512744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319.09598299999999</v>
      </c>
      <c r="E61" s="6">
        <v>859.59997720000001</v>
      </c>
      <c r="F61" s="6">
        <v>27.071950169902699</v>
      </c>
      <c r="G61" s="6">
        <v>72.928049830097294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1148.4532268</v>
      </c>
      <c r="E62" s="6">
        <v>1288.2551183</v>
      </c>
      <c r="F62" s="6">
        <v>47.131337203709101</v>
      </c>
      <c r="G62" s="6">
        <v>52.868662796290899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872.73636680000004</v>
      </c>
      <c r="E63" s="6">
        <v>2502.8278356999999</v>
      </c>
      <c r="F63" s="6">
        <v>25.8545331815534</v>
      </c>
      <c r="G63" s="6">
        <v>74.145466818446593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10185.2408581</v>
      </c>
      <c r="E64" s="6">
        <v>10285.0224487</v>
      </c>
      <c r="F64" s="6">
        <v>49.756276729066698</v>
      </c>
      <c r="G64" s="6">
        <v>50.243723270933302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3320.8458304999999</v>
      </c>
      <c r="E65" s="6">
        <v>7099.7970710999998</v>
      </c>
      <c r="F65" s="6">
        <v>31.867955382965</v>
      </c>
      <c r="G65" s="6">
        <v>68.132044617035007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16431.643252099999</v>
      </c>
      <c r="E66" s="6">
        <v>18263.183916499998</v>
      </c>
      <c r="F66" s="6">
        <v>47.3604989361965</v>
      </c>
      <c r="G66" s="6">
        <v>52.6395010638036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511.54242779999998</v>
      </c>
      <c r="E67" s="6">
        <v>1318.9762186</v>
      </c>
      <c r="F67" s="6">
        <v>27.9452180837397</v>
      </c>
      <c r="G67" s="6">
        <v>72.054781916260296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2904.8319747999999</v>
      </c>
      <c r="E68" s="6">
        <v>3563.2308588999999</v>
      </c>
      <c r="F68" s="6">
        <v>44.910385837088697</v>
      </c>
      <c r="G68" s="6">
        <v>55.089614162911303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614.18042390000005</v>
      </c>
      <c r="E69" s="6">
        <v>1117.0110529000001</v>
      </c>
      <c r="F69" s="6">
        <v>35.477324844232399</v>
      </c>
      <c r="G69" s="6">
        <v>64.522675155767601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2483.4852547999999</v>
      </c>
      <c r="E70" s="6">
        <v>3279.0368844999998</v>
      </c>
      <c r="F70" s="6">
        <v>43.097192423137102</v>
      </c>
      <c r="G70" s="6">
        <v>56.902807576862898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7920.6855226999996</v>
      </c>
      <c r="E71" s="6">
        <v>10286.6984003</v>
      </c>
      <c r="F71" s="6">
        <v>43.502600682212197</v>
      </c>
      <c r="G71" s="6">
        <v>56.497399317787803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15261.481479</v>
      </c>
      <c r="E72" s="6">
        <v>15639.8935637</v>
      </c>
      <c r="F72" s="6">
        <v>49.387709957603697</v>
      </c>
      <c r="G72" s="6">
        <v>50.612290042396303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1766.9961659999999</v>
      </c>
      <c r="E73" s="6">
        <v>2707.3795688999999</v>
      </c>
      <c r="F73" s="6">
        <v>39.491456924761202</v>
      </c>
      <c r="G73" s="6">
        <v>60.508543075238798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19499.019188099999</v>
      </c>
      <c r="E74" s="6">
        <v>15734.4121975</v>
      </c>
      <c r="F74" s="6">
        <v>55.342379158872703</v>
      </c>
      <c r="G74" s="6">
        <v>44.657620841127297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1800.1269359</v>
      </c>
      <c r="E75" s="6">
        <v>16012.483223200001</v>
      </c>
      <c r="F75" s="6">
        <v>10.105913281778999</v>
      </c>
      <c r="G75" s="6">
        <v>89.894086718221004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12867.142502500001</v>
      </c>
      <c r="E76" s="6">
        <v>25739.9996508</v>
      </c>
      <c r="F76" s="6">
        <v>33.328399318984999</v>
      </c>
      <c r="G76" s="6">
        <v>66.671600681014993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568.55766410000001</v>
      </c>
      <c r="E77" s="6">
        <v>663.05293510000001</v>
      </c>
      <c r="F77" s="6">
        <v>46.1637521201352</v>
      </c>
      <c r="G77" s="6">
        <v>53.8362478798648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1947.8391799999999</v>
      </c>
      <c r="E78" s="6">
        <v>1569.4924636000001</v>
      </c>
      <c r="F78" s="6">
        <v>55.378320197477301</v>
      </c>
      <c r="G78" s="6">
        <v>44.621679802522699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675.13827949999995</v>
      </c>
      <c r="E79" s="6">
        <v>1289.6322014</v>
      </c>
      <c r="F79" s="6">
        <v>34.3621957914769</v>
      </c>
      <c r="G79" s="6">
        <v>65.637804208523093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2427.0379449000002</v>
      </c>
      <c r="E80" s="6">
        <v>1942.7369067</v>
      </c>
      <c r="F80" s="6">
        <v>55.541487315103602</v>
      </c>
      <c r="G80" s="6">
        <v>44.458512684896398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4092.8500583999999</v>
      </c>
      <c r="E81" s="6">
        <v>6606.0913183000002</v>
      </c>
      <c r="F81" s="6">
        <v>38.254719923163101</v>
      </c>
      <c r="G81" s="6">
        <v>61.745280076836799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17858.5622329</v>
      </c>
      <c r="E82" s="6">
        <v>15458.866622199999</v>
      </c>
      <c r="F82" s="6">
        <v>53.601261701700402</v>
      </c>
      <c r="G82" s="6">
        <v>46.398738298299598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7493.4608713999996</v>
      </c>
      <c r="E83" s="6">
        <v>8724.239877</v>
      </c>
      <c r="F83" s="6">
        <v>46.205445442932401</v>
      </c>
      <c r="G83" s="6">
        <v>53.794554557067599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17042.9862345</v>
      </c>
      <c r="E84" s="6">
        <v>16641.337342800001</v>
      </c>
      <c r="F84" s="6">
        <v>50.596195572664897</v>
      </c>
      <c r="G84" s="6">
        <v>49.403804427334997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525.44710829999997</v>
      </c>
      <c r="E85" s="6">
        <v>1959.1743515000001</v>
      </c>
      <c r="F85" s="6">
        <v>21.1479743212995</v>
      </c>
      <c r="G85" s="6">
        <v>78.8520256787005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2973.1725158999998</v>
      </c>
      <c r="E86" s="6">
        <v>3869.0554658000001</v>
      </c>
      <c r="F86" s="6">
        <v>43.453280478989399</v>
      </c>
      <c r="G86" s="6">
        <v>56.546719521010601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20510.2027466</v>
      </c>
      <c r="E87" s="6">
        <v>77226.831498600004</v>
      </c>
      <c r="F87" s="6">
        <v>20.985088104008302</v>
      </c>
      <c r="G87" s="6">
        <v>79.014911895991702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73936.986702599999</v>
      </c>
      <c r="E88" s="6">
        <v>85608.034899699996</v>
      </c>
      <c r="F88" s="6">
        <v>46.342396622630901</v>
      </c>
      <c r="G88" s="6">
        <v>53.657603377369099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1000.5513839</v>
      </c>
      <c r="E89" s="6">
        <v>1008.5614427</v>
      </c>
      <c r="F89" s="6">
        <v>49.800656819917002</v>
      </c>
      <c r="G89" s="6">
        <v>50.199343180082998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2645.6167016999998</v>
      </c>
      <c r="E90" s="6">
        <v>2135.2472947000001</v>
      </c>
      <c r="F90" s="6">
        <v>55.337627334560302</v>
      </c>
      <c r="G90" s="6">
        <v>44.662372665439698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245.56604139999999</v>
      </c>
      <c r="E91" s="6">
        <v>803.28730610000002</v>
      </c>
      <c r="F91" s="6">
        <v>23.412809997252701</v>
      </c>
      <c r="G91" s="6">
        <v>76.587190002747306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781.72072379999997</v>
      </c>
      <c r="E92" s="6">
        <v>1276.8766960999999</v>
      </c>
      <c r="F92" s="6">
        <v>37.973462719970399</v>
      </c>
      <c r="G92" s="6">
        <v>62.026537280029601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221.75544450000001</v>
      </c>
      <c r="E93" s="6">
        <v>472.82987850000001</v>
      </c>
      <c r="F93" s="6">
        <v>31.926307273843701</v>
      </c>
      <c r="G93" s="6">
        <v>68.073692726156295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855.93227190000005</v>
      </c>
      <c r="E94" s="6">
        <v>1332.2511308000001</v>
      </c>
      <c r="F94" s="6">
        <v>39.116112060984698</v>
      </c>
      <c r="G94" s="6">
        <v>60.883887939015302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78.724308500000006</v>
      </c>
      <c r="E95" s="6">
        <v>232.37029469999999</v>
      </c>
      <c r="F95" s="6">
        <v>25.305584761105202</v>
      </c>
      <c r="G95" s="6">
        <v>74.694415238894805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1728.2760679999999</v>
      </c>
      <c r="E96" s="6">
        <v>1798.6087368000001</v>
      </c>
      <c r="F96" s="6">
        <v>49.002906634428797</v>
      </c>
      <c r="G96" s="6">
        <v>50.997093365571203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427.7474393</v>
      </c>
      <c r="E97" s="6">
        <v>674.39392710000004</v>
      </c>
      <c r="F97" s="6">
        <v>38.810578419461798</v>
      </c>
      <c r="G97" s="6">
        <v>61.189421580538202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3596.4884430000002</v>
      </c>
      <c r="E98" s="6">
        <v>2295.5333335</v>
      </c>
      <c r="F98" s="6">
        <v>61.0399720066276</v>
      </c>
      <c r="G98" s="6">
        <v>38.9600279933724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53.759290200000002</v>
      </c>
      <c r="E99" s="6">
        <v>221.48130860000001</v>
      </c>
      <c r="F99" s="6">
        <v>19.531744384506101</v>
      </c>
      <c r="G99" s="6">
        <v>80.468255615493902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78.5968065</v>
      </c>
      <c r="E100" s="6">
        <v>221.02706029999999</v>
      </c>
      <c r="F100" s="6">
        <v>26.231824366803099</v>
      </c>
      <c r="G100" s="6">
        <v>73.768175633196904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5000.6954182999998</v>
      </c>
      <c r="E101" s="6">
        <v>9321.35275</v>
      </c>
      <c r="F101" s="6">
        <v>34.916063397750598</v>
      </c>
      <c r="G101" s="6">
        <v>65.083936602249494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15243.9282635</v>
      </c>
      <c r="E102" s="6">
        <v>13115.5669622</v>
      </c>
      <c r="F102" s="6">
        <v>53.752466827003403</v>
      </c>
      <c r="G102" s="6">
        <v>46.247533172996597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734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660</v>
      </c>
      <c r="F112" s="5" t="s">
        <v>431</v>
      </c>
      <c r="G112" s="5" t="s">
        <v>661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6654.3190676000004</v>
      </c>
      <c r="E113" s="6">
        <v>17726.391270600001</v>
      </c>
      <c r="F113" s="6">
        <v>27.293376506647299</v>
      </c>
      <c r="G113" s="6">
        <v>72.706623493352694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132337.07381559999</v>
      </c>
      <c r="E114" s="6">
        <v>73371.007686700003</v>
      </c>
      <c r="F114" s="6">
        <v>64.332462219827903</v>
      </c>
      <c r="G114" s="6">
        <v>35.667537780172097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1210.3587924000001</v>
      </c>
      <c r="E115" s="6">
        <v>3626.4443246999999</v>
      </c>
      <c r="F115" s="6">
        <v>25.023941704819599</v>
      </c>
      <c r="G115" s="6">
        <v>74.976058295180394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50642.165993000002</v>
      </c>
      <c r="E116" s="6">
        <v>22543.186224100002</v>
      </c>
      <c r="F116" s="6">
        <v>69.197133659715107</v>
      </c>
      <c r="G116" s="6">
        <v>30.802866340284801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2080.4735145</v>
      </c>
      <c r="E117" s="6">
        <v>10920.8956982</v>
      </c>
      <c r="F117" s="6">
        <v>16.001957028247102</v>
      </c>
      <c r="G117" s="6">
        <v>83.998042971752895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12739.5553095</v>
      </c>
      <c r="E118" s="6">
        <v>13323.4297967</v>
      </c>
      <c r="F118" s="6">
        <v>48.879877947938702</v>
      </c>
      <c r="G118" s="6">
        <v>51.120122052061298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13442.0253806</v>
      </c>
      <c r="E119" s="6">
        <v>40530.539582799996</v>
      </c>
      <c r="F119" s="6">
        <v>24.905292882995901</v>
      </c>
      <c r="G119" s="6">
        <v>75.094707117004106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36646.169744699997</v>
      </c>
      <c r="E120" s="6">
        <v>45052.360251700004</v>
      </c>
      <c r="F120" s="6">
        <v>44.855360000130702</v>
      </c>
      <c r="G120" s="6">
        <v>55.144639999869298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10935.695912200001</v>
      </c>
      <c r="E121" s="6">
        <v>46719.0728953</v>
      </c>
      <c r="F121" s="6">
        <v>18.967547938163701</v>
      </c>
      <c r="G121" s="6">
        <v>81.032452061836295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28115.9535216</v>
      </c>
      <c r="E122" s="6">
        <v>42918.198816299999</v>
      </c>
      <c r="F122" s="6">
        <v>39.580895380937498</v>
      </c>
      <c r="G122" s="6">
        <v>60.419104619062502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7896.6092492999996</v>
      </c>
      <c r="E123" s="6">
        <v>24863.679624799999</v>
      </c>
      <c r="F123" s="6">
        <v>24.104211289611001</v>
      </c>
      <c r="G123" s="6">
        <v>75.895788710388999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15157.5060644</v>
      </c>
      <c r="E124" s="6">
        <v>22514.061361299999</v>
      </c>
      <c r="F124" s="6">
        <v>40.235931500050498</v>
      </c>
      <c r="G124" s="6">
        <v>59.764068499949502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27082.362344199999</v>
      </c>
      <c r="E125" s="6">
        <v>71147.775034899998</v>
      </c>
      <c r="F125" s="6">
        <v>27.570319116709499</v>
      </c>
      <c r="G125" s="6">
        <v>72.429680883290501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55841.202389799997</v>
      </c>
      <c r="E126" s="6">
        <v>79621.165852599996</v>
      </c>
      <c r="F126" s="6">
        <v>41.222668047465604</v>
      </c>
      <c r="G126" s="6">
        <v>58.777331952534396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30393.455585399999</v>
      </c>
      <c r="E127" s="6">
        <v>85054.532371099995</v>
      </c>
      <c r="F127" s="6">
        <v>26.326535545038698</v>
      </c>
      <c r="G127" s="6">
        <v>73.673464454961305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122106.0468273</v>
      </c>
      <c r="E128" s="6">
        <v>127529.8115423</v>
      </c>
      <c r="F128" s="6">
        <v>48.9136647374253</v>
      </c>
      <c r="G128" s="6">
        <v>51.0863352625747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6814.6532169000002</v>
      </c>
      <c r="E129" s="6">
        <v>15006.9855364</v>
      </c>
      <c r="F129" s="6">
        <v>31.2288792511949</v>
      </c>
      <c r="G129" s="6">
        <v>68.771120748805103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76875.409417300005</v>
      </c>
      <c r="E130" s="6">
        <v>48079.852457599998</v>
      </c>
      <c r="F130" s="6">
        <v>61.522346689381102</v>
      </c>
      <c r="G130" s="6">
        <v>38.477653310618898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16620.6519162</v>
      </c>
      <c r="E131" s="6">
        <v>38470.474198800002</v>
      </c>
      <c r="F131" s="6">
        <v>30.169381329227502</v>
      </c>
      <c r="G131" s="6">
        <v>69.830618670772495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129516.1426177</v>
      </c>
      <c r="E132" s="6">
        <v>112666.1339055</v>
      </c>
      <c r="F132" s="6">
        <v>53.478786506201203</v>
      </c>
      <c r="G132" s="6">
        <v>46.521213493798797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23471.761068600001</v>
      </c>
      <c r="E133" s="6">
        <v>50071.839075399999</v>
      </c>
      <c r="F133" s="6">
        <v>31.9154365881488</v>
      </c>
      <c r="G133" s="6">
        <v>68.084563411851207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215453.7272965</v>
      </c>
      <c r="E134" s="6">
        <v>157354.4521846</v>
      </c>
      <c r="F134" s="6">
        <v>57.792113787949397</v>
      </c>
      <c r="G134" s="6">
        <v>42.207886212050603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1758.1592045</v>
      </c>
      <c r="E135" s="6">
        <v>6471.4724600999998</v>
      </c>
      <c r="F135" s="6">
        <v>21.3637654290504</v>
      </c>
      <c r="G135" s="6">
        <v>78.636234570949597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28437.002896099999</v>
      </c>
      <c r="E136" s="6">
        <v>19770.918197700001</v>
      </c>
      <c r="F136" s="6">
        <v>58.988237308074403</v>
      </c>
      <c r="G136" s="6">
        <v>41.011762691925597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1881.3486147000001</v>
      </c>
      <c r="E137" s="6">
        <v>3042.3948338</v>
      </c>
      <c r="F137" s="6">
        <v>38.209720599336798</v>
      </c>
      <c r="G137" s="6">
        <v>61.790279400663202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51191.652196199997</v>
      </c>
      <c r="E138" s="6">
        <v>21230.723834</v>
      </c>
      <c r="F138" s="6">
        <v>70.684855982705102</v>
      </c>
      <c r="G138" s="6">
        <v>29.315144017294902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1442.1999014</v>
      </c>
      <c r="E139" s="6">
        <v>11137.2017739</v>
      </c>
      <c r="F139" s="6">
        <v>11.464773433793701</v>
      </c>
      <c r="G139" s="6">
        <v>88.535226566206305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8376.0419722000006</v>
      </c>
      <c r="E140" s="6">
        <v>12181.1509898</v>
      </c>
      <c r="F140" s="6">
        <v>40.745066642528101</v>
      </c>
      <c r="G140" s="6">
        <v>59.254933357471899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1668.2992945000001</v>
      </c>
      <c r="E141" s="6">
        <v>6519.2602342999999</v>
      </c>
      <c r="F141" s="6">
        <v>20.376026441477499</v>
      </c>
      <c r="G141" s="6">
        <v>79.623973558522493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8389.5356157000006</v>
      </c>
      <c r="E142" s="6">
        <v>11640.5558595</v>
      </c>
      <c r="F142" s="6">
        <v>41.884659518841403</v>
      </c>
      <c r="G142" s="6">
        <v>58.115340481158597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4440.6317683999996</v>
      </c>
      <c r="E143" s="6">
        <v>11688.021488300001</v>
      </c>
      <c r="F143" s="6">
        <v>27.532563926596399</v>
      </c>
      <c r="G143" s="6">
        <v>72.467436073403604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32610.9989049</v>
      </c>
      <c r="E144" s="6">
        <v>41198.584772200003</v>
      </c>
      <c r="F144" s="6">
        <v>44.182607840691297</v>
      </c>
      <c r="G144" s="6">
        <v>55.817392159308703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499.81322660000001</v>
      </c>
      <c r="E145" s="6">
        <v>2131.8121147000002</v>
      </c>
      <c r="F145" s="6">
        <v>18.992567777641799</v>
      </c>
      <c r="G145" s="6">
        <v>81.007432222358204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2483.9897532999998</v>
      </c>
      <c r="E146" s="6">
        <v>2487.5801194000001</v>
      </c>
      <c r="F146" s="6">
        <v>49.963891022434197</v>
      </c>
      <c r="G146" s="6">
        <v>50.036108977565803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9269.7133826000008</v>
      </c>
      <c r="E147" s="6">
        <v>38865.937775999999</v>
      </c>
      <c r="F147" s="6">
        <v>19.2574799747855</v>
      </c>
      <c r="G147" s="6">
        <v>80.742520025214503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35665.910100000001</v>
      </c>
      <c r="E148" s="6">
        <v>52885.793186199997</v>
      </c>
      <c r="F148" s="6">
        <v>40.276932883749801</v>
      </c>
      <c r="G148" s="6">
        <v>59.723067116250199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20271.542063100002</v>
      </c>
      <c r="E149" s="6">
        <v>75586.842141200003</v>
      </c>
      <c r="F149" s="6">
        <v>21.1473855222678</v>
      </c>
      <c r="G149" s="6">
        <v>78.852614477732203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44150.645003700003</v>
      </c>
      <c r="E150" s="6">
        <v>68693.056539700003</v>
      </c>
      <c r="F150" s="6">
        <v>39.125484541748698</v>
      </c>
      <c r="G150" s="6">
        <v>60.874515458251302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72.185295999999994</v>
      </c>
      <c r="E151" s="6">
        <v>514.32023400000003</v>
      </c>
      <c r="F151" s="6">
        <v>12.307692307692299</v>
      </c>
      <c r="G151" s="6">
        <v>87.692307692307693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162.41691599999999</v>
      </c>
      <c r="E152" s="6">
        <v>386.19133360000001</v>
      </c>
      <c r="F152" s="6">
        <v>29.605263157894701</v>
      </c>
      <c r="G152" s="6">
        <v>70.394736842105303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735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660</v>
      </c>
      <c r="F162" s="5" t="s">
        <v>431</v>
      </c>
      <c r="G162" s="5" t="s">
        <v>661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6631.2651120999999</v>
      </c>
      <c r="E163" s="6">
        <v>17670.780844500001</v>
      </c>
      <c r="F163" s="6">
        <v>27.286859402465499</v>
      </c>
      <c r="G163" s="6">
        <v>72.713140597534505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132289.93366829999</v>
      </c>
      <c r="E164" s="6">
        <v>73338.528262299995</v>
      </c>
      <c r="F164" s="6">
        <v>64.334446907913005</v>
      </c>
      <c r="G164" s="6">
        <v>35.665553092087002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1201.8663299</v>
      </c>
      <c r="E165" s="6">
        <v>3531.3287446999998</v>
      </c>
      <c r="F165" s="6">
        <v>25.3922838792265</v>
      </c>
      <c r="G165" s="6">
        <v>74.607716120773503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50570.829308</v>
      </c>
      <c r="E166" s="6">
        <v>22347.8595866</v>
      </c>
      <c r="F166" s="6">
        <v>69.352356816367603</v>
      </c>
      <c r="G166" s="6">
        <v>30.6476431836324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2078.4438702000002</v>
      </c>
      <c r="E167" s="6">
        <v>10817.0029294</v>
      </c>
      <c r="F167" s="6">
        <v>16.117656894714699</v>
      </c>
      <c r="G167" s="6">
        <v>83.882343105285301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12681.6866436</v>
      </c>
      <c r="E168" s="6">
        <v>13151.4622932</v>
      </c>
      <c r="F168" s="6">
        <v>49.090750317064902</v>
      </c>
      <c r="G168" s="6">
        <v>50.909249682935098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13442.0253806</v>
      </c>
      <c r="E169" s="6">
        <v>40517.856655600001</v>
      </c>
      <c r="F169" s="6">
        <v>24.911146713742198</v>
      </c>
      <c r="G169" s="6">
        <v>75.088853286257802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36642.9990129</v>
      </c>
      <c r="E170" s="6">
        <v>45050.774885799998</v>
      </c>
      <c r="F170" s="6">
        <v>44.854090176244299</v>
      </c>
      <c r="G170" s="6">
        <v>55.145909823755701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10838.8253054</v>
      </c>
      <c r="E171" s="6">
        <v>45264.306658000001</v>
      </c>
      <c r="F171" s="6">
        <v>19.319465644932102</v>
      </c>
      <c r="G171" s="6">
        <v>80.680534355067905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27878.694055700002</v>
      </c>
      <c r="E172" s="6">
        <v>41778.284777499997</v>
      </c>
      <c r="F172" s="6">
        <v>40.022829761908099</v>
      </c>
      <c r="G172" s="6">
        <v>59.977170238091901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7896.6092492999996</v>
      </c>
      <c r="E173" s="6">
        <v>24863.679624799999</v>
      </c>
      <c r="F173" s="6">
        <v>24.104211289611001</v>
      </c>
      <c r="G173" s="6">
        <v>75.895788710388999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15157.5060644</v>
      </c>
      <c r="E174" s="6">
        <v>22514.061361299999</v>
      </c>
      <c r="F174" s="6">
        <v>40.235931500050498</v>
      </c>
      <c r="G174" s="6">
        <v>59.764068499949502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27082.362344199999</v>
      </c>
      <c r="E175" s="6">
        <v>71147.775034899998</v>
      </c>
      <c r="F175" s="6">
        <v>27.570319116709499</v>
      </c>
      <c r="G175" s="6">
        <v>72.429680883290501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55841.202389799997</v>
      </c>
      <c r="E176" s="6">
        <v>79621.165852599996</v>
      </c>
      <c r="F176" s="6">
        <v>41.222668047465604</v>
      </c>
      <c r="G176" s="6">
        <v>58.777331952534396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30393.455585399999</v>
      </c>
      <c r="E177" s="6">
        <v>85054.532371099995</v>
      </c>
      <c r="F177" s="6">
        <v>26.326535545038698</v>
      </c>
      <c r="G177" s="6">
        <v>73.673464454961305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122106.0468273</v>
      </c>
      <c r="E178" s="6">
        <v>127529.8115423</v>
      </c>
      <c r="F178" s="6">
        <v>48.9136647374253</v>
      </c>
      <c r="G178" s="6">
        <v>51.0863352625747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6814.6532169000002</v>
      </c>
      <c r="E179" s="6">
        <v>15006.9855364</v>
      </c>
      <c r="F179" s="6">
        <v>31.2288792511949</v>
      </c>
      <c r="G179" s="6">
        <v>68.771120748805103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76875.409417300005</v>
      </c>
      <c r="E180" s="6">
        <v>48079.852457599998</v>
      </c>
      <c r="F180" s="6">
        <v>61.522346689381102</v>
      </c>
      <c r="G180" s="6">
        <v>38.477653310618898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16620.6519162</v>
      </c>
      <c r="E181" s="6">
        <v>38470.474198800002</v>
      </c>
      <c r="F181" s="6">
        <v>30.169381329227502</v>
      </c>
      <c r="G181" s="6">
        <v>69.830618670772495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129516.1426177</v>
      </c>
      <c r="E182" s="6">
        <v>112666.1339055</v>
      </c>
      <c r="F182" s="6">
        <v>53.478786506201203</v>
      </c>
      <c r="G182" s="6">
        <v>46.521213493798797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23332.7917504</v>
      </c>
      <c r="E183" s="6">
        <v>49879.135887500001</v>
      </c>
      <c r="F183" s="6">
        <v>31.870205447672401</v>
      </c>
      <c r="G183" s="6">
        <v>68.129794552327596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214985.51162030001</v>
      </c>
      <c r="E184" s="6">
        <v>156906.5801472</v>
      </c>
      <c r="F184" s="6">
        <v>57.808573072509702</v>
      </c>
      <c r="G184" s="6">
        <v>42.191426927490298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1758.1592045</v>
      </c>
      <c r="E185" s="6">
        <v>6471.4724600999998</v>
      </c>
      <c r="F185" s="6">
        <v>21.3637654290504</v>
      </c>
      <c r="G185" s="6">
        <v>78.636234570949597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28437.002896099999</v>
      </c>
      <c r="E186" s="6">
        <v>19770.918197700001</v>
      </c>
      <c r="F186" s="6">
        <v>58.988237308074403</v>
      </c>
      <c r="G186" s="6">
        <v>41.011762691925597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1881.3486147000001</v>
      </c>
      <c r="E187" s="6">
        <v>3042.3948338</v>
      </c>
      <c r="F187" s="6">
        <v>38.209720599336798</v>
      </c>
      <c r="G187" s="6">
        <v>61.790279400663202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51191.652196199997</v>
      </c>
      <c r="E188" s="6">
        <v>21230.723834</v>
      </c>
      <c r="F188" s="6">
        <v>70.684855982705102</v>
      </c>
      <c r="G188" s="6">
        <v>29.315144017294902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1442.1999014</v>
      </c>
      <c r="E189" s="6">
        <v>11137.2017739</v>
      </c>
      <c r="F189" s="6">
        <v>11.464773433793701</v>
      </c>
      <c r="G189" s="6">
        <v>88.535226566206305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8376.0419722000006</v>
      </c>
      <c r="E190" s="6">
        <v>12181.1509898</v>
      </c>
      <c r="F190" s="6">
        <v>40.745066642528101</v>
      </c>
      <c r="G190" s="6">
        <v>59.254933357471899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1668.2992945000001</v>
      </c>
      <c r="E191" s="6">
        <v>6519.2602342999999</v>
      </c>
      <c r="F191" s="6">
        <v>20.376026441477499</v>
      </c>
      <c r="G191" s="6">
        <v>79.623973558522493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8389.5356157000006</v>
      </c>
      <c r="E192" s="6">
        <v>11640.5558595</v>
      </c>
      <c r="F192" s="6">
        <v>41.884659518841403</v>
      </c>
      <c r="G192" s="6">
        <v>58.115340481158597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4440.6317683999996</v>
      </c>
      <c r="E193" s="6">
        <v>11688.021488300001</v>
      </c>
      <c r="F193" s="6">
        <v>27.532563926596399</v>
      </c>
      <c r="G193" s="6">
        <v>72.467436073403604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32610.9989049</v>
      </c>
      <c r="E194" s="6">
        <v>41198.584772200003</v>
      </c>
      <c r="F194" s="6">
        <v>44.182607840691297</v>
      </c>
      <c r="G194" s="6">
        <v>55.817392159308703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499.81322660000001</v>
      </c>
      <c r="E195" s="6">
        <v>2131.8121147000002</v>
      </c>
      <c r="F195" s="6">
        <v>18.992567777641799</v>
      </c>
      <c r="G195" s="6">
        <v>81.007432222358204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2483.9897532999998</v>
      </c>
      <c r="E196" s="6">
        <v>2487.5801194000001</v>
      </c>
      <c r="F196" s="6">
        <v>49.963891022434197</v>
      </c>
      <c r="G196" s="6">
        <v>50.036108977565803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9269.7133826000008</v>
      </c>
      <c r="E197" s="6">
        <v>38865.937775999999</v>
      </c>
      <c r="F197" s="6">
        <v>19.2574799747855</v>
      </c>
      <c r="G197" s="6">
        <v>80.742520025214503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35665.910100000001</v>
      </c>
      <c r="E198" s="6">
        <v>52885.793186199997</v>
      </c>
      <c r="F198" s="6">
        <v>40.276932883749801</v>
      </c>
      <c r="G198" s="6">
        <v>59.723067116250199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20048.5784527</v>
      </c>
      <c r="E199" s="6">
        <v>73992.446844399994</v>
      </c>
      <c r="F199" s="6">
        <v>21.318970512456001</v>
      </c>
      <c r="G199" s="6">
        <v>78.681029487543995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43877.104865399997</v>
      </c>
      <c r="E200" s="6">
        <v>67752.578522900003</v>
      </c>
      <c r="F200" s="6">
        <v>39.305947606045798</v>
      </c>
      <c r="G200" s="6">
        <v>60.694052393954202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736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660</v>
      </c>
      <c r="F210" s="5" t="s">
        <v>431</v>
      </c>
      <c r="G210" s="5" t="s">
        <v>661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3243.3896264999998</v>
      </c>
      <c r="E211" s="6">
        <v>9027.5683970999999</v>
      </c>
      <c r="F211" s="6">
        <v>26.431429561263101</v>
      </c>
      <c r="G211" s="6">
        <v>73.568570438736899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17411.061550599999</v>
      </c>
      <c r="E212" s="6">
        <v>15577.557056199999</v>
      </c>
      <c r="F212" s="6">
        <v>52.778995562460501</v>
      </c>
      <c r="G212" s="6">
        <v>47.221004437539499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1187.3931229</v>
      </c>
      <c r="E213" s="6">
        <v>4458.9707974000003</v>
      </c>
      <c r="F213" s="6">
        <v>21.0293409999849</v>
      </c>
      <c r="G213" s="6">
        <v>78.970659000015104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9028.1363081</v>
      </c>
      <c r="E214" s="6">
        <v>10839.481439900001</v>
      </c>
      <c r="F214" s="6">
        <v>45.4414637054754</v>
      </c>
      <c r="G214" s="6">
        <v>54.5585362945246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937.86263750000001</v>
      </c>
      <c r="E215" s="6">
        <v>2264.0721503999998</v>
      </c>
      <c r="F215" s="6">
        <v>29.290497765418301</v>
      </c>
      <c r="G215" s="6">
        <v>70.709502234581706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11433.882685500001</v>
      </c>
      <c r="E216" s="6">
        <v>8321.8283597999998</v>
      </c>
      <c r="F216" s="6">
        <v>57.876340969363298</v>
      </c>
      <c r="G216" s="6">
        <v>42.123659030636702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263.0915784</v>
      </c>
      <c r="E217" s="6">
        <v>671.40750920000005</v>
      </c>
      <c r="F217" s="6">
        <v>28.153219397535999</v>
      </c>
      <c r="G217" s="6">
        <v>71.846780602463994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43705.115559099999</v>
      </c>
      <c r="E218" s="6">
        <v>16044.0107678</v>
      </c>
      <c r="F218" s="6">
        <v>73.147706495288602</v>
      </c>
      <c r="G218" s="6">
        <v>26.852293504711401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409.30973870000003</v>
      </c>
      <c r="E219" s="6">
        <v>344.06545970000002</v>
      </c>
      <c r="F219" s="6">
        <v>54.330131861160602</v>
      </c>
      <c r="G219" s="6">
        <v>45.669868138839398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12391.458160599999</v>
      </c>
      <c r="E220" s="6">
        <v>5450.0782126000004</v>
      </c>
      <c r="F220" s="6">
        <v>69.452864940562904</v>
      </c>
      <c r="G220" s="6">
        <v>30.5471350594371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1752.9332391</v>
      </c>
      <c r="E221" s="6">
        <v>2453.0568158000001</v>
      </c>
      <c r="F221" s="6">
        <v>41.677065713881703</v>
      </c>
      <c r="G221" s="6">
        <v>58.322934286118297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21333.7499035</v>
      </c>
      <c r="E222" s="6">
        <v>11521.974153499999</v>
      </c>
      <c r="F222" s="6">
        <v>64.931607857702303</v>
      </c>
      <c r="G222" s="6">
        <v>35.068392142297697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1115.9494460000001</v>
      </c>
      <c r="E223" s="6">
        <v>1726.5828262</v>
      </c>
      <c r="F223" s="6">
        <v>39.258989490251302</v>
      </c>
      <c r="G223" s="6">
        <v>60.741010509748698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24803.624443600002</v>
      </c>
      <c r="E224" s="6">
        <v>13930.615423900001</v>
      </c>
      <c r="F224" s="6">
        <v>64.035397437633705</v>
      </c>
      <c r="G224" s="6">
        <v>35.964602562366302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183.6753697</v>
      </c>
      <c r="E225" s="6">
        <v>349.84270040000001</v>
      </c>
      <c r="F225" s="6">
        <v>34.427206873344097</v>
      </c>
      <c r="G225" s="6">
        <v>65.572793126655895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14327.692902299999</v>
      </c>
      <c r="E226" s="6">
        <v>4425.9500427000003</v>
      </c>
      <c r="F226" s="6">
        <v>76.399518452600006</v>
      </c>
      <c r="G226" s="6">
        <v>23.600481547400001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364.57994530000002</v>
      </c>
      <c r="E227" s="6">
        <v>898.44863250000003</v>
      </c>
      <c r="F227" s="6">
        <v>28.865534138193599</v>
      </c>
      <c r="G227" s="6">
        <v>71.134465861806405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6557.9180022999999</v>
      </c>
      <c r="E228" s="6">
        <v>3845.0153097000002</v>
      </c>
      <c r="F228" s="6">
        <v>63.039123731912298</v>
      </c>
      <c r="G228" s="6">
        <v>36.960876268087702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201.53855780000001</v>
      </c>
      <c r="E229" s="6">
        <v>455.79585379999997</v>
      </c>
      <c r="F229" s="6">
        <v>30.659973712534001</v>
      </c>
      <c r="G229" s="6">
        <v>69.340026287466003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13894.284712299999</v>
      </c>
      <c r="E230" s="6">
        <v>7697.6611057999999</v>
      </c>
      <c r="F230" s="6">
        <v>64.349386708134304</v>
      </c>
      <c r="G230" s="6">
        <v>35.650613291865703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1010.9190851</v>
      </c>
      <c r="E231" s="6">
        <v>1925.8252422999999</v>
      </c>
      <c r="F231" s="6">
        <v>34.423122083460399</v>
      </c>
      <c r="G231" s="6">
        <v>65.576877916539601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17717.350107300001</v>
      </c>
      <c r="E232" s="6">
        <v>10627.9574997</v>
      </c>
      <c r="F232" s="6">
        <v>62.505407783701799</v>
      </c>
      <c r="G232" s="6">
        <v>37.494592216298201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376.32024799999999</v>
      </c>
      <c r="E233" s="6">
        <v>543.44141609999997</v>
      </c>
      <c r="F233" s="6">
        <v>40.9149742469681</v>
      </c>
      <c r="G233" s="6">
        <v>59.0850257530319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11194.6345955</v>
      </c>
      <c r="E234" s="6">
        <v>5234.2955585</v>
      </c>
      <c r="F234" s="6">
        <v>68.139766196366807</v>
      </c>
      <c r="G234" s="6">
        <v>31.8602338036332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2187.6169046</v>
      </c>
      <c r="E235" s="6">
        <v>4786.9352571999998</v>
      </c>
      <c r="F235" s="6">
        <v>31.365697092089999</v>
      </c>
      <c r="G235" s="6">
        <v>68.634302907909998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14933.8151511</v>
      </c>
      <c r="E236" s="6">
        <v>15290.9720485</v>
      </c>
      <c r="F236" s="6">
        <v>49.409165571553302</v>
      </c>
      <c r="G236" s="6">
        <v>50.590834428446698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3440.6810366</v>
      </c>
      <c r="E237" s="6">
        <v>8627.7236862999998</v>
      </c>
      <c r="F237" s="6">
        <v>28.509824749838302</v>
      </c>
      <c r="G237" s="6">
        <v>71.490175250161698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30889.300748900001</v>
      </c>
      <c r="E238" s="6">
        <v>20955.9986646</v>
      </c>
      <c r="F238" s="6">
        <v>59.579751874008302</v>
      </c>
      <c r="G238" s="6">
        <v>40.420248125991698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8443.3277627999996</v>
      </c>
      <c r="E239" s="6">
        <v>18934.1978471</v>
      </c>
      <c r="F239" s="6">
        <v>30.840361116297501</v>
      </c>
      <c r="G239" s="6">
        <v>69.159638883702499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34721.790521900002</v>
      </c>
      <c r="E240" s="6">
        <v>37671.422731600003</v>
      </c>
      <c r="F240" s="6">
        <v>47.962770212056199</v>
      </c>
      <c r="G240" s="6">
        <v>52.037229787943801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3009.2980938999999</v>
      </c>
      <c r="E241" s="6">
        <v>7618.3985817000002</v>
      </c>
      <c r="F241" s="6">
        <v>28.315618950708402</v>
      </c>
      <c r="G241" s="6">
        <v>71.684381049291602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15238.0249418</v>
      </c>
      <c r="E242" s="6">
        <v>14943.065295500001</v>
      </c>
      <c r="F242" s="6">
        <v>50.4886497538374</v>
      </c>
      <c r="G242" s="6">
        <v>49.5113502461626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3295.607915</v>
      </c>
      <c r="E243" s="6">
        <v>5245.3220539000004</v>
      </c>
      <c r="F243" s="6">
        <v>38.586054762189399</v>
      </c>
      <c r="G243" s="6">
        <v>61.413945237810601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20341.1107868</v>
      </c>
      <c r="E244" s="6">
        <v>18184.303334600001</v>
      </c>
      <c r="F244" s="6">
        <v>52.799200866995903</v>
      </c>
      <c r="G244" s="6">
        <v>47.200799133004097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4742.1165047000004</v>
      </c>
      <c r="E245" s="6">
        <v>13699.9952701</v>
      </c>
      <c r="F245" s="6">
        <v>25.713522196410299</v>
      </c>
      <c r="G245" s="6">
        <v>74.286477803589705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6590.4331837999998</v>
      </c>
      <c r="E246" s="6">
        <v>8605.3186263000007</v>
      </c>
      <c r="F246" s="6">
        <v>43.370234432360299</v>
      </c>
      <c r="G246" s="6">
        <v>56.629765567639701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1121.9696504999999</v>
      </c>
      <c r="E247" s="6">
        <v>3017.3706096999999</v>
      </c>
      <c r="F247" s="6">
        <v>27.105035584723598</v>
      </c>
      <c r="G247" s="6">
        <v>72.894964415276405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5728.1721620999997</v>
      </c>
      <c r="E248" s="6">
        <v>5830.4475468000001</v>
      </c>
      <c r="F248" s="6">
        <v>49.557579593083901</v>
      </c>
      <c r="G248" s="6">
        <v>50.442420406916099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2612.4035497999998</v>
      </c>
      <c r="E249" s="6">
        <v>7767.3308980000002</v>
      </c>
      <c r="F249" s="6">
        <v>25.1683081386895</v>
      </c>
      <c r="G249" s="6">
        <v>74.831691861310503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8009.3748324999997</v>
      </c>
      <c r="E250" s="6">
        <v>8518.6552898000009</v>
      </c>
      <c r="F250" s="6">
        <v>48.459343147575503</v>
      </c>
      <c r="G250" s="6">
        <v>51.540656852424497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446.10244499999999</v>
      </c>
      <c r="E251" s="6">
        <v>1599.086067</v>
      </c>
      <c r="F251" s="6">
        <v>21.812289790526702</v>
      </c>
      <c r="G251" s="6">
        <v>78.187710209473394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2780.4529296999999</v>
      </c>
      <c r="E252" s="6">
        <v>4560.0554787000001</v>
      </c>
      <c r="F252" s="6">
        <v>37.878206453904902</v>
      </c>
      <c r="G252" s="6">
        <v>62.121793546095098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1333.6968655999999</v>
      </c>
      <c r="E253" s="6">
        <v>3921.7512514</v>
      </c>
      <c r="F253" s="6">
        <v>25.377414749578399</v>
      </c>
      <c r="G253" s="6">
        <v>74.622585250421594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6044.5193379000002</v>
      </c>
      <c r="E254" s="6">
        <v>7203.1675334000001</v>
      </c>
      <c r="F254" s="6">
        <v>45.626979235106603</v>
      </c>
      <c r="G254" s="6">
        <v>54.373020764893397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880.36561340000003</v>
      </c>
      <c r="E255" s="6">
        <v>4860.6883330999999</v>
      </c>
      <c r="F255" s="6">
        <v>15.3345643779695</v>
      </c>
      <c r="G255" s="6">
        <v>84.6654356220305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4859.5225784000004</v>
      </c>
      <c r="E256" s="6">
        <v>7118.1970228999999</v>
      </c>
      <c r="F256" s="6">
        <v>40.571350308389</v>
      </c>
      <c r="G256" s="6">
        <v>59.428649691611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1222.1968495000001</v>
      </c>
      <c r="E257" s="6">
        <v>4920.1741672999997</v>
      </c>
      <c r="F257" s="6">
        <v>19.897802430969602</v>
      </c>
      <c r="G257" s="6">
        <v>80.102197569030395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5609.0826859999997</v>
      </c>
      <c r="E258" s="6">
        <v>7080.5003808000001</v>
      </c>
      <c r="F258" s="6">
        <v>44.202261464958198</v>
      </c>
      <c r="G258" s="6">
        <v>55.797738535041802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1637.2308149</v>
      </c>
      <c r="E259" s="6">
        <v>9564.1079210999997</v>
      </c>
      <c r="F259" s="6">
        <v>14.616385179372401</v>
      </c>
      <c r="G259" s="6">
        <v>85.383614820627599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9967.5346946000009</v>
      </c>
      <c r="E260" s="6">
        <v>13521.344261300001</v>
      </c>
      <c r="F260" s="6">
        <v>42.435123078091102</v>
      </c>
      <c r="G260" s="6">
        <v>57.564876921908898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1470.2117433999999</v>
      </c>
      <c r="E261" s="6">
        <v>4695.5165868000004</v>
      </c>
      <c r="F261" s="6">
        <v>23.844899818223301</v>
      </c>
      <c r="G261" s="6">
        <v>76.155100181776703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13650.320829099999</v>
      </c>
      <c r="E262" s="6">
        <v>17253.203542200001</v>
      </c>
      <c r="F262" s="6">
        <v>44.170757565040098</v>
      </c>
      <c r="G262" s="6">
        <v>55.829242434959902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768.23540019999996</v>
      </c>
      <c r="E263" s="6">
        <v>2044.1503498</v>
      </c>
      <c r="F263" s="6">
        <v>27.316146094112401</v>
      </c>
      <c r="G263" s="6">
        <v>72.683853905887602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7191.8330212000001</v>
      </c>
      <c r="E264" s="6">
        <v>10806.3494054</v>
      </c>
      <c r="F264" s="6">
        <v>39.958662773475403</v>
      </c>
      <c r="G264" s="6">
        <v>60.041337226524597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5957.2460203000001</v>
      </c>
      <c r="E265" s="6">
        <v>17938.265432699998</v>
      </c>
      <c r="F265" s="6">
        <v>24.9303976272585</v>
      </c>
      <c r="G265" s="6">
        <v>75.0696023727415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13053.681745399999</v>
      </c>
      <c r="E266" s="6">
        <v>18532.294995799999</v>
      </c>
      <c r="F266" s="6">
        <v>41.327459500003599</v>
      </c>
      <c r="G266" s="6">
        <v>58.672540499996401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1967.2450945999999</v>
      </c>
      <c r="E267" s="6">
        <v>4020.1374990999998</v>
      </c>
      <c r="F267" s="6">
        <v>32.856512237416702</v>
      </c>
      <c r="G267" s="6">
        <v>67.143487762583305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9484.6268696000006</v>
      </c>
      <c r="E268" s="6">
        <v>9756.7451536000008</v>
      </c>
      <c r="F268" s="6">
        <v>49.292882327539097</v>
      </c>
      <c r="G268" s="6">
        <v>50.707117672460903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1155.9079391</v>
      </c>
      <c r="E269" s="6">
        <v>3327.8873165</v>
      </c>
      <c r="F269" s="6">
        <v>25.779677108501701</v>
      </c>
      <c r="G269" s="6">
        <v>74.220322891498299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14928.279565700001</v>
      </c>
      <c r="E270" s="6">
        <v>11585.8062826</v>
      </c>
      <c r="F270" s="6">
        <v>56.303202950733301</v>
      </c>
      <c r="G270" s="6">
        <v>43.696797049266699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2344.3900400000002</v>
      </c>
      <c r="E271" s="6">
        <v>8337.3968332999993</v>
      </c>
      <c r="F271" s="6">
        <v>21.947545554012098</v>
      </c>
      <c r="G271" s="6">
        <v>78.052454445987905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9240.8541401999992</v>
      </c>
      <c r="E272" s="6">
        <v>10967.971733799999</v>
      </c>
      <c r="F272" s="6">
        <v>45.726823506797501</v>
      </c>
      <c r="G272" s="6">
        <v>54.273176493202499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1391.6387113000001</v>
      </c>
      <c r="E273" s="6">
        <v>4780.5577868</v>
      </c>
      <c r="F273" s="6">
        <v>22.546895772491901</v>
      </c>
      <c r="G273" s="6">
        <v>77.453104227508106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11612.945604</v>
      </c>
      <c r="E274" s="6">
        <v>16110.805354599999</v>
      </c>
      <c r="F274" s="6">
        <v>41.888075034802</v>
      </c>
      <c r="G274" s="6">
        <v>58.111924965198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3970.3913689000001</v>
      </c>
      <c r="E275" s="6">
        <v>10479.561081600001</v>
      </c>
      <c r="F275" s="6">
        <v>27.476847294141901</v>
      </c>
      <c r="G275" s="6">
        <v>72.523152705858095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13883.1907768</v>
      </c>
      <c r="E276" s="6">
        <v>19799.090673899998</v>
      </c>
      <c r="F276" s="6">
        <v>41.218083154849602</v>
      </c>
      <c r="G276" s="6">
        <v>58.781916845150398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784.06755450000003</v>
      </c>
      <c r="E277" s="6">
        <v>2813.6834343999999</v>
      </c>
      <c r="F277" s="6">
        <v>21.793269098363201</v>
      </c>
      <c r="G277" s="6">
        <v>78.206730901636803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3010.7610304999998</v>
      </c>
      <c r="E278" s="6">
        <v>4883.1823468000002</v>
      </c>
      <c r="F278" s="6">
        <v>38.140139681744003</v>
      </c>
      <c r="G278" s="6">
        <v>61.859860318255997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3658.7265226999998</v>
      </c>
      <c r="E279" s="6">
        <v>11155.073466</v>
      </c>
      <c r="F279" s="6">
        <v>24.6980958666303</v>
      </c>
      <c r="G279" s="6">
        <v>75.301904133369703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7550.7153864000002</v>
      </c>
      <c r="E280" s="6">
        <v>10651.792771</v>
      </c>
      <c r="F280" s="6">
        <v>41.4817305456356</v>
      </c>
      <c r="G280" s="6">
        <v>58.5182694543645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1306.8091529000001</v>
      </c>
      <c r="E281" s="6">
        <v>4878.0864118</v>
      </c>
      <c r="F281" s="6">
        <v>21.129041537233899</v>
      </c>
      <c r="G281" s="6">
        <v>78.870958462766097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8764.3034480999995</v>
      </c>
      <c r="E282" s="6">
        <v>11444.560651899999</v>
      </c>
      <c r="F282" s="6">
        <v>43.3686099561628</v>
      </c>
      <c r="G282" s="6">
        <v>56.6313900438372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497.41434650000002</v>
      </c>
      <c r="E283" s="6">
        <v>3141.2350495999999</v>
      </c>
      <c r="F283" s="6">
        <v>13.6703015968821</v>
      </c>
      <c r="G283" s="6">
        <v>86.329698403117902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741.67526399999997</v>
      </c>
      <c r="E284" s="6">
        <v>2381.9099935999998</v>
      </c>
      <c r="F284" s="6">
        <v>23.744357935978499</v>
      </c>
      <c r="G284" s="6">
        <v>76.255642064021501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1485.3433986</v>
      </c>
      <c r="E285" s="6">
        <v>6892.4387182</v>
      </c>
      <c r="F285" s="6">
        <v>17.729553930764499</v>
      </c>
      <c r="G285" s="6">
        <v>82.270446069235504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3048.4526311</v>
      </c>
      <c r="E286" s="6">
        <v>6901.9450386999997</v>
      </c>
      <c r="F286" s="6">
        <v>30.6364904425098</v>
      </c>
      <c r="G286" s="6">
        <v>69.363509557490104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3030.2525368000001</v>
      </c>
      <c r="E287" s="6">
        <v>9221.4036137000003</v>
      </c>
      <c r="F287" s="6">
        <v>24.733411545151199</v>
      </c>
      <c r="G287" s="6">
        <v>75.266588454848701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10897.051422099999</v>
      </c>
      <c r="E288" s="6">
        <v>15547.367637900001</v>
      </c>
      <c r="F288" s="6">
        <v>41.207376866081198</v>
      </c>
      <c r="G288" s="6">
        <v>58.792623133918802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1783.1897667000001</v>
      </c>
      <c r="E289" s="6">
        <v>9266.2362716000007</v>
      </c>
      <c r="F289" s="6">
        <v>16.138302211526899</v>
      </c>
      <c r="G289" s="6">
        <v>83.861697788473094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5708.3520142999996</v>
      </c>
      <c r="E290" s="6">
        <v>9711.9687149000001</v>
      </c>
      <c r="F290" s="6">
        <v>37.018374095751703</v>
      </c>
      <c r="G290" s="6">
        <v>62.981625904248297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3982.3189809</v>
      </c>
      <c r="E291" s="6">
        <v>14790.5075672</v>
      </c>
      <c r="F291" s="6">
        <v>21.213209266577099</v>
      </c>
      <c r="G291" s="6">
        <v>78.786790733422905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10204.086792599999</v>
      </c>
      <c r="E292" s="6">
        <v>13815.8307707</v>
      </c>
      <c r="F292" s="6">
        <v>42.4817727442612</v>
      </c>
      <c r="G292" s="6">
        <v>57.5182272557388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2321.4547655000001</v>
      </c>
      <c r="E293" s="6">
        <v>9129.0291094999993</v>
      </c>
      <c r="F293" s="6">
        <v>20.273857339500399</v>
      </c>
      <c r="G293" s="6">
        <v>79.726142660499605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8002.0015100000001</v>
      </c>
      <c r="E294" s="6">
        <v>12698.4292668</v>
      </c>
      <c r="F294" s="6">
        <v>38.656207671621203</v>
      </c>
      <c r="G294" s="6">
        <v>61.343792328378797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1939.363229</v>
      </c>
      <c r="E295" s="6">
        <v>6925.4141921</v>
      </c>
      <c r="F295" s="6">
        <v>21.8771790522785</v>
      </c>
      <c r="G295" s="6">
        <v>78.122820947721493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2103.8243189999998</v>
      </c>
      <c r="E296" s="6">
        <v>3981.7663655000001</v>
      </c>
      <c r="F296" s="6">
        <v>34.570585306672697</v>
      </c>
      <c r="G296" s="6">
        <v>65.429414693327303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2515.2801912</v>
      </c>
      <c r="E297" s="6">
        <v>5361.1472476999998</v>
      </c>
      <c r="F297" s="6">
        <v>31.934277446365702</v>
      </c>
      <c r="G297" s="6">
        <v>68.065722553634302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10242.9522349</v>
      </c>
      <c r="E298" s="6">
        <v>8994.9868571999996</v>
      </c>
      <c r="F298" s="6">
        <v>53.243500698607797</v>
      </c>
      <c r="G298" s="6">
        <v>46.756499301392203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2102.5933267999999</v>
      </c>
      <c r="E299" s="6">
        <v>8586.7274293999999</v>
      </c>
      <c r="F299" s="6">
        <v>19.670036803605701</v>
      </c>
      <c r="G299" s="6">
        <v>80.329963196394303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4406.8675573999999</v>
      </c>
      <c r="E300" s="6">
        <v>7300.5138920999998</v>
      </c>
      <c r="F300" s="6">
        <v>37.6417867343701</v>
      </c>
      <c r="G300" s="6">
        <v>62.3582132656299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5658.4086410999998</v>
      </c>
      <c r="E301" s="6">
        <v>21846.868461599999</v>
      </c>
      <c r="F301" s="6">
        <v>20.5720837495019</v>
      </c>
      <c r="G301" s="6">
        <v>79.4279162504981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9372.0904547999999</v>
      </c>
      <c r="E302" s="6">
        <v>17366.776955400001</v>
      </c>
      <c r="F302" s="6">
        <v>35.050439164169099</v>
      </c>
      <c r="G302" s="6">
        <v>64.949560835830894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5158.8495180999998</v>
      </c>
      <c r="E303" s="6">
        <v>17693.2039467</v>
      </c>
      <c r="F303" s="6">
        <v>22.574993210331801</v>
      </c>
      <c r="G303" s="6">
        <v>77.425006789668203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11865.327794500001</v>
      </c>
      <c r="E304" s="6">
        <v>18294.470549500002</v>
      </c>
      <c r="F304" s="6">
        <v>39.341535573829503</v>
      </c>
      <c r="G304" s="6">
        <v>60.658464426170497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3027.8276709000002</v>
      </c>
      <c r="E305" s="6">
        <v>13355.8413181</v>
      </c>
      <c r="F305" s="6">
        <v>18.480766871772602</v>
      </c>
      <c r="G305" s="6">
        <v>81.519233128227398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4602.5152823999997</v>
      </c>
      <c r="E306" s="6">
        <v>9057.7865815000005</v>
      </c>
      <c r="F306" s="6">
        <v>33.692632331669301</v>
      </c>
      <c r="G306" s="6">
        <v>66.307367668330699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6185.1557360999996</v>
      </c>
      <c r="E307" s="6">
        <v>13832.1715117</v>
      </c>
      <c r="F307" s="6">
        <v>30.899008941264999</v>
      </c>
      <c r="G307" s="6">
        <v>69.100991058735005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34061.783673600003</v>
      </c>
      <c r="E308" s="6">
        <v>37578.758645499998</v>
      </c>
      <c r="F308" s="6">
        <v>47.545401766897101</v>
      </c>
      <c r="G308" s="6">
        <v>52.454598233102899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1481.9466586000001</v>
      </c>
      <c r="E309" s="6">
        <v>1652.3854581999999</v>
      </c>
      <c r="F309" s="6">
        <v>47.281098600138002</v>
      </c>
      <c r="G309" s="6">
        <v>52.718901399861998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18390.509977500002</v>
      </c>
      <c r="E310" s="6">
        <v>10151.125632900001</v>
      </c>
      <c r="F310" s="6">
        <v>64.433973681588398</v>
      </c>
      <c r="G310" s="6">
        <v>35.566026318411602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2746.8459151000002</v>
      </c>
      <c r="E311" s="6">
        <v>8297.4233148000003</v>
      </c>
      <c r="F311" s="6">
        <v>24.871232835066198</v>
      </c>
      <c r="G311" s="6">
        <v>75.128767164933805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26645.541104299999</v>
      </c>
      <c r="E312" s="6">
        <v>21532.821487599998</v>
      </c>
      <c r="F312" s="6">
        <v>55.3060329799996</v>
      </c>
      <c r="G312" s="6">
        <v>44.6939670200004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2524.1329065</v>
      </c>
      <c r="E313" s="6">
        <v>7484.5026269999998</v>
      </c>
      <c r="F313" s="6">
        <v>25.219550637561401</v>
      </c>
      <c r="G313" s="6">
        <v>74.780449362438503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16467.088934899999</v>
      </c>
      <c r="E314" s="6">
        <v>21744.528004100001</v>
      </c>
      <c r="F314" s="6">
        <v>43.0944572724772</v>
      </c>
      <c r="G314" s="6">
        <v>56.9055427275228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2265.8776701000002</v>
      </c>
      <c r="E315" s="6">
        <v>7446.3378554000001</v>
      </c>
      <c r="F315" s="6">
        <v>23.330183150804299</v>
      </c>
      <c r="G315" s="6">
        <v>76.669816849195698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21166.4529583</v>
      </c>
      <c r="E316" s="6">
        <v>18783.939704299999</v>
      </c>
      <c r="F316" s="6">
        <v>52.981839595572303</v>
      </c>
      <c r="G316" s="6">
        <v>47.018160404427697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1429.8400127</v>
      </c>
      <c r="E317" s="6">
        <v>2662.2556632000001</v>
      </c>
      <c r="F317" s="6">
        <v>34.941509826393002</v>
      </c>
      <c r="G317" s="6">
        <v>65.058490173606998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3529.7875236999998</v>
      </c>
      <c r="E318" s="6">
        <v>3935.1007549999999</v>
      </c>
      <c r="F318" s="6">
        <v>47.285202295280797</v>
      </c>
      <c r="G318" s="6">
        <v>52.714797704719203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2150.7138473</v>
      </c>
      <c r="E319" s="6">
        <v>3436.9009686999998</v>
      </c>
      <c r="F319" s="6">
        <v>38.490732058721797</v>
      </c>
      <c r="G319" s="6">
        <v>61.509267941278203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10146.8896045</v>
      </c>
      <c r="E320" s="6">
        <v>6555.2302849999996</v>
      </c>
      <c r="F320" s="6">
        <v>60.752106149585103</v>
      </c>
      <c r="G320" s="6">
        <v>39.247893850414897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625.99140079999995</v>
      </c>
      <c r="E321" s="6">
        <v>1217.8549482000001</v>
      </c>
      <c r="F321" s="6">
        <v>33.950301831793297</v>
      </c>
      <c r="G321" s="6">
        <v>66.049698168206803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4632.9079945000003</v>
      </c>
      <c r="E322" s="6">
        <v>3611.1388698999999</v>
      </c>
      <c r="F322" s="6">
        <v>56.1970118644781</v>
      </c>
      <c r="G322" s="6">
        <v>43.8029881355219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6764.3090812</v>
      </c>
      <c r="E323" s="6">
        <v>10000.6984837</v>
      </c>
      <c r="F323" s="6">
        <v>40.347784246528299</v>
      </c>
      <c r="G323" s="6">
        <v>59.652215753471701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13821.5154416</v>
      </c>
      <c r="E324" s="6">
        <v>12081.883991500001</v>
      </c>
      <c r="F324" s="6">
        <v>53.3579211380979</v>
      </c>
      <c r="G324" s="6">
        <v>46.6420788619021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1828.9980174</v>
      </c>
      <c r="E325" s="6">
        <v>9233.8025319999997</v>
      </c>
      <c r="F325" s="6">
        <v>16.532866241534101</v>
      </c>
      <c r="G325" s="6">
        <v>83.467133758465906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2595.2457948000001</v>
      </c>
      <c r="E326" s="6">
        <v>5538.0411028999997</v>
      </c>
      <c r="F326" s="6">
        <v>31.908941949827302</v>
      </c>
      <c r="G326" s="6">
        <v>68.091058050172705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2101.2412300999999</v>
      </c>
      <c r="E327" s="6">
        <v>5397.8344657999996</v>
      </c>
      <c r="F327" s="6">
        <v>28.020002935146</v>
      </c>
      <c r="G327" s="6">
        <v>71.979997064854004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5663.5727059999999</v>
      </c>
      <c r="E328" s="6">
        <v>8204.8708592000003</v>
      </c>
      <c r="F328" s="6">
        <v>40.837839368013597</v>
      </c>
      <c r="G328" s="6">
        <v>59.162160631986403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6080.5790766</v>
      </c>
      <c r="E329" s="6">
        <v>21651.885964199999</v>
      </c>
      <c r="F329" s="6">
        <v>21.925851407922998</v>
      </c>
      <c r="G329" s="6">
        <v>78.074148592076995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6918.8658748999997</v>
      </c>
      <c r="E330" s="6">
        <v>10500.2998271</v>
      </c>
      <c r="F330" s="6">
        <v>39.719846479820802</v>
      </c>
      <c r="G330" s="6">
        <v>60.280153520179198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778.07599630000004</v>
      </c>
      <c r="E331" s="6">
        <v>2371.4265893000002</v>
      </c>
      <c r="F331" s="6">
        <v>24.704726386238899</v>
      </c>
      <c r="G331" s="6">
        <v>75.295273613761097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3197.9298954999999</v>
      </c>
      <c r="E332" s="6">
        <v>2935.9616179999998</v>
      </c>
      <c r="F332" s="6">
        <v>52.135416618662397</v>
      </c>
      <c r="G332" s="6">
        <v>47.864583381337603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5632.6857796000004</v>
      </c>
      <c r="E333" s="6">
        <v>17165.4180189</v>
      </c>
      <c r="F333" s="6">
        <v>24.706816976465401</v>
      </c>
      <c r="G333" s="6">
        <v>75.293183023534596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13712.278218400001</v>
      </c>
      <c r="E334" s="6">
        <v>26443.537965799998</v>
      </c>
      <c r="F334" s="6">
        <v>34.147676529596602</v>
      </c>
      <c r="G334" s="6">
        <v>65.852323470403405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10731.6995236</v>
      </c>
      <c r="E335" s="6">
        <v>27696.092586999999</v>
      </c>
      <c r="F335" s="6">
        <v>27.926921985819099</v>
      </c>
      <c r="G335" s="6">
        <v>72.073078014180894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17885.6174813</v>
      </c>
      <c r="E336" s="6">
        <v>22513.6238175</v>
      </c>
      <c r="F336" s="6">
        <v>44.2721618186212</v>
      </c>
      <c r="G336" s="6">
        <v>55.7278381813788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5620.5221203999999</v>
      </c>
      <c r="E337" s="6">
        <v>13764.7904325</v>
      </c>
      <c r="F337" s="6">
        <v>28.993714210499999</v>
      </c>
      <c r="G337" s="6">
        <v>71.006285789500097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11215.8234526</v>
      </c>
      <c r="E338" s="6">
        <v>15158.183804599999</v>
      </c>
      <c r="F338" s="6">
        <v>42.5260497702264</v>
      </c>
      <c r="G338" s="6">
        <v>57.4739502297736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4313.3873660999998</v>
      </c>
      <c r="E339" s="6">
        <v>9707.7905621000009</v>
      </c>
      <c r="F339" s="6">
        <v>30.763373720725198</v>
      </c>
      <c r="G339" s="6">
        <v>69.236626279274802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10016.722207000001</v>
      </c>
      <c r="E340" s="6">
        <v>10622.6379179</v>
      </c>
      <c r="F340" s="6">
        <v>48.532135426599297</v>
      </c>
      <c r="G340" s="6">
        <v>51.467864573400703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351.68669039999997</v>
      </c>
      <c r="E341" s="6">
        <v>1834.6111960999999</v>
      </c>
      <c r="F341" s="6">
        <v>16.085945678839199</v>
      </c>
      <c r="G341" s="6">
        <v>83.914054321160805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1279.7171764</v>
      </c>
      <c r="E342" s="6">
        <v>2280.4725523000002</v>
      </c>
      <c r="F342" s="6">
        <v>35.945196012553197</v>
      </c>
      <c r="G342" s="6">
        <v>64.054803987446803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277.88209690000002</v>
      </c>
      <c r="E343" s="6">
        <v>856.92157310000005</v>
      </c>
      <c r="F343" s="6">
        <v>24.487239885292201</v>
      </c>
      <c r="G343" s="6">
        <v>75.512760114707802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2129.3645271</v>
      </c>
      <c r="E344" s="6">
        <v>1631.6083282</v>
      </c>
      <c r="F344" s="6">
        <v>56.617386219612797</v>
      </c>
      <c r="G344" s="6">
        <v>43.382613780387203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499.81322660000001</v>
      </c>
      <c r="E345" s="6">
        <v>2131.8121147000002</v>
      </c>
      <c r="F345" s="6">
        <v>18.992567777641799</v>
      </c>
      <c r="G345" s="6">
        <v>81.007432222358204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2483.9897532999998</v>
      </c>
      <c r="E346" s="6">
        <v>2487.5801194000001</v>
      </c>
      <c r="F346" s="6">
        <v>49.963891022434197</v>
      </c>
      <c r="G346" s="6">
        <v>50.036108977565803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294.59000259999999</v>
      </c>
      <c r="E347" s="6">
        <v>2493.1041083999999</v>
      </c>
      <c r="F347" s="6">
        <v>10.567515332387901</v>
      </c>
      <c r="G347" s="6">
        <v>89.432484667612101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1583.4953121000001</v>
      </c>
      <c r="E348" s="6">
        <v>3236.4441763</v>
      </c>
      <c r="F348" s="6">
        <v>32.853012281812902</v>
      </c>
      <c r="G348" s="6">
        <v>67.146987718187106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1157.6571332000001</v>
      </c>
      <c r="E349" s="6">
        <v>6063.4727782</v>
      </c>
      <c r="F349" s="6">
        <v>16.031523423673701</v>
      </c>
      <c r="G349" s="6">
        <v>83.968476576326296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2081.3000166000002</v>
      </c>
      <c r="E350" s="6">
        <v>4453.0133280999999</v>
      </c>
      <c r="F350" s="6">
        <v>31.851855073466101</v>
      </c>
      <c r="G350" s="6">
        <v>68.148144926533902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669.33134540000003</v>
      </c>
      <c r="E351" s="6">
        <v>2741.89183</v>
      </c>
      <c r="F351" s="6">
        <v>19.621446940994002</v>
      </c>
      <c r="G351" s="6">
        <v>80.378553059006094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7720.9021528000003</v>
      </c>
      <c r="E352" s="6">
        <v>6877.7378703000004</v>
      </c>
      <c r="F352" s="6">
        <v>52.887817910318503</v>
      </c>
      <c r="G352" s="6">
        <v>47.112182089681497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755.91296469999997</v>
      </c>
      <c r="E353" s="6">
        <v>1501.4464026000001</v>
      </c>
      <c r="F353" s="6">
        <v>33.486602782442098</v>
      </c>
      <c r="G353" s="6">
        <v>66.513397217557895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11332.301580699999</v>
      </c>
      <c r="E354" s="6">
        <v>6112.7446829</v>
      </c>
      <c r="F354" s="6">
        <v>64.959997293589495</v>
      </c>
      <c r="G354" s="6">
        <v>35.040002706410498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457.35267420000002</v>
      </c>
      <c r="E355" s="6">
        <v>782.25790510000002</v>
      </c>
      <c r="F355" s="6">
        <v>36.8948669717117</v>
      </c>
      <c r="G355" s="6">
        <v>63.1051330282883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9566.6295826000005</v>
      </c>
      <c r="E356" s="6">
        <v>4771.6846281999997</v>
      </c>
      <c r="F356" s="6">
        <v>66.720741657301403</v>
      </c>
      <c r="G356" s="6">
        <v>33.279258342698597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561.83428800000002</v>
      </c>
      <c r="E357" s="6">
        <v>6276.5134408000004</v>
      </c>
      <c r="F357" s="6">
        <v>8.2159362214619502</v>
      </c>
      <c r="G357" s="6">
        <v>91.784063778538098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3516.5193938000002</v>
      </c>
      <c r="E358" s="6">
        <v>5062.9539668999996</v>
      </c>
      <c r="F358" s="6">
        <v>40.987590332853301</v>
      </c>
      <c r="G358" s="6">
        <v>59.012409667146699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484.6801514</v>
      </c>
      <c r="E359" s="6">
        <v>370.21374809999998</v>
      </c>
      <c r="F359" s="6">
        <v>56.694772495566298</v>
      </c>
      <c r="G359" s="6">
        <v>43.305227504433702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9511.7198805999997</v>
      </c>
      <c r="E360" s="6">
        <v>3115.6560497999999</v>
      </c>
      <c r="F360" s="6">
        <v>75.326179667311905</v>
      </c>
      <c r="G360" s="6">
        <v>24.673820332688098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60.030008700000003</v>
      </c>
      <c r="E361" s="6">
        <v>115.33428019999999</v>
      </c>
      <c r="F361" s="6">
        <v>34.231603866755101</v>
      </c>
      <c r="G361" s="6">
        <v>65.768396133244906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8016.9060073999999</v>
      </c>
      <c r="E362" s="6">
        <v>2672.3726470000001</v>
      </c>
      <c r="F362" s="6">
        <v>74.999504331379896</v>
      </c>
      <c r="G362" s="6">
        <v>25.000495668620101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252.0229305</v>
      </c>
      <c r="E363" s="6">
        <v>314.93558519999999</v>
      </c>
      <c r="F363" s="6">
        <v>44.4517409159712</v>
      </c>
      <c r="G363" s="6">
        <v>55.5482590840288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12859.113809</v>
      </c>
      <c r="E364" s="6">
        <v>5672.0808969</v>
      </c>
      <c r="F364" s="6">
        <v>69.391714959995994</v>
      </c>
      <c r="G364" s="6">
        <v>30.608285040003999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273.86570749999998</v>
      </c>
      <c r="E365" s="6">
        <v>225.2725968</v>
      </c>
      <c r="F365" s="6">
        <v>54.867700022356303</v>
      </c>
      <c r="G365" s="6">
        <v>45.132299977643697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14526.5343667</v>
      </c>
      <c r="E366" s="6">
        <v>4934.2936714999996</v>
      </c>
      <c r="F366" s="6">
        <v>74.6449962878538</v>
      </c>
      <c r="G366" s="6">
        <v>25.3550037121462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263.20249940000002</v>
      </c>
      <c r="E367" s="6">
        <v>456.7184901</v>
      </c>
      <c r="F367" s="6">
        <v>36.5599146626909</v>
      </c>
      <c r="G367" s="6">
        <v>63.4400853373091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10859.938805399999</v>
      </c>
      <c r="E368" s="6">
        <v>5813.8787559000002</v>
      </c>
      <c r="F368" s="6">
        <v>65.131687842177001</v>
      </c>
      <c r="G368" s="6">
        <v>34.868312157822999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362.68181149999998</v>
      </c>
      <c r="E369" s="6">
        <v>609.45618200000001</v>
      </c>
      <c r="F369" s="6">
        <v>37.307647054738801</v>
      </c>
      <c r="G369" s="6">
        <v>62.692352945261199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2190.2612743999998</v>
      </c>
      <c r="E370" s="6">
        <v>1459.441613</v>
      </c>
      <c r="F370" s="6">
        <v>60.0120432258066</v>
      </c>
      <c r="G370" s="6">
        <v>39.9879567741934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3351.9327237000002</v>
      </c>
      <c r="E371" s="6">
        <v>8255.6263696999995</v>
      </c>
      <c r="F371" s="6">
        <v>28.877154074588301</v>
      </c>
      <c r="G371" s="6">
        <v>71.122845925411696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35610.7390333</v>
      </c>
      <c r="E372" s="6">
        <v>26193.941228799998</v>
      </c>
      <c r="F372" s="6">
        <v>57.6181915063434</v>
      </c>
      <c r="G372" s="6">
        <v>42.3818084936566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86.813098600000004</v>
      </c>
      <c r="E373" s="6">
        <v>166.5968374</v>
      </c>
      <c r="F373" s="6">
        <v>34.2579695059787</v>
      </c>
      <c r="G373" s="6">
        <v>65.742030494021293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29445.882617200001</v>
      </c>
      <c r="E374" s="6">
        <v>13338.123777500001</v>
      </c>
      <c r="F374" s="6">
        <v>68.8245096673501</v>
      </c>
      <c r="G374" s="6">
        <v>31.1754903326499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503.40530949999999</v>
      </c>
      <c r="E375" s="6">
        <v>738.09969330000001</v>
      </c>
      <c r="F375" s="6">
        <v>40.547988801064498</v>
      </c>
      <c r="G375" s="6">
        <v>59.452011198935502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8874.3967871999994</v>
      </c>
      <c r="E376" s="6">
        <v>3767.4486485000002</v>
      </c>
      <c r="F376" s="6">
        <v>70.198586372042698</v>
      </c>
      <c r="G376" s="6">
        <v>29.801413627957299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622.29126919999999</v>
      </c>
      <c r="E377" s="6">
        <v>1030.4979877999999</v>
      </c>
      <c r="F377" s="6">
        <v>37.650974954273899</v>
      </c>
      <c r="G377" s="6">
        <v>62.349025045726101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12041.300011400001</v>
      </c>
      <c r="E378" s="6">
        <v>7261.9463213999998</v>
      </c>
      <c r="F378" s="6">
        <v>62.379663004867098</v>
      </c>
      <c r="G378" s="6">
        <v>37.620336995132902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724.24791379999999</v>
      </c>
      <c r="E379" s="6">
        <v>2831.1319976</v>
      </c>
      <c r="F379" s="6">
        <v>20.3704788756264</v>
      </c>
      <c r="G379" s="6">
        <v>79.629521124373596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14158.182741000001</v>
      </c>
      <c r="E380" s="6">
        <v>9048.1650176999992</v>
      </c>
      <c r="F380" s="6">
        <v>61.009956793792</v>
      </c>
      <c r="G380" s="6">
        <v>38.990043206207901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123.3728157</v>
      </c>
      <c r="E381" s="6">
        <v>273.1424978</v>
      </c>
      <c r="F381" s="6">
        <v>31.114262551678198</v>
      </c>
      <c r="G381" s="6">
        <v>68.885737448321805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12764.0951449</v>
      </c>
      <c r="E382" s="6">
        <v>4558.2658260999997</v>
      </c>
      <c r="F382" s="6">
        <v>73.685655011281895</v>
      </c>
      <c r="G382" s="6">
        <v>26.314344988718101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234.93953020000001</v>
      </c>
      <c r="E383" s="6">
        <v>928.21705259999999</v>
      </c>
      <c r="F383" s="6">
        <v>20.1984439304331</v>
      </c>
      <c r="G383" s="6">
        <v>79.8015560695669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2284.2181850000002</v>
      </c>
      <c r="E384" s="6">
        <v>3382.2866709999998</v>
      </c>
      <c r="F384" s="6">
        <v>40.310883746642297</v>
      </c>
      <c r="G384" s="6">
        <v>59.689116253357703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1012.521711</v>
      </c>
      <c r="E385" s="6">
        <v>2776.0507240000002</v>
      </c>
      <c r="F385" s="6">
        <v>26.7256790881444</v>
      </c>
      <c r="G385" s="6">
        <v>73.274320911855597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15309.7904469</v>
      </c>
      <c r="E386" s="6">
        <v>9359.8764893000007</v>
      </c>
      <c r="F386" s="6">
        <v>62.059169613005899</v>
      </c>
      <c r="G386" s="6">
        <v>37.940830386994101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2695.9001235999999</v>
      </c>
      <c r="E387" s="6">
        <v>12636.1683307</v>
      </c>
      <c r="F387" s="6">
        <v>17.583407820253498</v>
      </c>
      <c r="G387" s="6">
        <v>82.416592179746502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3506.7728785999998</v>
      </c>
      <c r="E388" s="6">
        <v>6309.9410920999999</v>
      </c>
      <c r="F388" s="6">
        <v>35.722471787063199</v>
      </c>
      <c r="G388" s="6">
        <v>64.277528212936801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1341.7370888999999</v>
      </c>
      <c r="E389" s="6">
        <v>5567.3666009999997</v>
      </c>
      <c r="F389" s="6">
        <v>19.4198429944163</v>
      </c>
      <c r="G389" s="6">
        <v>80.5801570055838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5424.1576105000004</v>
      </c>
      <c r="E390" s="6">
        <v>6572.1736542999997</v>
      </c>
      <c r="F390" s="6">
        <v>45.215136951208798</v>
      </c>
      <c r="G390" s="6">
        <v>54.784863048791202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179.13054940000001</v>
      </c>
      <c r="E391" s="6">
        <v>464.56437699999998</v>
      </c>
      <c r="F391" s="6">
        <v>27.828485522144099</v>
      </c>
      <c r="G391" s="6">
        <v>72.171514477855894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3786.6923496999998</v>
      </c>
      <c r="E392" s="6">
        <v>2385.3283889999998</v>
      </c>
      <c r="F392" s="6">
        <v>61.352553888170902</v>
      </c>
      <c r="G392" s="6">
        <v>38.647446111829098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348.3146375</v>
      </c>
      <c r="E393" s="6">
        <v>1403.5044697000001</v>
      </c>
      <c r="F393" s="6">
        <v>19.883025368796499</v>
      </c>
      <c r="G393" s="6">
        <v>80.116974631203504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6887.5267878000004</v>
      </c>
      <c r="E394" s="6">
        <v>3830.3964606</v>
      </c>
      <c r="F394" s="6">
        <v>64.261766278539</v>
      </c>
      <c r="G394" s="6">
        <v>35.738233721461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1585.6191045999999</v>
      </c>
      <c r="E395" s="6">
        <v>7148.6584408999997</v>
      </c>
      <c r="F395" s="6">
        <v>18.153981211839699</v>
      </c>
      <c r="G395" s="6">
        <v>81.846018788160407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3387.3515413999999</v>
      </c>
      <c r="E396" s="6">
        <v>6738.0436872</v>
      </c>
      <c r="F396" s="6">
        <v>33.454017990647401</v>
      </c>
      <c r="G396" s="6">
        <v>66.545982009352599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583.71855070000004</v>
      </c>
      <c r="E397" s="6">
        <v>1423.295212</v>
      </c>
      <c r="F397" s="6">
        <v>29.0839336305663</v>
      </c>
      <c r="G397" s="6">
        <v>70.916066369433693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25016.8327212</v>
      </c>
      <c r="E398" s="6">
        <v>10661.387869800001</v>
      </c>
      <c r="F398" s="6">
        <v>70.117938357919698</v>
      </c>
      <c r="G398" s="6">
        <v>29.882061642080298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266.46108880000003</v>
      </c>
      <c r="E399" s="6">
        <v>273.42233659999999</v>
      </c>
      <c r="F399" s="6">
        <v>49.355300841580501</v>
      </c>
      <c r="G399" s="6">
        <v>50.644699158419499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24274.279410399999</v>
      </c>
      <c r="E400" s="6">
        <v>9405.9991644999991</v>
      </c>
      <c r="F400" s="6">
        <v>72.072680029702099</v>
      </c>
      <c r="G400" s="6">
        <v>27.927319970297901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737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660</v>
      </c>
      <c r="F410" s="5" t="s">
        <v>431</v>
      </c>
      <c r="G410" s="5" t="s">
        <v>661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23.053955500000001</v>
      </c>
      <c r="E411" s="6">
        <v>55.610426099999998</v>
      </c>
      <c r="F411" s="6">
        <v>29.306726921501699</v>
      </c>
      <c r="G411" s="6">
        <v>70.693273078498294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47.140147300000002</v>
      </c>
      <c r="E412" s="6">
        <v>32.479424399999999</v>
      </c>
      <c r="F412" s="6">
        <v>59.206733085202004</v>
      </c>
      <c r="G412" s="6">
        <v>40.793266914797996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8.4924625000000002</v>
      </c>
      <c r="E413" s="6">
        <v>95.115579999999994</v>
      </c>
      <c r="F413" s="6">
        <v>8.1967213114754092</v>
      </c>
      <c r="G413" s="6">
        <v>91.8032786885246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71.336685000000003</v>
      </c>
      <c r="E414" s="6">
        <v>195.3266375</v>
      </c>
      <c r="F414" s="6">
        <v>26.751592356687901</v>
      </c>
      <c r="G414" s="6">
        <v>73.248407643312106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2.0296443000000002</v>
      </c>
      <c r="E415" s="6">
        <v>103.8927688</v>
      </c>
      <c r="F415" s="6">
        <v>1.91616131147224</v>
      </c>
      <c r="G415" s="6">
        <v>98.083838688527806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57.868665900000003</v>
      </c>
      <c r="E416" s="6">
        <v>171.96750349999999</v>
      </c>
      <c r="F416" s="6">
        <v>25.178224145951202</v>
      </c>
      <c r="G416" s="6">
        <v>74.821775854048795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0</v>
      </c>
      <c r="E417" s="6">
        <v>12.6829272</v>
      </c>
      <c r="F417" s="6">
        <v>0</v>
      </c>
      <c r="G417" s="6">
        <v>100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3.1707318</v>
      </c>
      <c r="E418" s="6">
        <v>1.5853659</v>
      </c>
      <c r="F418" s="6">
        <v>66.6666666666667</v>
      </c>
      <c r="G418" s="6">
        <v>33.3333333333333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96.870606800000004</v>
      </c>
      <c r="E419" s="6">
        <v>1454.7662373000001</v>
      </c>
      <c r="F419" s="6">
        <v>6.2431236515389701</v>
      </c>
      <c r="G419" s="6">
        <v>93.756876348461006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237.25946590000001</v>
      </c>
      <c r="E420" s="6">
        <v>1139.9140388000001</v>
      </c>
      <c r="F420" s="6">
        <v>17.228001053627899</v>
      </c>
      <c r="G420" s="6">
        <v>82.771998946372094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138.9693182</v>
      </c>
      <c r="E421" s="6">
        <v>192.70318789999999</v>
      </c>
      <c r="F421" s="6">
        <v>41.899559247187199</v>
      </c>
      <c r="G421" s="6">
        <v>58.100440752812801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468.21567620000002</v>
      </c>
      <c r="E422" s="6">
        <v>447.87203740000001</v>
      </c>
      <c r="F422" s="6">
        <v>51.110354308762297</v>
      </c>
      <c r="G422" s="6">
        <v>48.889645691237703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222.96361039999999</v>
      </c>
      <c r="E423" s="6">
        <v>1594.3952968000001</v>
      </c>
      <c r="F423" s="6">
        <v>12.2685513310917</v>
      </c>
      <c r="G423" s="6">
        <v>87.7314486689083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273.54013830000002</v>
      </c>
      <c r="E424" s="6">
        <v>940.47801679999998</v>
      </c>
      <c r="F424" s="6">
        <v>22.5317996399706</v>
      </c>
      <c r="G424" s="6">
        <v>77.4682003600294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72.185295999999994</v>
      </c>
      <c r="E425" s="6">
        <v>514.32023400000003</v>
      </c>
      <c r="F425" s="6">
        <v>12.307692307692299</v>
      </c>
      <c r="G425" s="6">
        <v>87.692307692307693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162.41691599999999</v>
      </c>
      <c r="E426" s="6">
        <v>386.19133360000001</v>
      </c>
      <c r="F426" s="6">
        <v>29.605263157894701</v>
      </c>
      <c r="G426" s="6">
        <v>70.394736842105303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738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660</v>
      </c>
      <c r="F436" s="5" t="s">
        <v>431</v>
      </c>
      <c r="G436" s="5" t="s">
        <v>661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564.56489369999997</v>
      </c>
      <c r="E437" s="6">
        <v>4023.4866581000001</v>
      </c>
      <c r="F437" s="6">
        <v>12.3051122535558</v>
      </c>
      <c r="G437" s="6">
        <v>87.694887746444195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1320.9484264</v>
      </c>
      <c r="E438" s="6">
        <v>3315.8143578999998</v>
      </c>
      <c r="F438" s="6">
        <v>28.488591887268999</v>
      </c>
      <c r="G438" s="6">
        <v>71.511408112730905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588.50972209999998</v>
      </c>
      <c r="E439" s="6">
        <v>2279.6438407000001</v>
      </c>
      <c r="F439" s="6">
        <v>20.5187661404529</v>
      </c>
      <c r="G439" s="6">
        <v>79.481233859547103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2455.0389911000002</v>
      </c>
      <c r="E440" s="6">
        <v>2738.0827076</v>
      </c>
      <c r="F440" s="6">
        <v>47.274821071776003</v>
      </c>
      <c r="G440" s="6">
        <v>52.725178928223997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269.71225340000001</v>
      </c>
      <c r="E441" s="6">
        <v>743.05751789999999</v>
      </c>
      <c r="F441" s="6">
        <v>26.631151624301999</v>
      </c>
      <c r="G441" s="6">
        <v>73.368848375697993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1341.9448202000001</v>
      </c>
      <c r="E442" s="6">
        <v>1420.2577556000001</v>
      </c>
      <c r="F442" s="6">
        <v>48.582418681270703</v>
      </c>
      <c r="G442" s="6">
        <v>51.417581318729297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46.398757000000003</v>
      </c>
      <c r="E443" s="6">
        <v>139.196271</v>
      </c>
      <c r="F443" s="6">
        <v>25</v>
      </c>
      <c r="G443" s="6">
        <v>75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216.150307</v>
      </c>
      <c r="E444" s="6">
        <v>222.940369</v>
      </c>
      <c r="F444" s="6">
        <v>49.226804123711297</v>
      </c>
      <c r="G444" s="6">
        <v>50.773195876288703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404.99894619999998</v>
      </c>
      <c r="E445" s="6">
        <v>2171.6476090000001</v>
      </c>
      <c r="F445" s="6">
        <v>15.7180636739898</v>
      </c>
      <c r="G445" s="6">
        <v>84.281936326010197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2070.7879523000001</v>
      </c>
      <c r="E446" s="6">
        <v>2262.0983799000001</v>
      </c>
      <c r="F446" s="6">
        <v>47.792344260472902</v>
      </c>
      <c r="G446" s="6">
        <v>52.207655739527098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61.3035754</v>
      </c>
      <c r="E447" s="6">
        <v>299.9696682</v>
      </c>
      <c r="F447" s="6">
        <v>16.968756055423501</v>
      </c>
      <c r="G447" s="6">
        <v>83.031243944576502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144.36907909999999</v>
      </c>
      <c r="E448" s="6">
        <v>191.83307780000001</v>
      </c>
      <c r="F448" s="6">
        <v>42.9411519637993</v>
      </c>
      <c r="G448" s="6">
        <v>57.0588480362007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103.8289803</v>
      </c>
      <c r="E449" s="6">
        <v>685.66127370000004</v>
      </c>
      <c r="F449" s="6">
        <v>13.151394811265099</v>
      </c>
      <c r="G449" s="6">
        <v>86.848605188734894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302.48907000000003</v>
      </c>
      <c r="E450" s="6">
        <v>579.14116490000004</v>
      </c>
      <c r="F450" s="6">
        <v>34.310196953976998</v>
      </c>
      <c r="G450" s="6">
        <v>65.689803046023002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657.70268620000002</v>
      </c>
      <c r="E451" s="6">
        <v>1008.3130191</v>
      </c>
      <c r="F451" s="6">
        <v>39.477580199735698</v>
      </c>
      <c r="G451" s="6">
        <v>60.522419800264302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755.53235619999998</v>
      </c>
      <c r="E452" s="6">
        <v>552.6437138</v>
      </c>
      <c r="F452" s="6">
        <v>57.7546381963706</v>
      </c>
      <c r="G452" s="6">
        <v>42.2453618036294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739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740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741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660</v>
      </c>
      <c r="F16" s="5" t="s">
        <v>431</v>
      </c>
      <c r="G16" s="5" t="s">
        <v>661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577893.8628766</v>
      </c>
      <c r="E17" s="6">
        <v>170108.2885924</v>
      </c>
      <c r="F17" s="6">
        <v>77.258315599985295</v>
      </c>
      <c r="G17" s="6">
        <v>22.741684400014702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1858144.4540270001</v>
      </c>
      <c r="E18" s="6">
        <v>204202.90724</v>
      </c>
      <c r="F18" s="6">
        <v>90.098520206870106</v>
      </c>
      <c r="G18" s="6">
        <v>9.9014797931299103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4004.7761494000001</v>
      </c>
      <c r="E19" s="6">
        <v>583.27540239999996</v>
      </c>
      <c r="F19" s="6">
        <v>87.2870782768086</v>
      </c>
      <c r="G19" s="6">
        <v>12.7129217231913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4183.3232120000002</v>
      </c>
      <c r="E20" s="6">
        <v>453.43957230000001</v>
      </c>
      <c r="F20" s="6">
        <v>90.220772694360406</v>
      </c>
      <c r="G20" s="6">
        <v>9.7792273056395906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573889.08672719996</v>
      </c>
      <c r="E21" s="6">
        <v>169525.01319</v>
      </c>
      <c r="F21" s="6">
        <v>77.196422127468196</v>
      </c>
      <c r="G21" s="6">
        <v>22.8035778725318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1853961.130815</v>
      </c>
      <c r="E22" s="6">
        <v>203749.4676677</v>
      </c>
      <c r="F22" s="6">
        <v>90.098244728003095</v>
      </c>
      <c r="G22" s="6">
        <v>9.90175527199691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742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660</v>
      </c>
      <c r="F32" s="5" t="s">
        <v>431</v>
      </c>
      <c r="G32" s="5" t="s">
        <v>661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577893.8628766</v>
      </c>
      <c r="E33" s="6">
        <v>170108.2885924</v>
      </c>
      <c r="F33" s="6">
        <v>77.258315599985295</v>
      </c>
      <c r="G33" s="6">
        <v>22.741684400014702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1858144.4540270001</v>
      </c>
      <c r="E34" s="6">
        <v>204202.90724</v>
      </c>
      <c r="F34" s="6">
        <v>90.098520206870106</v>
      </c>
      <c r="G34" s="6">
        <v>9.9014797931299103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11246.3919928</v>
      </c>
      <c r="E35" s="6">
        <v>2042.4044716000001</v>
      </c>
      <c r="F35" s="6">
        <v>84.630628687319501</v>
      </c>
      <c r="G35" s="6">
        <v>15.369371312680499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36955.203801000003</v>
      </c>
      <c r="E36" s="6">
        <v>2932.7450663</v>
      </c>
      <c r="F36" s="6">
        <v>92.647541050414205</v>
      </c>
      <c r="G36" s="6">
        <v>7.3524589495857802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2347.3706455000001</v>
      </c>
      <c r="E37" s="6">
        <v>495.9177722</v>
      </c>
      <c r="F37" s="6">
        <v>82.558302242121499</v>
      </c>
      <c r="G37" s="6">
        <v>17.441697757878501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8639.9754071000007</v>
      </c>
      <c r="E38" s="6">
        <v>590.29000240000005</v>
      </c>
      <c r="F38" s="6">
        <v>93.604842588898293</v>
      </c>
      <c r="G38" s="6">
        <v>6.3951574111017404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3910.5056761999999</v>
      </c>
      <c r="E39" s="6">
        <v>749.46508670000003</v>
      </c>
      <c r="F39" s="6">
        <v>83.916957319414806</v>
      </c>
      <c r="G39" s="6">
        <v>16.083042680585201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32705.3321665</v>
      </c>
      <c r="E40" s="6">
        <v>2967.1898950999998</v>
      </c>
      <c r="F40" s="6">
        <v>91.682141537466293</v>
      </c>
      <c r="G40" s="6">
        <v>8.3178584625337102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3628.9798738</v>
      </c>
      <c r="E41" s="6">
        <v>912.43716229999995</v>
      </c>
      <c r="F41" s="6">
        <v>79.908536145282795</v>
      </c>
      <c r="G41" s="6">
        <v>20.091463854717201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8129.5272162000001</v>
      </c>
      <c r="E42" s="6">
        <v>573.13396760000001</v>
      </c>
      <c r="F42" s="6">
        <v>93.414267710813704</v>
      </c>
      <c r="G42" s="6">
        <v>6.5857322891863097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14242.9232471</v>
      </c>
      <c r="E43" s="6">
        <v>2336.0507449000002</v>
      </c>
      <c r="F43" s="6">
        <v>85.909557816863497</v>
      </c>
      <c r="G43" s="6">
        <v>14.090442183136499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31973.475026700002</v>
      </c>
      <c r="E44" s="6">
        <v>2047.0507075</v>
      </c>
      <c r="F44" s="6">
        <v>93.982895139559403</v>
      </c>
      <c r="G44" s="6">
        <v>6.0171048604406199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74423.564741399998</v>
      </c>
      <c r="E45" s="6">
        <v>24102.959757799999</v>
      </c>
      <c r="F45" s="6">
        <v>75.536577708071206</v>
      </c>
      <c r="G45" s="6">
        <v>24.463422291928801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139079.77405410001</v>
      </c>
      <c r="E46" s="6">
        <v>21346.877783100001</v>
      </c>
      <c r="F46" s="6">
        <v>86.693683662511006</v>
      </c>
      <c r="G46" s="6">
        <v>13.306316337488999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3298.5773948000001</v>
      </c>
      <c r="E47" s="6">
        <v>376.55113710000001</v>
      </c>
      <c r="F47" s="6">
        <v>89.754068903126793</v>
      </c>
      <c r="G47" s="6">
        <v>10.2459310968732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5744.2286611999998</v>
      </c>
      <c r="E48" s="6">
        <v>344.81140520000002</v>
      </c>
      <c r="F48" s="6">
        <v>94.337179564596596</v>
      </c>
      <c r="G48" s="6">
        <v>5.6628204354034004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743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660</v>
      </c>
      <c r="F58" s="5" t="s">
        <v>431</v>
      </c>
      <c r="G58" s="5" t="s">
        <v>661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573889.08672719996</v>
      </c>
      <c r="E59" s="6">
        <v>169525.01319</v>
      </c>
      <c r="F59" s="6">
        <v>77.196422127468196</v>
      </c>
      <c r="G59" s="6">
        <v>22.8035778725318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1853961.130815</v>
      </c>
      <c r="E60" s="6">
        <v>203749.4676677</v>
      </c>
      <c r="F60" s="6">
        <v>90.098244728003095</v>
      </c>
      <c r="G60" s="6">
        <v>9.90175527199691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1058.0832006000001</v>
      </c>
      <c r="E61" s="6">
        <v>120.6127596</v>
      </c>
      <c r="F61" s="6">
        <v>89.767271317402802</v>
      </c>
      <c r="G61" s="6">
        <v>10.2327286825972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2289.0484615</v>
      </c>
      <c r="E62" s="6">
        <v>147.6598836</v>
      </c>
      <c r="F62" s="6">
        <v>93.940190507537295</v>
      </c>
      <c r="G62" s="6">
        <v>6.05980949246268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2845.3196591999999</v>
      </c>
      <c r="E63" s="6">
        <v>530.24454330000003</v>
      </c>
      <c r="F63" s="6">
        <v>84.291676546774298</v>
      </c>
      <c r="G63" s="6">
        <v>15.708323453225701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19134.781576599999</v>
      </c>
      <c r="E64" s="6">
        <v>1335.4817301999999</v>
      </c>
      <c r="F64" s="6">
        <v>93.475991440928993</v>
      </c>
      <c r="G64" s="6">
        <v>6.5240085590709898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9106.9324553000006</v>
      </c>
      <c r="E65" s="6">
        <v>1313.7104463000001</v>
      </c>
      <c r="F65" s="6">
        <v>87.393191968047503</v>
      </c>
      <c r="G65" s="6">
        <v>12.6068080319525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32353.504418100001</v>
      </c>
      <c r="E66" s="6">
        <v>2341.3227505</v>
      </c>
      <c r="F66" s="6">
        <v>93.251666194726099</v>
      </c>
      <c r="G66" s="6">
        <v>6.7483338052739397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1478.7165622</v>
      </c>
      <c r="E67" s="6">
        <v>351.80208420000002</v>
      </c>
      <c r="F67" s="6">
        <v>80.781289232323701</v>
      </c>
      <c r="G67" s="6">
        <v>19.218710767676299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6027.4112523000003</v>
      </c>
      <c r="E68" s="6">
        <v>440.6515814</v>
      </c>
      <c r="F68" s="6">
        <v>93.187271170216405</v>
      </c>
      <c r="G68" s="6">
        <v>6.8127288297836301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1329.6031407</v>
      </c>
      <c r="E69" s="6">
        <v>401.58833609999999</v>
      </c>
      <c r="F69" s="6">
        <v>76.8027776544793</v>
      </c>
      <c r="G69" s="6">
        <v>23.1972223455207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4863.6019554000004</v>
      </c>
      <c r="E70" s="6">
        <v>898.92018389999998</v>
      </c>
      <c r="F70" s="6">
        <v>84.400577348424804</v>
      </c>
      <c r="G70" s="6">
        <v>15.5994226515752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15722.2341775</v>
      </c>
      <c r="E71" s="6">
        <v>2485.1497454999999</v>
      </c>
      <c r="F71" s="6">
        <v>86.350868658507807</v>
      </c>
      <c r="G71" s="6">
        <v>13.6491313414922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28161.6318446</v>
      </c>
      <c r="E72" s="6">
        <v>2739.7431981</v>
      </c>
      <c r="F72" s="6">
        <v>91.133911697087299</v>
      </c>
      <c r="G72" s="6">
        <v>8.8660883029126705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3778.0994672000002</v>
      </c>
      <c r="E73" s="6">
        <v>696.27626769999995</v>
      </c>
      <c r="F73" s="6">
        <v>84.438582967696107</v>
      </c>
      <c r="G73" s="6">
        <v>15.5614170323039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32325.088694499998</v>
      </c>
      <c r="E74" s="6">
        <v>2908.3426911000001</v>
      </c>
      <c r="F74" s="6">
        <v>91.745502561840595</v>
      </c>
      <c r="G74" s="6">
        <v>8.2544974381593903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14276.922942499999</v>
      </c>
      <c r="E75" s="6">
        <v>3535.6872165999998</v>
      </c>
      <c r="F75" s="6">
        <v>80.150650662537998</v>
      </c>
      <c r="G75" s="6">
        <v>19.849349337462002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35580.505370999999</v>
      </c>
      <c r="E76" s="6">
        <v>3026.6367823</v>
      </c>
      <c r="F76" s="6">
        <v>92.160422622627905</v>
      </c>
      <c r="G76" s="6">
        <v>7.8395773773721196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1032.4211436000001</v>
      </c>
      <c r="E77" s="6">
        <v>199.1894556</v>
      </c>
      <c r="F77" s="6">
        <v>83.826912846529197</v>
      </c>
      <c r="G77" s="6">
        <v>16.173087153470799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3164.2116222999998</v>
      </c>
      <c r="E78" s="6">
        <v>353.12002130000002</v>
      </c>
      <c r="F78" s="6">
        <v>89.960570765553896</v>
      </c>
      <c r="G78" s="6">
        <v>10.039429234446001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1490.7941572</v>
      </c>
      <c r="E79" s="6">
        <v>473.97632370000002</v>
      </c>
      <c r="F79" s="6">
        <v>75.8762497549899</v>
      </c>
      <c r="G79" s="6">
        <v>24.1237502450101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4026.6051295000002</v>
      </c>
      <c r="E80" s="6">
        <v>343.1697221</v>
      </c>
      <c r="F80" s="6">
        <v>92.146741336699606</v>
      </c>
      <c r="G80" s="6">
        <v>7.8532586633004202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7896.4606194999997</v>
      </c>
      <c r="E81" s="6">
        <v>2802.4807572</v>
      </c>
      <c r="F81" s="6">
        <v>73.805999504743497</v>
      </c>
      <c r="G81" s="6">
        <v>26.1940004952565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29243.655343599999</v>
      </c>
      <c r="E82" s="6">
        <v>4073.7735115</v>
      </c>
      <c r="F82" s="6">
        <v>87.772845470107697</v>
      </c>
      <c r="G82" s="6">
        <v>12.227154529892299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13950.9133219</v>
      </c>
      <c r="E83" s="6">
        <v>2266.7874265</v>
      </c>
      <c r="F83" s="6">
        <v>86.022757099377102</v>
      </c>
      <c r="G83" s="6">
        <v>13.977242900622899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31683.742874399999</v>
      </c>
      <c r="E84" s="6">
        <v>2000.5807029</v>
      </c>
      <c r="F84" s="6">
        <v>94.060795971428703</v>
      </c>
      <c r="G84" s="6">
        <v>5.9392040285713197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1932.4191463</v>
      </c>
      <c r="E85" s="6">
        <v>552.20231349999995</v>
      </c>
      <c r="F85" s="6">
        <v>77.775193427474903</v>
      </c>
      <c r="G85" s="6">
        <v>22.2248065725251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6278.5766255999997</v>
      </c>
      <c r="E86" s="6">
        <v>563.65135610000004</v>
      </c>
      <c r="F86" s="6">
        <v>91.762166393643696</v>
      </c>
      <c r="G86" s="6">
        <v>8.2378336063563395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73827.811480100005</v>
      </c>
      <c r="E87" s="6">
        <v>23909.222765099999</v>
      </c>
      <c r="F87" s="6">
        <v>75.537192273384093</v>
      </c>
      <c r="G87" s="6">
        <v>24.4628077266159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138308.15392819999</v>
      </c>
      <c r="E88" s="6">
        <v>21236.867674100002</v>
      </c>
      <c r="F88" s="6">
        <v>86.689106647879299</v>
      </c>
      <c r="G88" s="6">
        <v>13.310893352120599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1750.0129770999999</v>
      </c>
      <c r="E89" s="6">
        <v>259.0998495</v>
      </c>
      <c r="F89" s="6">
        <v>87.103768087605502</v>
      </c>
      <c r="G89" s="6">
        <v>12.8962319123945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4535.2754071999998</v>
      </c>
      <c r="E90" s="6">
        <v>245.5885892</v>
      </c>
      <c r="F90" s="6">
        <v>94.863091914245501</v>
      </c>
      <c r="G90" s="6">
        <v>5.1369080857545599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897.73453510000002</v>
      </c>
      <c r="E91" s="6">
        <v>151.1188124</v>
      </c>
      <c r="F91" s="6">
        <v>85.591997893680798</v>
      </c>
      <c r="G91" s="6">
        <v>14.4080021063193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1923.0287518</v>
      </c>
      <c r="E92" s="6">
        <v>135.5686681</v>
      </c>
      <c r="F92" s="6">
        <v>93.414512872235804</v>
      </c>
      <c r="G92" s="6">
        <v>6.5854871277641802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547.20439929999998</v>
      </c>
      <c r="E93" s="6">
        <v>147.38092370000001</v>
      </c>
      <c r="F93" s="6">
        <v>78.781451490589603</v>
      </c>
      <c r="G93" s="6">
        <v>21.2185485094104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1984.6673002</v>
      </c>
      <c r="E94" s="6">
        <v>203.51610249999999</v>
      </c>
      <c r="F94" s="6">
        <v>90.699312395438099</v>
      </c>
      <c r="G94" s="6">
        <v>9.3006876045619098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286.35987249999999</v>
      </c>
      <c r="E95" s="6">
        <v>24.7347307</v>
      </c>
      <c r="F95" s="6">
        <v>92.049128964124705</v>
      </c>
      <c r="G95" s="6">
        <v>7.9508710358753003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3159.7912246000001</v>
      </c>
      <c r="E96" s="6">
        <v>367.09358020000002</v>
      </c>
      <c r="F96" s="6">
        <v>89.591563078544695</v>
      </c>
      <c r="G96" s="6">
        <v>10.4084369214553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687.60633140000004</v>
      </c>
      <c r="E97" s="6">
        <v>414.53503499999999</v>
      </c>
      <c r="F97" s="6">
        <v>62.388215555866097</v>
      </c>
      <c r="G97" s="6">
        <v>37.611784444133903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5159.2650506999998</v>
      </c>
      <c r="E98" s="6">
        <v>732.75672580000003</v>
      </c>
      <c r="F98" s="6">
        <v>87.563577434106605</v>
      </c>
      <c r="G98" s="6">
        <v>12.4364225658934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247.49776510000001</v>
      </c>
      <c r="E99" s="6">
        <v>27.742833699999998</v>
      </c>
      <c r="F99" s="6">
        <v>89.920515425066696</v>
      </c>
      <c r="G99" s="6">
        <v>10.0794845749333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270.01290280000001</v>
      </c>
      <c r="E100" s="6">
        <v>29.610963999999999</v>
      </c>
      <c r="F100" s="6">
        <v>90.1172879463019</v>
      </c>
      <c r="G100" s="6">
        <v>9.8827120536981194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11705.528998100001</v>
      </c>
      <c r="E101" s="6">
        <v>2616.5191702000002</v>
      </c>
      <c r="F101" s="6">
        <v>81.730831097249606</v>
      </c>
      <c r="G101" s="6">
        <v>18.269168902750401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26102.3126983</v>
      </c>
      <c r="E102" s="6">
        <v>2257.1825273999998</v>
      </c>
      <c r="F102" s="6">
        <v>92.040822625945395</v>
      </c>
      <c r="G102" s="6">
        <v>7.9591773740545699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744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660</v>
      </c>
      <c r="F112" s="5" t="s">
        <v>431</v>
      </c>
      <c r="G112" s="5" t="s">
        <v>661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19014.791068099999</v>
      </c>
      <c r="E113" s="6">
        <v>5365.9192701000002</v>
      </c>
      <c r="F113" s="6">
        <v>77.991128249891005</v>
      </c>
      <c r="G113" s="6">
        <v>22.008871750109002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193778.98301259999</v>
      </c>
      <c r="E114" s="6">
        <v>11929.0984897</v>
      </c>
      <c r="F114" s="6">
        <v>94.200957783193999</v>
      </c>
      <c r="G114" s="6">
        <v>5.7990422168059697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3695.6654334999998</v>
      </c>
      <c r="E115" s="6">
        <v>1141.1376835999999</v>
      </c>
      <c r="F115" s="6">
        <v>76.407191775790295</v>
      </c>
      <c r="G115" s="6">
        <v>23.592808224209701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68789.6267868</v>
      </c>
      <c r="E116" s="6">
        <v>4395.7254303</v>
      </c>
      <c r="F116" s="6">
        <v>93.993708717476196</v>
      </c>
      <c r="G116" s="6">
        <v>6.0062912825237804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9509.7314645999995</v>
      </c>
      <c r="E117" s="6">
        <v>3491.6377481</v>
      </c>
      <c r="F117" s="6">
        <v>73.144076666253795</v>
      </c>
      <c r="G117" s="6">
        <v>26.855923333746201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22578.703216499998</v>
      </c>
      <c r="E118" s="6">
        <v>3484.2818897000002</v>
      </c>
      <c r="F118" s="6">
        <v>86.631301535482507</v>
      </c>
      <c r="G118" s="6">
        <v>13.3686984645176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45814.765711699998</v>
      </c>
      <c r="E119" s="6">
        <v>8157.7992517000002</v>
      </c>
      <c r="F119" s="6">
        <v>84.885285223646505</v>
      </c>
      <c r="G119" s="6">
        <v>15.1147147763535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73827.598980199997</v>
      </c>
      <c r="E120" s="6">
        <v>7870.9310162000002</v>
      </c>
      <c r="F120" s="6">
        <v>90.365884163953993</v>
      </c>
      <c r="G120" s="6">
        <v>9.6341158360460408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43817.212340500002</v>
      </c>
      <c r="E121" s="6">
        <v>13837.556467</v>
      </c>
      <c r="F121" s="6">
        <v>75.999285482868899</v>
      </c>
      <c r="G121" s="6">
        <v>24.000714517131101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62334.836843800003</v>
      </c>
      <c r="E122" s="6">
        <v>8699.3154940999993</v>
      </c>
      <c r="F122" s="6">
        <v>87.753333843249806</v>
      </c>
      <c r="G122" s="6">
        <v>12.2466661567502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26581.032024200002</v>
      </c>
      <c r="E123" s="6">
        <v>6179.2568498999999</v>
      </c>
      <c r="F123" s="6">
        <v>81.137965926835093</v>
      </c>
      <c r="G123" s="6">
        <v>18.862034073164899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32232.695729899999</v>
      </c>
      <c r="E124" s="6">
        <v>5438.8716958000005</v>
      </c>
      <c r="F124" s="6">
        <v>85.562396078880596</v>
      </c>
      <c r="G124" s="6">
        <v>14.4376039211194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75103.832344900002</v>
      </c>
      <c r="E125" s="6">
        <v>23126.305034199999</v>
      </c>
      <c r="F125" s="6">
        <v>76.457016501006706</v>
      </c>
      <c r="G125" s="6">
        <v>23.542983498993301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114118.24973330001</v>
      </c>
      <c r="E126" s="6">
        <v>21344.118509100001</v>
      </c>
      <c r="F126" s="6">
        <v>84.243507044771107</v>
      </c>
      <c r="G126" s="6">
        <v>15.7564929552289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86020.296031699996</v>
      </c>
      <c r="E127" s="6">
        <v>29427.691924800001</v>
      </c>
      <c r="F127" s="6">
        <v>74.510000177839302</v>
      </c>
      <c r="G127" s="6">
        <v>25.489999822160701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220274.79205799999</v>
      </c>
      <c r="E128" s="6">
        <v>29361.0663116</v>
      </c>
      <c r="F128" s="6">
        <v>88.238441983711596</v>
      </c>
      <c r="G128" s="6">
        <v>11.761558016288401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16938.949729700002</v>
      </c>
      <c r="E129" s="6">
        <v>4882.6890235999999</v>
      </c>
      <c r="F129" s="6">
        <v>77.6245538715024</v>
      </c>
      <c r="G129" s="6">
        <v>22.3754461284976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116607.0349668</v>
      </c>
      <c r="E130" s="6">
        <v>8348.2269080999995</v>
      </c>
      <c r="F130" s="6">
        <v>93.319027319987597</v>
      </c>
      <c r="G130" s="6">
        <v>6.6809726800123803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43524.902860399998</v>
      </c>
      <c r="E131" s="6">
        <v>11566.2232546</v>
      </c>
      <c r="F131" s="6">
        <v>79.0052880196058</v>
      </c>
      <c r="G131" s="6">
        <v>20.9947119803942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220390.6121159</v>
      </c>
      <c r="E132" s="6">
        <v>21791.664407299999</v>
      </c>
      <c r="F132" s="6">
        <v>91.001957401613396</v>
      </c>
      <c r="G132" s="6">
        <v>8.9980425983866095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56837.631446500003</v>
      </c>
      <c r="E133" s="6">
        <v>16705.9686975</v>
      </c>
      <c r="F133" s="6">
        <v>77.284265843949299</v>
      </c>
      <c r="G133" s="6">
        <v>22.7157341560508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339472.97883510002</v>
      </c>
      <c r="E134" s="6">
        <v>33335.200645999998</v>
      </c>
      <c r="F134" s="6">
        <v>91.0583505189188</v>
      </c>
      <c r="G134" s="6">
        <v>8.9416494810811908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6427.3565203999997</v>
      </c>
      <c r="E135" s="6">
        <v>1802.2751442000001</v>
      </c>
      <c r="F135" s="6">
        <v>78.100172429921301</v>
      </c>
      <c r="G135" s="6">
        <v>21.899827570078699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44250.272783599998</v>
      </c>
      <c r="E136" s="6">
        <v>3957.6483102000002</v>
      </c>
      <c r="F136" s="6">
        <v>91.790460529298798</v>
      </c>
      <c r="G136" s="6">
        <v>8.2095394707012002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4060.1834760000002</v>
      </c>
      <c r="E137" s="6">
        <v>863.55997249999996</v>
      </c>
      <c r="F137" s="6">
        <v>82.461312585994307</v>
      </c>
      <c r="G137" s="6">
        <v>17.5386874140057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69008.635265000004</v>
      </c>
      <c r="E138" s="6">
        <v>3413.7407652000002</v>
      </c>
      <c r="F138" s="6">
        <v>95.286345253604395</v>
      </c>
      <c r="G138" s="6">
        <v>4.7136547463956102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7465.9619642999996</v>
      </c>
      <c r="E139" s="6">
        <v>5113.439711</v>
      </c>
      <c r="F139" s="6">
        <v>59.350692163361202</v>
      </c>
      <c r="G139" s="6">
        <v>40.649307836638798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17350.652985699999</v>
      </c>
      <c r="E140" s="6">
        <v>3206.5399763</v>
      </c>
      <c r="F140" s="6">
        <v>84.401858842171194</v>
      </c>
      <c r="G140" s="6">
        <v>15.598141157828801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6145.6408216</v>
      </c>
      <c r="E141" s="6">
        <v>2041.9187072</v>
      </c>
      <c r="F141" s="6">
        <v>75.0607161997725</v>
      </c>
      <c r="G141" s="6">
        <v>24.9392838002275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17871.802034200002</v>
      </c>
      <c r="E142" s="6">
        <v>2158.2894409999999</v>
      </c>
      <c r="F142" s="6">
        <v>89.224764930942698</v>
      </c>
      <c r="G142" s="6">
        <v>10.775235069057301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13231.7049945</v>
      </c>
      <c r="E143" s="6">
        <v>2896.9482622</v>
      </c>
      <c r="F143" s="6">
        <v>82.038498713483193</v>
      </c>
      <c r="G143" s="6">
        <v>17.9615012865168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66490.662415900006</v>
      </c>
      <c r="E144" s="6">
        <v>7318.9212612000001</v>
      </c>
      <c r="F144" s="6">
        <v>90.0840502051622</v>
      </c>
      <c r="G144" s="6">
        <v>9.9159497948377595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2046.0654193</v>
      </c>
      <c r="E145" s="6">
        <v>585.55992200000003</v>
      </c>
      <c r="F145" s="6">
        <v>77.749115240289498</v>
      </c>
      <c r="G145" s="6">
        <v>22.250884759710502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4377.2326575999996</v>
      </c>
      <c r="E146" s="6">
        <v>594.33721509999998</v>
      </c>
      <c r="F146" s="6">
        <v>88.045280860606297</v>
      </c>
      <c r="G146" s="6">
        <v>11.954719139393699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36189.981388300002</v>
      </c>
      <c r="E147" s="6">
        <v>11945.669770300001</v>
      </c>
      <c r="F147" s="6">
        <v>75.1833215448966</v>
      </c>
      <c r="G147" s="6">
        <v>24.8166784551034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76234.319651500002</v>
      </c>
      <c r="E148" s="6">
        <v>12317.3836347</v>
      </c>
      <c r="F148" s="6">
        <v>86.090178757047596</v>
      </c>
      <c r="G148" s="6">
        <v>13.9098212429524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74948.423705199995</v>
      </c>
      <c r="E149" s="6">
        <v>20909.960499100001</v>
      </c>
      <c r="F149" s="6">
        <v>78.186612811524896</v>
      </c>
      <c r="G149" s="6">
        <v>21.813387188475101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97644.052985400005</v>
      </c>
      <c r="E150" s="6">
        <v>15199.648558000001</v>
      </c>
      <c r="F150" s="6">
        <v>86.530352735589602</v>
      </c>
      <c r="G150" s="6">
        <v>13.4696472644104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519.73413119999998</v>
      </c>
      <c r="E151" s="6">
        <v>66.7713988</v>
      </c>
      <c r="F151" s="6">
        <v>88.615384615384599</v>
      </c>
      <c r="G151" s="6">
        <v>11.384615384615399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510.71096920000002</v>
      </c>
      <c r="E152" s="6">
        <v>37.8972804</v>
      </c>
      <c r="F152" s="6">
        <v>93.092105263157904</v>
      </c>
      <c r="G152" s="6">
        <v>6.9078947368421098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745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660</v>
      </c>
      <c r="F162" s="5" t="s">
        <v>431</v>
      </c>
      <c r="G162" s="5" t="s">
        <v>661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18944.394176500002</v>
      </c>
      <c r="E163" s="6">
        <v>5357.6517801</v>
      </c>
      <c r="F163" s="6">
        <v>77.953906474919805</v>
      </c>
      <c r="G163" s="6">
        <v>22.046093525080199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193708.22146569999</v>
      </c>
      <c r="E164" s="6">
        <v>11920.2404649</v>
      </c>
      <c r="F164" s="6">
        <v>94.203020169005995</v>
      </c>
      <c r="G164" s="6">
        <v>5.79697983099397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3603.9468385</v>
      </c>
      <c r="E165" s="6">
        <v>1129.2482361</v>
      </c>
      <c r="F165" s="6">
        <v>76.141946015283693</v>
      </c>
      <c r="G165" s="6">
        <v>23.8580539847163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68551.837836799998</v>
      </c>
      <c r="E166" s="6">
        <v>4366.8510577999996</v>
      </c>
      <c r="F166" s="6">
        <v>94.011341778083704</v>
      </c>
      <c r="G166" s="6">
        <v>5.9886582219162596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9423.1843571999998</v>
      </c>
      <c r="E167" s="6">
        <v>3472.2624424000001</v>
      </c>
      <c r="F167" s="6">
        <v>73.073732951170797</v>
      </c>
      <c r="G167" s="6">
        <v>26.9262670488292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22368.4675623</v>
      </c>
      <c r="E168" s="6">
        <v>3464.6813744999999</v>
      </c>
      <c r="F168" s="6">
        <v>86.588234430977707</v>
      </c>
      <c r="G168" s="6">
        <v>13.4117655690223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45810.009614000002</v>
      </c>
      <c r="E169" s="6">
        <v>8149.8724222000001</v>
      </c>
      <c r="F169" s="6">
        <v>84.896422833666506</v>
      </c>
      <c r="G169" s="6">
        <v>15.103577166333499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73822.842882500001</v>
      </c>
      <c r="E170" s="6">
        <v>7870.9310162000002</v>
      </c>
      <c r="F170" s="6">
        <v>90.365323279152307</v>
      </c>
      <c r="G170" s="6">
        <v>9.6346767208477004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42419.179029899999</v>
      </c>
      <c r="E171" s="6">
        <v>13683.952933500001</v>
      </c>
      <c r="F171" s="6">
        <v>75.609288724866602</v>
      </c>
      <c r="G171" s="6">
        <v>24.390711275133501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61079.7272935</v>
      </c>
      <c r="E172" s="6">
        <v>8577.2515397000006</v>
      </c>
      <c r="F172" s="6">
        <v>87.686443363788399</v>
      </c>
      <c r="G172" s="6">
        <v>12.313556636211599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26581.032024200002</v>
      </c>
      <c r="E173" s="6">
        <v>6179.2568498999999</v>
      </c>
      <c r="F173" s="6">
        <v>81.137965926835093</v>
      </c>
      <c r="G173" s="6">
        <v>18.862034073164899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32232.695729899999</v>
      </c>
      <c r="E174" s="6">
        <v>5438.8716958000005</v>
      </c>
      <c r="F174" s="6">
        <v>85.562396078880596</v>
      </c>
      <c r="G174" s="6">
        <v>14.4376039211194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75103.832344900002</v>
      </c>
      <c r="E175" s="6">
        <v>23126.305034199999</v>
      </c>
      <c r="F175" s="6">
        <v>76.457016501006706</v>
      </c>
      <c r="G175" s="6">
        <v>23.542983498993301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114118.24973330001</v>
      </c>
      <c r="E176" s="6">
        <v>21344.118509100001</v>
      </c>
      <c r="F176" s="6">
        <v>84.243507044771107</v>
      </c>
      <c r="G176" s="6">
        <v>15.7564929552289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86020.296031699996</v>
      </c>
      <c r="E177" s="6">
        <v>29427.691924800001</v>
      </c>
      <c r="F177" s="6">
        <v>74.510000177839302</v>
      </c>
      <c r="G177" s="6">
        <v>25.489999822160701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220274.79205799999</v>
      </c>
      <c r="E178" s="6">
        <v>29361.0663116</v>
      </c>
      <c r="F178" s="6">
        <v>88.238441983711596</v>
      </c>
      <c r="G178" s="6">
        <v>11.761558016288401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16938.949729700002</v>
      </c>
      <c r="E179" s="6">
        <v>4882.6890235999999</v>
      </c>
      <c r="F179" s="6">
        <v>77.6245538715024</v>
      </c>
      <c r="G179" s="6">
        <v>22.3754461284976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116607.0349668</v>
      </c>
      <c r="E180" s="6">
        <v>8348.2269080999995</v>
      </c>
      <c r="F180" s="6">
        <v>93.319027319987597</v>
      </c>
      <c r="G180" s="6">
        <v>6.6809726800123803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43524.902860399998</v>
      </c>
      <c r="E181" s="6">
        <v>11566.2232546</v>
      </c>
      <c r="F181" s="6">
        <v>79.0052880196058</v>
      </c>
      <c r="G181" s="6">
        <v>20.9947119803942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220390.6121159</v>
      </c>
      <c r="E182" s="6">
        <v>21791.664407299999</v>
      </c>
      <c r="F182" s="6">
        <v>91.001957401613396</v>
      </c>
      <c r="G182" s="6">
        <v>8.9980425983866095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56560.5441756</v>
      </c>
      <c r="E183" s="6">
        <v>16651.3834623</v>
      </c>
      <c r="F183" s="6">
        <v>77.2559144397122</v>
      </c>
      <c r="G183" s="6">
        <v>22.7440855602878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338654.56496280001</v>
      </c>
      <c r="E184" s="6">
        <v>33237.526804699999</v>
      </c>
      <c r="F184" s="6">
        <v>91.062588438831497</v>
      </c>
      <c r="G184" s="6">
        <v>8.9374115611685205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6427.3565203999997</v>
      </c>
      <c r="E185" s="6">
        <v>1802.2751442000001</v>
      </c>
      <c r="F185" s="6">
        <v>78.100172429921301</v>
      </c>
      <c r="G185" s="6">
        <v>21.899827570078699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44250.272783599998</v>
      </c>
      <c r="E186" s="6">
        <v>3957.6483102000002</v>
      </c>
      <c r="F186" s="6">
        <v>91.790460529298798</v>
      </c>
      <c r="G186" s="6">
        <v>8.2095394707012002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4060.1834760000002</v>
      </c>
      <c r="E187" s="6">
        <v>863.55997249999996</v>
      </c>
      <c r="F187" s="6">
        <v>82.461312585994307</v>
      </c>
      <c r="G187" s="6">
        <v>17.5386874140057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69008.635265000004</v>
      </c>
      <c r="E188" s="6">
        <v>3413.7407652000002</v>
      </c>
      <c r="F188" s="6">
        <v>95.286345253604395</v>
      </c>
      <c r="G188" s="6">
        <v>4.7136547463956102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7465.9619642999996</v>
      </c>
      <c r="E189" s="6">
        <v>5113.439711</v>
      </c>
      <c r="F189" s="6">
        <v>59.350692163361202</v>
      </c>
      <c r="G189" s="6">
        <v>40.649307836638798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17350.652985699999</v>
      </c>
      <c r="E190" s="6">
        <v>3206.5399763</v>
      </c>
      <c r="F190" s="6">
        <v>84.401858842171194</v>
      </c>
      <c r="G190" s="6">
        <v>15.598141157828801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6145.6408216</v>
      </c>
      <c r="E191" s="6">
        <v>2041.9187072</v>
      </c>
      <c r="F191" s="6">
        <v>75.0607161997725</v>
      </c>
      <c r="G191" s="6">
        <v>24.9392838002275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17871.802034200002</v>
      </c>
      <c r="E192" s="6">
        <v>2158.2894409999999</v>
      </c>
      <c r="F192" s="6">
        <v>89.224764930942698</v>
      </c>
      <c r="G192" s="6">
        <v>10.775235069057301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13231.7049945</v>
      </c>
      <c r="E193" s="6">
        <v>2896.9482622</v>
      </c>
      <c r="F193" s="6">
        <v>82.038498713483193</v>
      </c>
      <c r="G193" s="6">
        <v>17.9615012865168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66490.662415900006</v>
      </c>
      <c r="E194" s="6">
        <v>7318.9212612000001</v>
      </c>
      <c r="F194" s="6">
        <v>90.0840502051622</v>
      </c>
      <c r="G194" s="6">
        <v>9.9159497948377595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2046.0654193</v>
      </c>
      <c r="E195" s="6">
        <v>585.55992200000003</v>
      </c>
      <c r="F195" s="6">
        <v>77.749115240289498</v>
      </c>
      <c r="G195" s="6">
        <v>22.250884759710502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4377.2326575999996</v>
      </c>
      <c r="E196" s="6">
        <v>594.33721509999998</v>
      </c>
      <c r="F196" s="6">
        <v>88.045280860606297</v>
      </c>
      <c r="G196" s="6">
        <v>11.954719139393699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36189.981388300002</v>
      </c>
      <c r="E197" s="6">
        <v>11945.669770300001</v>
      </c>
      <c r="F197" s="6">
        <v>75.1833215448966</v>
      </c>
      <c r="G197" s="6">
        <v>24.8166784551034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76234.319651500002</v>
      </c>
      <c r="E198" s="6">
        <v>12317.3836347</v>
      </c>
      <c r="F198" s="6">
        <v>86.090178757047596</v>
      </c>
      <c r="G198" s="6">
        <v>13.9098212429524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73391.920960200005</v>
      </c>
      <c r="E199" s="6">
        <v>20649.1043369</v>
      </c>
      <c r="F199" s="6">
        <v>78.042450864753803</v>
      </c>
      <c r="G199" s="6">
        <v>21.9575491352462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96568.506414000003</v>
      </c>
      <c r="E200" s="6">
        <v>15061.1769743</v>
      </c>
      <c r="F200" s="6">
        <v>86.507910336079505</v>
      </c>
      <c r="G200" s="6">
        <v>13.492089663920501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746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660</v>
      </c>
      <c r="F210" s="5" t="s">
        <v>431</v>
      </c>
      <c r="G210" s="5" t="s">
        <v>661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9371.5802113000009</v>
      </c>
      <c r="E211" s="6">
        <v>2899.3778123000002</v>
      </c>
      <c r="F211" s="6">
        <v>76.372033815747699</v>
      </c>
      <c r="G211" s="6">
        <v>23.627966184252301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30091.943516200001</v>
      </c>
      <c r="E212" s="6">
        <v>2896.6750906000002</v>
      </c>
      <c r="F212" s="6">
        <v>91.2191682679222</v>
      </c>
      <c r="G212" s="6">
        <v>8.7808317320777505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4228.4508986000001</v>
      </c>
      <c r="E213" s="6">
        <v>1417.9130216999999</v>
      </c>
      <c r="F213" s="6">
        <v>74.888033401420103</v>
      </c>
      <c r="G213" s="6">
        <v>25.111966598579802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15911.9950608</v>
      </c>
      <c r="E214" s="6">
        <v>3955.6226872000002</v>
      </c>
      <c r="F214" s="6">
        <v>80.090100698669801</v>
      </c>
      <c r="G214" s="6">
        <v>19.909899301330199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2728.8459545000001</v>
      </c>
      <c r="E215" s="6">
        <v>473.0888334</v>
      </c>
      <c r="F215" s="6">
        <v>85.224907290811004</v>
      </c>
      <c r="G215" s="6">
        <v>14.775092709189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18758.5393998</v>
      </c>
      <c r="E216" s="6">
        <v>997.17164549999995</v>
      </c>
      <c r="F216" s="6">
        <v>94.952489215835001</v>
      </c>
      <c r="G216" s="6">
        <v>5.0475107841650297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831.21589440000002</v>
      </c>
      <c r="E217" s="6">
        <v>103.2831932</v>
      </c>
      <c r="F217" s="6">
        <v>88.947748096228295</v>
      </c>
      <c r="G217" s="6">
        <v>11.052251903771699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57898.559621200002</v>
      </c>
      <c r="E218" s="6">
        <v>1850.5667057000001</v>
      </c>
      <c r="F218" s="6">
        <v>96.9027719408395</v>
      </c>
      <c r="G218" s="6">
        <v>3.0972280591604999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579.2861719</v>
      </c>
      <c r="E219" s="6">
        <v>174.08902649999999</v>
      </c>
      <c r="F219" s="6">
        <v>76.892121366654195</v>
      </c>
      <c r="G219" s="6">
        <v>23.107878633345798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17409.6169911</v>
      </c>
      <c r="E220" s="6">
        <v>431.91938210000001</v>
      </c>
      <c r="F220" s="6">
        <v>97.579135714182101</v>
      </c>
      <c r="G220" s="6">
        <v>2.4208642858178502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3624.0523919000002</v>
      </c>
      <c r="E221" s="6">
        <v>581.93766300000004</v>
      </c>
      <c r="F221" s="6">
        <v>86.164074203598304</v>
      </c>
      <c r="G221" s="6">
        <v>13.8359257964017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30539.389524599999</v>
      </c>
      <c r="E222" s="6">
        <v>2316.3345324000002</v>
      </c>
      <c r="F222" s="6">
        <v>92.949981779791301</v>
      </c>
      <c r="G222" s="6">
        <v>7.0500182202087203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2302.690415</v>
      </c>
      <c r="E223" s="6">
        <v>539.84185720000005</v>
      </c>
      <c r="F223" s="6">
        <v>81.008417653524603</v>
      </c>
      <c r="G223" s="6">
        <v>18.991582346475401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36715.406290999999</v>
      </c>
      <c r="E224" s="6">
        <v>2018.8335764999999</v>
      </c>
      <c r="F224" s="6">
        <v>94.7879871054501</v>
      </c>
      <c r="G224" s="6">
        <v>5.2120128945499298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485.02989170000001</v>
      </c>
      <c r="E225" s="6">
        <v>48.488178400000002</v>
      </c>
      <c r="F225" s="6">
        <v>90.911614598000099</v>
      </c>
      <c r="G225" s="6">
        <v>9.0883854019999006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18245.583934300001</v>
      </c>
      <c r="E226" s="6">
        <v>508.05901069999999</v>
      </c>
      <c r="F226" s="6">
        <v>97.290878299272194</v>
      </c>
      <c r="G226" s="6">
        <v>2.7091217007277799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1034.4775571</v>
      </c>
      <c r="E227" s="6">
        <v>228.55102070000001</v>
      </c>
      <c r="F227" s="6">
        <v>81.9045249872255</v>
      </c>
      <c r="G227" s="6">
        <v>18.0954750127745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9207.5678057000005</v>
      </c>
      <c r="E228" s="6">
        <v>1195.3655063000001</v>
      </c>
      <c r="F228" s="6">
        <v>88.509341832258798</v>
      </c>
      <c r="G228" s="6">
        <v>11.4906581677412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523.16443779999997</v>
      </c>
      <c r="E229" s="6">
        <v>134.16997380000001</v>
      </c>
      <c r="F229" s="6">
        <v>79.588779861163701</v>
      </c>
      <c r="G229" s="6">
        <v>20.411220138836299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20021.267219900001</v>
      </c>
      <c r="E230" s="6">
        <v>1570.6785981999999</v>
      </c>
      <c r="F230" s="6">
        <v>92.725627363869407</v>
      </c>
      <c r="G230" s="6">
        <v>7.2743726361305399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2264.3243364999998</v>
      </c>
      <c r="E231" s="6">
        <v>672.41999090000002</v>
      </c>
      <c r="F231" s="6">
        <v>77.1032164895568</v>
      </c>
      <c r="G231" s="6">
        <v>22.8967835104432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27033.8287848</v>
      </c>
      <c r="E232" s="6">
        <v>1311.4788222</v>
      </c>
      <c r="F232" s="6">
        <v>95.373206597778704</v>
      </c>
      <c r="G232" s="6">
        <v>4.6267934022212698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829.86286040000005</v>
      </c>
      <c r="E233" s="6">
        <v>89.898803700000002</v>
      </c>
      <c r="F233" s="6">
        <v>90.225858805719298</v>
      </c>
      <c r="G233" s="6">
        <v>9.7741411942807197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15869.428950699999</v>
      </c>
      <c r="E234" s="6">
        <v>559.50120330000004</v>
      </c>
      <c r="F234" s="6">
        <v>96.594414864173103</v>
      </c>
      <c r="G234" s="6">
        <v>3.4055851358268598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5235.9092645000001</v>
      </c>
      <c r="E235" s="6">
        <v>1738.6428973</v>
      </c>
      <c r="F235" s="6">
        <v>75.0716195539745</v>
      </c>
      <c r="G235" s="6">
        <v>24.9283804460255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27357.7929879</v>
      </c>
      <c r="E236" s="6">
        <v>2866.9942117000001</v>
      </c>
      <c r="F236" s="6">
        <v>90.514427139662601</v>
      </c>
      <c r="G236" s="6">
        <v>9.4855728603374292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9625.5520828999997</v>
      </c>
      <c r="E237" s="6">
        <v>2442.8526400000001</v>
      </c>
      <c r="F237" s="6">
        <v>79.758280434823007</v>
      </c>
      <c r="G237" s="6">
        <v>20.241719565177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47884.381618599997</v>
      </c>
      <c r="E238" s="6">
        <v>3960.9177949</v>
      </c>
      <c r="F238" s="6">
        <v>92.360121670222995</v>
      </c>
      <c r="G238" s="6">
        <v>7.6398783297770203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19922.140751899999</v>
      </c>
      <c r="E239" s="6">
        <v>7455.3848580000003</v>
      </c>
      <c r="F239" s="6">
        <v>72.768229809256198</v>
      </c>
      <c r="G239" s="6">
        <v>27.231770190743799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63160.770594100002</v>
      </c>
      <c r="E240" s="6">
        <v>9232.4426593999997</v>
      </c>
      <c r="F240" s="6">
        <v>87.246811897862997</v>
      </c>
      <c r="G240" s="6">
        <v>12.753188102137001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8134.0777201999999</v>
      </c>
      <c r="E241" s="6">
        <v>2493.6189553999998</v>
      </c>
      <c r="F241" s="6">
        <v>76.536600248245094</v>
      </c>
      <c r="G241" s="6">
        <v>23.463399751754999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26773.791174400001</v>
      </c>
      <c r="E242" s="6">
        <v>3407.2990629000001</v>
      </c>
      <c r="F242" s="6">
        <v>88.710483829079806</v>
      </c>
      <c r="G242" s="6">
        <v>11.2895161709202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7759.9702864999999</v>
      </c>
      <c r="E243" s="6">
        <v>780.95968240000002</v>
      </c>
      <c r="F243" s="6">
        <v>90.856268752422693</v>
      </c>
      <c r="G243" s="6">
        <v>9.1437312475772607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36032.398085100001</v>
      </c>
      <c r="E244" s="6">
        <v>2493.0160363</v>
      </c>
      <c r="F244" s="6">
        <v>93.528905287184998</v>
      </c>
      <c r="G244" s="6">
        <v>6.4710947128149998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16276.316140999999</v>
      </c>
      <c r="E245" s="6">
        <v>2165.7956337999999</v>
      </c>
      <c r="F245" s="6">
        <v>88.256249282907902</v>
      </c>
      <c r="G245" s="6">
        <v>11.7437507170921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13849.358972800001</v>
      </c>
      <c r="E246" s="6">
        <v>1346.3928373000001</v>
      </c>
      <c r="F246" s="6">
        <v>91.139676048110303</v>
      </c>
      <c r="G246" s="6">
        <v>8.8603239518896793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3264.8303070000002</v>
      </c>
      <c r="E247" s="6">
        <v>874.50995320000004</v>
      </c>
      <c r="F247" s="6">
        <v>78.8732044667005</v>
      </c>
      <c r="G247" s="6">
        <v>21.1267955332995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10621.7646625</v>
      </c>
      <c r="E248" s="6">
        <v>936.85504639999999</v>
      </c>
      <c r="F248" s="6">
        <v>91.894749805821306</v>
      </c>
      <c r="G248" s="6">
        <v>8.1052501941787494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8158.2343528000001</v>
      </c>
      <c r="E249" s="6">
        <v>2221.5000949999999</v>
      </c>
      <c r="F249" s="6">
        <v>78.597717444776706</v>
      </c>
      <c r="G249" s="6">
        <v>21.402282555223302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14661.654129299999</v>
      </c>
      <c r="E250" s="6">
        <v>1866.3759930000001</v>
      </c>
      <c r="F250" s="6">
        <v>88.707813458774794</v>
      </c>
      <c r="G250" s="6">
        <v>11.292186541225201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1560.6512958999999</v>
      </c>
      <c r="E251" s="6">
        <v>484.53721610000002</v>
      </c>
      <c r="F251" s="6">
        <v>76.308432535337801</v>
      </c>
      <c r="G251" s="6">
        <v>23.691567464662199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6732.5474723999996</v>
      </c>
      <c r="E252" s="6">
        <v>607.96093599999995</v>
      </c>
      <c r="F252" s="6">
        <v>91.717727135844001</v>
      </c>
      <c r="G252" s="6">
        <v>8.28227286415596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4344.3785853999998</v>
      </c>
      <c r="E253" s="6">
        <v>911.0695316</v>
      </c>
      <c r="F253" s="6">
        <v>82.664284542112995</v>
      </c>
      <c r="G253" s="6">
        <v>17.335715457887002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12272.8562977</v>
      </c>
      <c r="E254" s="6">
        <v>974.83057359999998</v>
      </c>
      <c r="F254" s="6">
        <v>92.641503508722806</v>
      </c>
      <c r="G254" s="6">
        <v>7.3584964912771902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3927.2157222000001</v>
      </c>
      <c r="E255" s="6">
        <v>1813.8382243000001</v>
      </c>
      <c r="F255" s="6">
        <v>68.405832078867803</v>
      </c>
      <c r="G255" s="6">
        <v>31.5941679211322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10398.7322955</v>
      </c>
      <c r="E256" s="6">
        <v>1578.9873058000001</v>
      </c>
      <c r="F256" s="6">
        <v>86.817296126813503</v>
      </c>
      <c r="G256" s="6">
        <v>13.1827038731866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4584.9895256999998</v>
      </c>
      <c r="E257" s="6">
        <v>1557.3814910999999</v>
      </c>
      <c r="F257" s="6">
        <v>74.645271559786806</v>
      </c>
      <c r="G257" s="6">
        <v>25.354728440213201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11139.2545618</v>
      </c>
      <c r="E258" s="6">
        <v>1550.328505</v>
      </c>
      <c r="F258" s="6">
        <v>87.782667902965599</v>
      </c>
      <c r="G258" s="6">
        <v>12.217332097034401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7699.0850673000004</v>
      </c>
      <c r="E259" s="6">
        <v>3502.2536687000002</v>
      </c>
      <c r="F259" s="6">
        <v>68.733615229007398</v>
      </c>
      <c r="G259" s="6">
        <v>31.266384770992602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19666.2021876</v>
      </c>
      <c r="E260" s="6">
        <v>3822.6767682999998</v>
      </c>
      <c r="F260" s="6">
        <v>83.725588711674902</v>
      </c>
      <c r="G260" s="6">
        <v>16.274411288325101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5037.6800684</v>
      </c>
      <c r="E261" s="6">
        <v>1128.0482618000001</v>
      </c>
      <c r="F261" s="6">
        <v>81.704541598520095</v>
      </c>
      <c r="G261" s="6">
        <v>18.295458401479902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28156.695646600001</v>
      </c>
      <c r="E262" s="6">
        <v>2746.8287246999998</v>
      </c>
      <c r="F262" s="6">
        <v>91.111600438521606</v>
      </c>
      <c r="G262" s="6">
        <v>8.8883995614783995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2368.0722472000002</v>
      </c>
      <c r="E263" s="6">
        <v>444.31350279999998</v>
      </c>
      <c r="F263" s="6">
        <v>84.201544798753204</v>
      </c>
      <c r="G263" s="6">
        <v>15.798455201246799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16324.656248200001</v>
      </c>
      <c r="E264" s="6">
        <v>1673.5261783999999</v>
      </c>
      <c r="F264" s="6">
        <v>90.701693433628904</v>
      </c>
      <c r="G264" s="6">
        <v>9.2983065663711209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19476.438607700002</v>
      </c>
      <c r="E265" s="6">
        <v>4419.0728453000002</v>
      </c>
      <c r="F265" s="6">
        <v>81.506682315664804</v>
      </c>
      <c r="G265" s="6">
        <v>18.493317684335199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27231.968405399999</v>
      </c>
      <c r="E266" s="6">
        <v>4354.0083358000002</v>
      </c>
      <c r="F266" s="6">
        <v>86.215375350033895</v>
      </c>
      <c r="G266" s="6">
        <v>13.7846246499661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4947.4584499000002</v>
      </c>
      <c r="E267" s="6">
        <v>1039.9241437999999</v>
      </c>
      <c r="F267" s="6">
        <v>82.631406503165195</v>
      </c>
      <c r="G267" s="6">
        <v>17.368593496834801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17121.757550499999</v>
      </c>
      <c r="E268" s="6">
        <v>2119.6144727000001</v>
      </c>
      <c r="F268" s="6">
        <v>88.984078317573704</v>
      </c>
      <c r="G268" s="6">
        <v>11.015921682426301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3724.9321924999999</v>
      </c>
      <c r="E269" s="6">
        <v>758.86306309999998</v>
      </c>
      <c r="F269" s="6">
        <v>83.075430080081702</v>
      </c>
      <c r="G269" s="6">
        <v>16.924569919918302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24626.789850599998</v>
      </c>
      <c r="E270" s="6">
        <v>1887.2959977</v>
      </c>
      <c r="F270" s="6">
        <v>92.881911869418602</v>
      </c>
      <c r="G270" s="6">
        <v>7.1180881305813797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7391.2751973000004</v>
      </c>
      <c r="E271" s="6">
        <v>3290.5116760000001</v>
      </c>
      <c r="F271" s="6">
        <v>69.195119552282904</v>
      </c>
      <c r="G271" s="6">
        <v>30.8048804477171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17825.694840600001</v>
      </c>
      <c r="E272" s="6">
        <v>2383.1310334</v>
      </c>
      <c r="F272" s="6">
        <v>88.207474059806401</v>
      </c>
      <c r="G272" s="6">
        <v>11.792525940193601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4414.0399968000002</v>
      </c>
      <c r="E273" s="6">
        <v>1758.1565012999999</v>
      </c>
      <c r="F273" s="6">
        <v>71.514897462496293</v>
      </c>
      <c r="G273" s="6">
        <v>28.4851025375037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24003.411924100001</v>
      </c>
      <c r="E274" s="6">
        <v>3720.3390344999998</v>
      </c>
      <c r="F274" s="6">
        <v>86.580679360251096</v>
      </c>
      <c r="G274" s="6">
        <v>13.4193206397489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11821.978316500001</v>
      </c>
      <c r="E275" s="6">
        <v>2627.974134</v>
      </c>
      <c r="F275" s="6">
        <v>81.813267946711704</v>
      </c>
      <c r="G275" s="6">
        <v>18.186732053288299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30165.045360700002</v>
      </c>
      <c r="E276" s="6">
        <v>3517.2360899999999</v>
      </c>
      <c r="F276" s="6">
        <v>89.557607327911896</v>
      </c>
      <c r="G276" s="6">
        <v>10.442392672088101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2671.1367525999999</v>
      </c>
      <c r="E277" s="6">
        <v>926.61423630000002</v>
      </c>
      <c r="F277" s="6">
        <v>74.244625624206705</v>
      </c>
      <c r="G277" s="6">
        <v>25.755374375793298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6835.2590981000003</v>
      </c>
      <c r="E278" s="6">
        <v>1058.6842792</v>
      </c>
      <c r="F278" s="6">
        <v>86.588651215254799</v>
      </c>
      <c r="G278" s="6">
        <v>13.411348784745201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12633.067752200001</v>
      </c>
      <c r="E279" s="6">
        <v>2180.7322365</v>
      </c>
      <c r="F279" s="6">
        <v>85.279049007253604</v>
      </c>
      <c r="G279" s="6">
        <v>14.720950992746401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16345.914571400001</v>
      </c>
      <c r="E280" s="6">
        <v>1856.593586</v>
      </c>
      <c r="F280" s="6">
        <v>89.800341964163707</v>
      </c>
      <c r="G280" s="6">
        <v>10.1996580358363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5477.5610610000003</v>
      </c>
      <c r="E281" s="6">
        <v>707.33450370000003</v>
      </c>
      <c r="F281" s="6">
        <v>88.563517422394696</v>
      </c>
      <c r="G281" s="6">
        <v>11.4364825776053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18344.150546500001</v>
      </c>
      <c r="E282" s="6">
        <v>1864.7135535</v>
      </c>
      <c r="F282" s="6">
        <v>90.772793838026701</v>
      </c>
      <c r="G282" s="6">
        <v>9.2272061619732497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2950.5139561000001</v>
      </c>
      <c r="E283" s="6">
        <v>688.13544000000002</v>
      </c>
      <c r="F283" s="6">
        <v>81.088163076729501</v>
      </c>
      <c r="G283" s="6">
        <v>18.911836923270499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2785.0140190000002</v>
      </c>
      <c r="E284" s="6">
        <v>338.57123860000002</v>
      </c>
      <c r="F284" s="6">
        <v>89.160813274546499</v>
      </c>
      <c r="G284" s="6">
        <v>10.8391867254534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6594.2316596999999</v>
      </c>
      <c r="E285" s="6">
        <v>1783.5504570999999</v>
      </c>
      <c r="F285" s="6">
        <v>78.710947214496798</v>
      </c>
      <c r="G285" s="6">
        <v>21.289052785503198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8744.0301497</v>
      </c>
      <c r="E286" s="6">
        <v>1206.3675201000001</v>
      </c>
      <c r="F286" s="6">
        <v>87.876187865723296</v>
      </c>
      <c r="G286" s="6">
        <v>12.123812134276699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9036.0787543000006</v>
      </c>
      <c r="E287" s="6">
        <v>3215.5773961999998</v>
      </c>
      <c r="F287" s="6">
        <v>73.753936964115894</v>
      </c>
      <c r="G287" s="6">
        <v>26.246063035884099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22263.526709500002</v>
      </c>
      <c r="E288" s="6">
        <v>4180.8923505000002</v>
      </c>
      <c r="F288" s="6">
        <v>84.189887699881297</v>
      </c>
      <c r="G288" s="6">
        <v>15.8101123001187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8516.2073216000008</v>
      </c>
      <c r="E289" s="6">
        <v>2533.2187167000002</v>
      </c>
      <c r="F289" s="6">
        <v>77.073752899750204</v>
      </c>
      <c r="G289" s="6">
        <v>22.9262471002498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13287.704307</v>
      </c>
      <c r="E290" s="6">
        <v>2132.6164222000002</v>
      </c>
      <c r="F290" s="6">
        <v>86.170090365489799</v>
      </c>
      <c r="G290" s="6">
        <v>13.8299096345102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14425.5097334</v>
      </c>
      <c r="E291" s="6">
        <v>4347.3168146999997</v>
      </c>
      <c r="F291" s="6">
        <v>76.842502627075106</v>
      </c>
      <c r="G291" s="6">
        <v>23.157497372924901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21787.693856499998</v>
      </c>
      <c r="E292" s="6">
        <v>2232.2237067999999</v>
      </c>
      <c r="F292" s="6">
        <v>90.706780317137301</v>
      </c>
      <c r="G292" s="6">
        <v>9.2932196828627394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8540.8549521000004</v>
      </c>
      <c r="E293" s="6">
        <v>2909.6289228999999</v>
      </c>
      <c r="F293" s="6">
        <v>74.589467531126502</v>
      </c>
      <c r="G293" s="6">
        <v>25.410532468873502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17975.73618</v>
      </c>
      <c r="E294" s="6">
        <v>2724.6945968</v>
      </c>
      <c r="F294" s="6">
        <v>86.837498087944596</v>
      </c>
      <c r="G294" s="6">
        <v>13.162501912055401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7104.5934164999999</v>
      </c>
      <c r="E295" s="6">
        <v>1760.1840046</v>
      </c>
      <c r="F295" s="6">
        <v>80.144069941221503</v>
      </c>
      <c r="G295" s="6">
        <v>19.855930058778501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5000.7273244999997</v>
      </c>
      <c r="E296" s="6">
        <v>1084.8633600000001</v>
      </c>
      <c r="F296" s="6">
        <v>82.173244698117003</v>
      </c>
      <c r="G296" s="6">
        <v>17.826755301883001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6570.0963137999997</v>
      </c>
      <c r="E297" s="6">
        <v>1306.3311251</v>
      </c>
      <c r="F297" s="6">
        <v>83.414674543330307</v>
      </c>
      <c r="G297" s="6">
        <v>16.5853254566697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17578.169205900002</v>
      </c>
      <c r="E298" s="6">
        <v>1659.7698862</v>
      </c>
      <c r="F298" s="6">
        <v>91.372413238996202</v>
      </c>
      <c r="G298" s="6">
        <v>8.6275867610038297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8396.2708179000001</v>
      </c>
      <c r="E299" s="6">
        <v>2293.0499383000001</v>
      </c>
      <c r="F299" s="6">
        <v>78.548216574285206</v>
      </c>
      <c r="G299" s="6">
        <v>21.451783425714801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10023.329102600001</v>
      </c>
      <c r="E300" s="6">
        <v>1684.0523469</v>
      </c>
      <c r="F300" s="6">
        <v>85.615465301406701</v>
      </c>
      <c r="G300" s="6">
        <v>14.384534698593299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21619.923091799999</v>
      </c>
      <c r="E301" s="6">
        <v>5885.3540108999996</v>
      </c>
      <c r="F301" s="6">
        <v>78.602818692118305</v>
      </c>
      <c r="G301" s="6">
        <v>21.397181307881699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23198.2736917</v>
      </c>
      <c r="E302" s="6">
        <v>3540.5937184999998</v>
      </c>
      <c r="F302" s="6">
        <v>86.758624947781499</v>
      </c>
      <c r="G302" s="6">
        <v>13.241375052218499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16981.878941499999</v>
      </c>
      <c r="E303" s="6">
        <v>5870.1745233000001</v>
      </c>
      <c r="F303" s="6">
        <v>74.312266806385296</v>
      </c>
      <c r="G303" s="6">
        <v>25.687733193614701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25246.118365099999</v>
      </c>
      <c r="E304" s="6">
        <v>4913.6799788999997</v>
      </c>
      <c r="F304" s="6">
        <v>83.707848696947494</v>
      </c>
      <c r="G304" s="6">
        <v>16.292151303052499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12773.129460300001</v>
      </c>
      <c r="E305" s="6">
        <v>3610.5395287000001</v>
      </c>
      <c r="F305" s="6">
        <v>77.962570342918198</v>
      </c>
      <c r="G305" s="6">
        <v>22.037429657081798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11519.8459666</v>
      </c>
      <c r="E306" s="6">
        <v>2140.4558972999998</v>
      </c>
      <c r="F306" s="6">
        <v>84.330830177650995</v>
      </c>
      <c r="G306" s="6">
        <v>15.669169822349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15650.8161893</v>
      </c>
      <c r="E307" s="6">
        <v>4366.5110585000002</v>
      </c>
      <c r="F307" s="6">
        <v>78.186343239305799</v>
      </c>
      <c r="G307" s="6">
        <v>21.813656760694201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61034.779432399999</v>
      </c>
      <c r="E308" s="6">
        <v>10605.7628867</v>
      </c>
      <c r="F308" s="6">
        <v>85.195864599321396</v>
      </c>
      <c r="G308" s="6">
        <v>14.8041354006786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2390.8099989000002</v>
      </c>
      <c r="E309" s="6">
        <v>743.52211790000001</v>
      </c>
      <c r="F309" s="6">
        <v>76.278132304017007</v>
      </c>
      <c r="G309" s="6">
        <v>23.721867695983001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26787.543743900002</v>
      </c>
      <c r="E310" s="6">
        <v>1754.0918664999999</v>
      </c>
      <c r="F310" s="6">
        <v>93.854269984930895</v>
      </c>
      <c r="G310" s="6">
        <v>6.1457300150690903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8774.7287121000008</v>
      </c>
      <c r="E311" s="6">
        <v>2269.5405178000001</v>
      </c>
      <c r="F311" s="6">
        <v>79.450514374860603</v>
      </c>
      <c r="G311" s="6">
        <v>20.5494856251395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43076.657074900002</v>
      </c>
      <c r="E312" s="6">
        <v>5101.7055170000003</v>
      </c>
      <c r="F312" s="6">
        <v>89.410795131801095</v>
      </c>
      <c r="G312" s="6">
        <v>10.5892048681989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7279.8264957000001</v>
      </c>
      <c r="E313" s="6">
        <v>2728.8090378000002</v>
      </c>
      <c r="F313" s="6">
        <v>72.735454012024107</v>
      </c>
      <c r="G313" s="6">
        <v>27.2645459879759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33774.401019899997</v>
      </c>
      <c r="E314" s="6">
        <v>4437.2159191000001</v>
      </c>
      <c r="F314" s="6">
        <v>88.387782892874</v>
      </c>
      <c r="G314" s="6">
        <v>11.612217107126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7461.3630457999998</v>
      </c>
      <c r="E315" s="6">
        <v>2250.8524797</v>
      </c>
      <c r="F315" s="6">
        <v>76.824520895461504</v>
      </c>
      <c r="G315" s="6">
        <v>23.1754791045385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36086.578374299999</v>
      </c>
      <c r="E316" s="6">
        <v>3863.8142883</v>
      </c>
      <c r="F316" s="6">
        <v>90.328469807714399</v>
      </c>
      <c r="G316" s="6">
        <v>9.6715301922855694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2987.5194127</v>
      </c>
      <c r="E317" s="6">
        <v>1104.5762632000001</v>
      </c>
      <c r="F317" s="6">
        <v>73.007076307983397</v>
      </c>
      <c r="G317" s="6">
        <v>26.992923692016699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6274.3526222999999</v>
      </c>
      <c r="E318" s="6">
        <v>1190.5356564000001</v>
      </c>
      <c r="F318" s="6">
        <v>84.051527471656499</v>
      </c>
      <c r="G318" s="6">
        <v>15.948472528343499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4445.2306397000002</v>
      </c>
      <c r="E319" s="6">
        <v>1142.3841763</v>
      </c>
      <c r="F319" s="6">
        <v>79.555065731646195</v>
      </c>
      <c r="G319" s="6">
        <v>20.444934268353801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15612.2109279</v>
      </c>
      <c r="E320" s="6">
        <v>1089.9089616000001</v>
      </c>
      <c r="F320" s="6">
        <v>93.474427385201693</v>
      </c>
      <c r="G320" s="6">
        <v>6.5255726147983504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1576.5100050000001</v>
      </c>
      <c r="E321" s="6">
        <v>267.336344</v>
      </c>
      <c r="F321" s="6">
        <v>85.501159348500593</v>
      </c>
      <c r="G321" s="6">
        <v>14.4988406514994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7448.0566584999997</v>
      </c>
      <c r="E322" s="6">
        <v>795.99020589999998</v>
      </c>
      <c r="F322" s="6">
        <v>90.344666654706899</v>
      </c>
      <c r="G322" s="6">
        <v>9.6553333452930605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12413.0559622</v>
      </c>
      <c r="E323" s="6">
        <v>4351.9516027</v>
      </c>
      <c r="F323" s="6">
        <v>74.041457566583802</v>
      </c>
      <c r="G323" s="6">
        <v>25.958542433416198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21697.7278816</v>
      </c>
      <c r="E324" s="6">
        <v>4205.6715514999996</v>
      </c>
      <c r="F324" s="6">
        <v>83.764016910746093</v>
      </c>
      <c r="G324" s="6">
        <v>16.235983089253899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7631.7844101999999</v>
      </c>
      <c r="E325" s="6">
        <v>3431.0161392</v>
      </c>
      <c r="F325" s="6">
        <v>68.986007441071706</v>
      </c>
      <c r="G325" s="6">
        <v>31.013992558928301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6572.6358475999996</v>
      </c>
      <c r="E326" s="6">
        <v>1560.6510501</v>
      </c>
      <c r="F326" s="6">
        <v>80.811557864246296</v>
      </c>
      <c r="G326" s="6">
        <v>19.1884421357537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6197.7389520999996</v>
      </c>
      <c r="E327" s="6">
        <v>1301.3367438</v>
      </c>
      <c r="F327" s="6">
        <v>82.646704786411405</v>
      </c>
      <c r="G327" s="6">
        <v>17.353295213588599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12171.6625429</v>
      </c>
      <c r="E328" s="6">
        <v>1696.7810222999999</v>
      </c>
      <c r="F328" s="6">
        <v>87.765166189537496</v>
      </c>
      <c r="G328" s="6">
        <v>12.234833810462501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19285.986158700001</v>
      </c>
      <c r="E329" s="6">
        <v>8446.4788821000002</v>
      </c>
      <c r="F329" s="6">
        <v>69.542992771563803</v>
      </c>
      <c r="G329" s="6">
        <v>30.457007228436201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13616.858622199999</v>
      </c>
      <c r="E330" s="6">
        <v>3802.3070797999999</v>
      </c>
      <c r="F330" s="6">
        <v>78.171703829859993</v>
      </c>
      <c r="G330" s="6">
        <v>21.82829617014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2355.8977085000001</v>
      </c>
      <c r="E331" s="6">
        <v>793.60487709999995</v>
      </c>
      <c r="F331" s="6">
        <v>74.802215412412096</v>
      </c>
      <c r="G331" s="6">
        <v>25.197784587587901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5417.7979392999996</v>
      </c>
      <c r="E332" s="6">
        <v>716.09357420000003</v>
      </c>
      <c r="F332" s="6">
        <v>88.325623747600403</v>
      </c>
      <c r="G332" s="6">
        <v>11.6743762523996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16657.7087995</v>
      </c>
      <c r="E333" s="6">
        <v>6140.3949990000001</v>
      </c>
      <c r="F333" s="6">
        <v>73.066202990952206</v>
      </c>
      <c r="G333" s="6">
        <v>26.933797009047801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31845.476371699999</v>
      </c>
      <c r="E334" s="6">
        <v>8310.3398125000003</v>
      </c>
      <c r="F334" s="6">
        <v>79.3047667755541</v>
      </c>
      <c r="G334" s="6">
        <v>20.6952332244459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30379.1014197</v>
      </c>
      <c r="E335" s="6">
        <v>8048.6906908999999</v>
      </c>
      <c r="F335" s="6">
        <v>79.055026976999201</v>
      </c>
      <c r="G335" s="6">
        <v>20.944973023000799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35715.4815629</v>
      </c>
      <c r="E336" s="6">
        <v>4683.7597359000001</v>
      </c>
      <c r="F336" s="6">
        <v>88.406317580921694</v>
      </c>
      <c r="G336" s="6">
        <v>11.5936824190783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14506.5129779</v>
      </c>
      <c r="E337" s="6">
        <v>4878.799575</v>
      </c>
      <c r="F337" s="6">
        <v>74.832494644146706</v>
      </c>
      <c r="G337" s="6">
        <v>25.167505355853301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22237.1381239</v>
      </c>
      <c r="E338" s="6">
        <v>4136.8691332999997</v>
      </c>
      <c r="F338" s="6">
        <v>84.314597728903493</v>
      </c>
      <c r="G338" s="6">
        <v>15.6854022710965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10889.3723952</v>
      </c>
      <c r="E339" s="6">
        <v>3131.8055330000002</v>
      </c>
      <c r="F339" s="6">
        <v>77.663748730403199</v>
      </c>
      <c r="G339" s="6">
        <v>22.336251269596801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17484.8945767</v>
      </c>
      <c r="E340" s="6">
        <v>3154.4655481999998</v>
      </c>
      <c r="F340" s="6">
        <v>84.716262863235102</v>
      </c>
      <c r="G340" s="6">
        <v>15.283737136765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1582.9702434999999</v>
      </c>
      <c r="E341" s="6">
        <v>603.32764299999997</v>
      </c>
      <c r="F341" s="6">
        <v>72.404142787428896</v>
      </c>
      <c r="G341" s="6">
        <v>27.595857212571101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2873.7936697999999</v>
      </c>
      <c r="E342" s="6">
        <v>686.39605889999996</v>
      </c>
      <c r="F342" s="6">
        <v>80.720239335372796</v>
      </c>
      <c r="G342" s="6">
        <v>19.279760664627201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915.53849130000003</v>
      </c>
      <c r="E343" s="6">
        <v>219.26517870000001</v>
      </c>
      <c r="F343" s="6">
        <v>80.678139796639897</v>
      </c>
      <c r="G343" s="6">
        <v>19.321860203360099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3460.0649893999998</v>
      </c>
      <c r="E344" s="6">
        <v>300.90786589999999</v>
      </c>
      <c r="F344" s="6">
        <v>91.999201337601804</v>
      </c>
      <c r="G344" s="6">
        <v>8.0007986623981502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2046.0654193</v>
      </c>
      <c r="E345" s="6">
        <v>585.55992200000003</v>
      </c>
      <c r="F345" s="6">
        <v>77.749115240289498</v>
      </c>
      <c r="G345" s="6">
        <v>22.250884759710502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4377.2326575999996</v>
      </c>
      <c r="E346" s="6">
        <v>594.33721509999998</v>
      </c>
      <c r="F346" s="6">
        <v>88.045280860606297</v>
      </c>
      <c r="G346" s="6">
        <v>11.954719139393699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2009.7409074</v>
      </c>
      <c r="E347" s="6">
        <v>777.95320360000005</v>
      </c>
      <c r="F347" s="6">
        <v>72.093308210170406</v>
      </c>
      <c r="G347" s="6">
        <v>27.906691789829601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3972.4771148999998</v>
      </c>
      <c r="E348" s="6">
        <v>847.46237350000001</v>
      </c>
      <c r="F348" s="6">
        <v>82.417572346301</v>
      </c>
      <c r="G348" s="6">
        <v>17.582427653699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5443.7669462000003</v>
      </c>
      <c r="E349" s="6">
        <v>1777.3629652</v>
      </c>
      <c r="F349" s="6">
        <v>75.386636343516301</v>
      </c>
      <c r="G349" s="6">
        <v>24.613363656483699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5075.8613906</v>
      </c>
      <c r="E350" s="6">
        <v>1458.4519541</v>
      </c>
      <c r="F350" s="6">
        <v>77.680103827849706</v>
      </c>
      <c r="G350" s="6">
        <v>22.319896172150301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2479.8065732999999</v>
      </c>
      <c r="E351" s="6">
        <v>931.41660209999998</v>
      </c>
      <c r="F351" s="6">
        <v>72.695524326379399</v>
      </c>
      <c r="G351" s="6">
        <v>27.304475673620601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13403.5361221</v>
      </c>
      <c r="E352" s="6">
        <v>1195.103901</v>
      </c>
      <c r="F352" s="6">
        <v>91.8135942861188</v>
      </c>
      <c r="G352" s="6">
        <v>8.1864057138811592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1640.7203388999999</v>
      </c>
      <c r="E353" s="6">
        <v>616.63902840000003</v>
      </c>
      <c r="F353" s="6">
        <v>72.683169665734098</v>
      </c>
      <c r="G353" s="6">
        <v>27.316830334265902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16002.443621799999</v>
      </c>
      <c r="E354" s="6">
        <v>1442.6026417999999</v>
      </c>
      <c r="F354" s="6">
        <v>91.730588615233103</v>
      </c>
      <c r="G354" s="6">
        <v>8.2694113847669506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1077.2466755999999</v>
      </c>
      <c r="E355" s="6">
        <v>162.36390370000001</v>
      </c>
      <c r="F355" s="6">
        <v>86.902023392565297</v>
      </c>
      <c r="G355" s="6">
        <v>13.097976607434701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13656.6417838</v>
      </c>
      <c r="E356" s="6">
        <v>681.67242699999997</v>
      </c>
      <c r="F356" s="6">
        <v>95.245797957987605</v>
      </c>
      <c r="G356" s="6">
        <v>4.7542020420123503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3538.7462421</v>
      </c>
      <c r="E357" s="6">
        <v>3299.6014866999999</v>
      </c>
      <c r="F357" s="6">
        <v>51.748556558427303</v>
      </c>
      <c r="G357" s="6">
        <v>48.251443441572697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6951.9206901999996</v>
      </c>
      <c r="E358" s="6">
        <v>1627.5526705</v>
      </c>
      <c r="F358" s="6">
        <v>81.029690260997498</v>
      </c>
      <c r="G358" s="6">
        <v>18.970309739002499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809.68459459999997</v>
      </c>
      <c r="E359" s="6">
        <v>45.209304899999999</v>
      </c>
      <c r="F359" s="6">
        <v>94.711705753609706</v>
      </c>
      <c r="G359" s="6">
        <v>5.2882942463902802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12324.7054302</v>
      </c>
      <c r="E360" s="6">
        <v>302.67050019999999</v>
      </c>
      <c r="F360" s="6">
        <v>97.603060985368103</v>
      </c>
      <c r="G360" s="6">
        <v>2.3969390146319398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159.50238949999999</v>
      </c>
      <c r="E361" s="6">
        <v>15.8618994</v>
      </c>
      <c r="F361" s="6">
        <v>90.954886254495605</v>
      </c>
      <c r="G361" s="6">
        <v>9.0451137455044304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10442.0710466</v>
      </c>
      <c r="E362" s="6">
        <v>247.20760780000001</v>
      </c>
      <c r="F362" s="6">
        <v>97.687331242896903</v>
      </c>
      <c r="G362" s="6">
        <v>2.3126687571031099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491.35954550000002</v>
      </c>
      <c r="E363" s="6">
        <v>75.598970199999997</v>
      </c>
      <c r="F363" s="6">
        <v>86.665872703814799</v>
      </c>
      <c r="G363" s="6">
        <v>13.3341272961852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17869.125487900001</v>
      </c>
      <c r="E364" s="6">
        <v>662.06921799999998</v>
      </c>
      <c r="F364" s="6">
        <v>96.427271805690907</v>
      </c>
      <c r="G364" s="6">
        <v>3.5727281943090698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462.08656009999999</v>
      </c>
      <c r="E365" s="6">
        <v>37.051744200000002</v>
      </c>
      <c r="F365" s="6">
        <v>92.576858181228602</v>
      </c>
      <c r="G365" s="6">
        <v>7.42314181877145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18738.012871200001</v>
      </c>
      <c r="E366" s="6">
        <v>722.81516699999997</v>
      </c>
      <c r="F366" s="6">
        <v>96.285794388701405</v>
      </c>
      <c r="G366" s="6">
        <v>3.7142056112986199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556.01961219999998</v>
      </c>
      <c r="E367" s="6">
        <v>163.90137730000001</v>
      </c>
      <c r="F367" s="6">
        <v>77.233421487845106</v>
      </c>
      <c r="G367" s="6">
        <v>22.766578512154901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16103.737838700001</v>
      </c>
      <c r="E368" s="6">
        <v>570.07972259999997</v>
      </c>
      <c r="F368" s="6">
        <v>96.580988603814703</v>
      </c>
      <c r="G368" s="6">
        <v>3.4190113961853399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859.21550090000005</v>
      </c>
      <c r="E369" s="6">
        <v>112.9224926</v>
      </c>
      <c r="F369" s="6">
        <v>88.384108701127502</v>
      </c>
      <c r="G369" s="6">
        <v>11.6158912988725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3380.8205759000002</v>
      </c>
      <c r="E370" s="6">
        <v>268.88231150000001</v>
      </c>
      <c r="F370" s="6">
        <v>92.632761630315898</v>
      </c>
      <c r="G370" s="6">
        <v>7.3672383696840598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9207.0971319</v>
      </c>
      <c r="E371" s="6">
        <v>2400.4619615000001</v>
      </c>
      <c r="F371" s="6">
        <v>79.319838544996998</v>
      </c>
      <c r="G371" s="6">
        <v>20.680161455002999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56729.110589900003</v>
      </c>
      <c r="E372" s="6">
        <v>5075.5696722000002</v>
      </c>
      <c r="F372" s="6">
        <v>91.7877260254796</v>
      </c>
      <c r="G372" s="6">
        <v>8.2122739745204196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181.20707160000001</v>
      </c>
      <c r="E373" s="6">
        <v>72.202864399999996</v>
      </c>
      <c r="F373" s="6">
        <v>71.507484852527696</v>
      </c>
      <c r="G373" s="6">
        <v>28.4925151474724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41597.445712399996</v>
      </c>
      <c r="E374" s="6">
        <v>1186.5606823000001</v>
      </c>
      <c r="F374" s="6">
        <v>97.226625596131697</v>
      </c>
      <c r="G374" s="6">
        <v>2.7733744038683299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1023.8079742</v>
      </c>
      <c r="E375" s="6">
        <v>217.69702860000001</v>
      </c>
      <c r="F375" s="6">
        <v>82.465070369509405</v>
      </c>
      <c r="G375" s="6">
        <v>17.534929630490598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12040.1211642</v>
      </c>
      <c r="E376" s="6">
        <v>601.72427149999999</v>
      </c>
      <c r="F376" s="6">
        <v>95.240218095051603</v>
      </c>
      <c r="G376" s="6">
        <v>4.7597819049484498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1332.9108182</v>
      </c>
      <c r="E377" s="6">
        <v>319.87843880000003</v>
      </c>
      <c r="F377" s="6">
        <v>80.646144846039505</v>
      </c>
      <c r="G377" s="6">
        <v>19.353855153960499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18149.728612399998</v>
      </c>
      <c r="E378" s="6">
        <v>1153.5177203999999</v>
      </c>
      <c r="F378" s="6">
        <v>94.024229393788801</v>
      </c>
      <c r="G378" s="6">
        <v>5.9757706062111797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2913.0723899999998</v>
      </c>
      <c r="E379" s="6">
        <v>642.30752140000004</v>
      </c>
      <c r="F379" s="6">
        <v>81.934208511993305</v>
      </c>
      <c r="G379" s="6">
        <v>18.065791488006699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21639.168855799999</v>
      </c>
      <c r="E380" s="6">
        <v>1567.1789028999999</v>
      </c>
      <c r="F380" s="6">
        <v>93.246766276212199</v>
      </c>
      <c r="G380" s="6">
        <v>6.7532337237877904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373.02947740000002</v>
      </c>
      <c r="E381" s="6">
        <v>23.4858361</v>
      </c>
      <c r="F381" s="6">
        <v>94.076940965358204</v>
      </c>
      <c r="G381" s="6">
        <v>5.9230590346417999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16582.7733826</v>
      </c>
      <c r="E382" s="6">
        <v>739.58758839999996</v>
      </c>
      <c r="F382" s="6">
        <v>95.730445811409993</v>
      </c>
      <c r="G382" s="6">
        <v>4.2695541885899404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878.49422900000002</v>
      </c>
      <c r="E383" s="6">
        <v>284.66235380000001</v>
      </c>
      <c r="F383" s="6">
        <v>75.526738359271604</v>
      </c>
      <c r="G383" s="6">
        <v>24.473261640728399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4887.5529705999998</v>
      </c>
      <c r="E384" s="6">
        <v>778.95188540000004</v>
      </c>
      <c r="F384" s="6">
        <v>86.253397725845005</v>
      </c>
      <c r="G384" s="6">
        <v>13.746602274155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3090.3648816</v>
      </c>
      <c r="E385" s="6">
        <v>698.20755340000005</v>
      </c>
      <c r="F385" s="6">
        <v>81.570695416834496</v>
      </c>
      <c r="G385" s="6">
        <v>18.4293045831655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23207.207453899999</v>
      </c>
      <c r="E386" s="6">
        <v>1462.4594823</v>
      </c>
      <c r="F386" s="6">
        <v>94.071831265163894</v>
      </c>
      <c r="G386" s="6">
        <v>5.9281687348360697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11970.0840615</v>
      </c>
      <c r="E387" s="6">
        <v>3361.9843928</v>
      </c>
      <c r="F387" s="6">
        <v>78.0722059595481</v>
      </c>
      <c r="G387" s="6">
        <v>21.9277940404519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8354.5411989000004</v>
      </c>
      <c r="E388" s="6">
        <v>1462.1727718</v>
      </c>
      <c r="F388" s="6">
        <v>85.105272740306404</v>
      </c>
      <c r="G388" s="6">
        <v>14.8947272596936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4532.2163268000004</v>
      </c>
      <c r="E389" s="6">
        <v>2376.8873631000001</v>
      </c>
      <c r="F389" s="6">
        <v>65.597746541644398</v>
      </c>
      <c r="G389" s="6">
        <v>34.402253458355602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10176.7420391</v>
      </c>
      <c r="E390" s="6">
        <v>1819.5892257</v>
      </c>
      <c r="F390" s="6">
        <v>84.832119207652298</v>
      </c>
      <c r="G390" s="6">
        <v>15.167880792347701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535.37091369999996</v>
      </c>
      <c r="E391" s="6">
        <v>108.3240127</v>
      </c>
      <c r="F391" s="6">
        <v>83.171529204708094</v>
      </c>
      <c r="G391" s="6">
        <v>16.828470795291899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5923.0168444999999</v>
      </c>
      <c r="E392" s="6">
        <v>249.00389419999999</v>
      </c>
      <c r="F392" s="6">
        <v>95.9656017900477</v>
      </c>
      <c r="G392" s="6">
        <v>4.0343982099523403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1054.1380122999999</v>
      </c>
      <c r="E393" s="6">
        <v>697.68109489999995</v>
      </c>
      <c r="F393" s="6">
        <v>60.1739076807348</v>
      </c>
      <c r="G393" s="6">
        <v>39.8260923192652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9860.0640674000006</v>
      </c>
      <c r="E394" s="6">
        <v>857.85918100000004</v>
      </c>
      <c r="F394" s="6">
        <v>91.996031683394804</v>
      </c>
      <c r="G394" s="6">
        <v>8.00396831660521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7050.6223349000002</v>
      </c>
      <c r="E395" s="6">
        <v>1683.6552105999999</v>
      </c>
      <c r="F395" s="6">
        <v>80.723589308569203</v>
      </c>
      <c r="G395" s="6">
        <v>19.276410691430801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9002.7700820999999</v>
      </c>
      <c r="E396" s="6">
        <v>1122.6251465</v>
      </c>
      <c r="F396" s="6">
        <v>88.912777020999101</v>
      </c>
      <c r="G396" s="6">
        <v>11.0872229790009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1481.0931696</v>
      </c>
      <c r="E397" s="6">
        <v>525.92059310000002</v>
      </c>
      <c r="F397" s="6">
        <v>73.795865136844498</v>
      </c>
      <c r="G397" s="6">
        <v>26.204134863155499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33395.326637300001</v>
      </c>
      <c r="E398" s="6">
        <v>2282.8939537000001</v>
      </c>
      <c r="F398" s="6">
        <v>93.601435509157994</v>
      </c>
      <c r="G398" s="6">
        <v>6.3985644908419896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539.88342539999996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32282.717529699999</v>
      </c>
      <c r="E400" s="6">
        <v>1397.5610452000001</v>
      </c>
      <c r="F400" s="6">
        <v>95.850506277458393</v>
      </c>
      <c r="G400" s="6">
        <v>4.1494937225416004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747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660</v>
      </c>
      <c r="F410" s="5" t="s">
        <v>431</v>
      </c>
      <c r="G410" s="5" t="s">
        <v>661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70.396891600000004</v>
      </c>
      <c r="E411" s="6">
        <v>8.2674900000000004</v>
      </c>
      <c r="F411" s="6">
        <v>89.490173529820296</v>
      </c>
      <c r="G411" s="6">
        <v>10.5098264701797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70.761546899999999</v>
      </c>
      <c r="E412" s="6">
        <v>8.8580248000000008</v>
      </c>
      <c r="F412" s="6">
        <v>88.874563614363197</v>
      </c>
      <c r="G412" s="6">
        <v>11.125436385636799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91.718594999999993</v>
      </c>
      <c r="E413" s="6">
        <v>11.889447499999999</v>
      </c>
      <c r="F413" s="6">
        <v>88.524590163934405</v>
      </c>
      <c r="G413" s="6">
        <v>11.4754098360656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237.78895</v>
      </c>
      <c r="E414" s="6">
        <v>28.8743725</v>
      </c>
      <c r="F414" s="6">
        <v>89.171974522292999</v>
      </c>
      <c r="G414" s="6">
        <v>10.828025477707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86.547107400000002</v>
      </c>
      <c r="E415" s="6">
        <v>19.375305699999998</v>
      </c>
      <c r="F415" s="6">
        <v>81.708020868342601</v>
      </c>
      <c r="G415" s="6">
        <v>18.291979131657499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210.2356542</v>
      </c>
      <c r="E416" s="6">
        <v>19.6005152</v>
      </c>
      <c r="F416" s="6">
        <v>91.471962288978204</v>
      </c>
      <c r="G416" s="6">
        <v>8.5280377110218204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4.7560976999999998</v>
      </c>
      <c r="E417" s="6">
        <v>7.9268295000000002</v>
      </c>
      <c r="F417" s="6">
        <v>37.5</v>
      </c>
      <c r="G417" s="6">
        <v>62.5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4.7560976999999998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1398.0333106</v>
      </c>
      <c r="E419" s="6">
        <v>153.6035335</v>
      </c>
      <c r="F419" s="6">
        <v>90.100548715115394</v>
      </c>
      <c r="G419" s="6">
        <v>9.8994512848845808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1255.1095502999999</v>
      </c>
      <c r="E420" s="6">
        <v>122.0639544</v>
      </c>
      <c r="F420" s="6">
        <v>91.136632095852704</v>
      </c>
      <c r="G420" s="6">
        <v>8.8633679041472799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277.08727090000002</v>
      </c>
      <c r="E421" s="6">
        <v>54.5852352</v>
      </c>
      <c r="F421" s="6">
        <v>83.542429898140995</v>
      </c>
      <c r="G421" s="6">
        <v>16.457570101859002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818.41387229999998</v>
      </c>
      <c r="E422" s="6">
        <v>97.673841300000007</v>
      </c>
      <c r="F422" s="6">
        <v>89.337937857919101</v>
      </c>
      <c r="G422" s="6">
        <v>10.662062142080901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1556.502745</v>
      </c>
      <c r="E423" s="6">
        <v>260.85616219999997</v>
      </c>
      <c r="F423" s="6">
        <v>85.646414631334395</v>
      </c>
      <c r="G423" s="6">
        <v>14.3535853686656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1075.5465713999999</v>
      </c>
      <c r="E424" s="6">
        <v>138.4715837</v>
      </c>
      <c r="F424" s="6">
        <v>88.593944570079799</v>
      </c>
      <c r="G424" s="6">
        <v>11.406055429920199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519.73413119999998</v>
      </c>
      <c r="E425" s="6">
        <v>66.7713988</v>
      </c>
      <c r="F425" s="6">
        <v>88.615384615384599</v>
      </c>
      <c r="G425" s="6">
        <v>11.384615384615399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510.71096920000002</v>
      </c>
      <c r="E426" s="6">
        <v>37.8972804</v>
      </c>
      <c r="F426" s="6">
        <v>93.092105263157904</v>
      </c>
      <c r="G426" s="6">
        <v>6.9078947368421098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748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660</v>
      </c>
      <c r="F436" s="5" t="s">
        <v>431</v>
      </c>
      <c r="G436" s="5" t="s">
        <v>661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4004.7761494000001</v>
      </c>
      <c r="E437" s="6">
        <v>583.27540239999996</v>
      </c>
      <c r="F437" s="6">
        <v>87.2870782768086</v>
      </c>
      <c r="G437" s="6">
        <v>12.7129217231913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4183.3232120000002</v>
      </c>
      <c r="E438" s="6">
        <v>453.43957230000001</v>
      </c>
      <c r="F438" s="6">
        <v>90.220772694360406</v>
      </c>
      <c r="G438" s="6">
        <v>9.7792273056395906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2139.4595374999999</v>
      </c>
      <c r="E439" s="6">
        <v>728.69402530000002</v>
      </c>
      <c r="F439" s="6">
        <v>74.593618879017697</v>
      </c>
      <c r="G439" s="6">
        <v>25.406381120982299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4601.6993829000003</v>
      </c>
      <c r="E440" s="6">
        <v>591.42231579999998</v>
      </c>
      <c r="F440" s="6">
        <v>88.611429692701904</v>
      </c>
      <c r="G440" s="6">
        <v>11.388570307298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868.65408330000002</v>
      </c>
      <c r="E441" s="6">
        <v>144.11568800000001</v>
      </c>
      <c r="F441" s="6">
        <v>85.770143216753794</v>
      </c>
      <c r="G441" s="6">
        <v>14.2298567832462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2612.5641547999999</v>
      </c>
      <c r="E442" s="6">
        <v>149.63842099999999</v>
      </c>
      <c r="F442" s="6">
        <v>94.582641319974101</v>
      </c>
      <c r="G442" s="6">
        <v>5.4173586800258899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132.40620899999999</v>
      </c>
      <c r="E443" s="6">
        <v>53.188819000000002</v>
      </c>
      <c r="F443" s="6">
        <v>71.341463414634106</v>
      </c>
      <c r="G443" s="6">
        <v>28.658536585365901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380.243472</v>
      </c>
      <c r="E444" s="6">
        <v>58.847203999999998</v>
      </c>
      <c r="F444" s="6">
        <v>86.597938144329902</v>
      </c>
      <c r="G444" s="6">
        <v>13.4020618556701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2138.1857166</v>
      </c>
      <c r="E445" s="6">
        <v>438.46083859999999</v>
      </c>
      <c r="F445" s="6">
        <v>82.9832757731117</v>
      </c>
      <c r="G445" s="6">
        <v>17.0167242268883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4102.9220867000004</v>
      </c>
      <c r="E446" s="6">
        <v>229.9642455</v>
      </c>
      <c r="F446" s="6">
        <v>94.692585314527804</v>
      </c>
      <c r="G446" s="6">
        <v>5.3074146854721898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292.0099252</v>
      </c>
      <c r="E447" s="6">
        <v>69.263318400000003</v>
      </c>
      <c r="F447" s="6">
        <v>80.827996640490795</v>
      </c>
      <c r="G447" s="6">
        <v>19.172003359509201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289.7321523</v>
      </c>
      <c r="E448" s="6">
        <v>46.470004600000003</v>
      </c>
      <c r="F448" s="6">
        <v>86.177957622734098</v>
      </c>
      <c r="G448" s="6">
        <v>13.8220423772659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595.75326129999996</v>
      </c>
      <c r="E449" s="6">
        <v>193.7369927</v>
      </c>
      <c r="F449" s="6">
        <v>75.460495969593097</v>
      </c>
      <c r="G449" s="6">
        <v>24.539504030406899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771.62012589999995</v>
      </c>
      <c r="E450" s="6">
        <v>110.010109</v>
      </c>
      <c r="F450" s="6">
        <v>87.521967300443393</v>
      </c>
      <c r="G450" s="6">
        <v>12.4780326995566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1548.5644176999999</v>
      </c>
      <c r="E451" s="6">
        <v>117.4512876</v>
      </c>
      <c r="F451" s="6">
        <v>92.9501692435216</v>
      </c>
      <c r="G451" s="6">
        <v>7.0498307564784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1208.953254</v>
      </c>
      <c r="E452" s="6">
        <v>99.222815999999995</v>
      </c>
      <c r="F452" s="6">
        <v>92.415178791643896</v>
      </c>
      <c r="G452" s="6">
        <v>7.5848212083561499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749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750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751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660</v>
      </c>
      <c r="F16" s="5" t="s">
        <v>431</v>
      </c>
      <c r="G16" s="5" t="s">
        <v>661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723389.01328429999</v>
      </c>
      <c r="E17" s="6">
        <v>24613.138184700001</v>
      </c>
      <c r="F17" s="6">
        <v>96.709482969218399</v>
      </c>
      <c r="G17" s="6">
        <v>3.2905170307815701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2029926.0674455001</v>
      </c>
      <c r="E18" s="6">
        <v>32421.293821499999</v>
      </c>
      <c r="F18" s="6">
        <v>98.427942138632702</v>
      </c>
      <c r="G18" s="6">
        <v>1.5720578613673499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4501.2078087999998</v>
      </c>
      <c r="E19" s="6">
        <v>86.843743000000003</v>
      </c>
      <c r="F19" s="6">
        <v>98.107175954334494</v>
      </c>
      <c r="G19" s="6">
        <v>1.8928240456655101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4573.7440110999996</v>
      </c>
      <c r="E20" s="6">
        <v>63.018773199999998</v>
      </c>
      <c r="F20" s="6">
        <v>98.640888565328794</v>
      </c>
      <c r="G20" s="6">
        <v>1.3591114346712001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718887.80547549995</v>
      </c>
      <c r="E21" s="6">
        <v>24526.2944417</v>
      </c>
      <c r="F21" s="6">
        <v>96.700856972657405</v>
      </c>
      <c r="G21" s="6">
        <v>3.2991430273425899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2025352.3234343999</v>
      </c>
      <c r="E22" s="6">
        <v>32358.275048300002</v>
      </c>
      <c r="F22" s="6">
        <v>98.427462293669507</v>
      </c>
      <c r="G22" s="6">
        <v>1.5725377063305299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752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660</v>
      </c>
      <c r="F32" s="5" t="s">
        <v>431</v>
      </c>
      <c r="G32" s="5" t="s">
        <v>661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723389.01328429999</v>
      </c>
      <c r="E33" s="6">
        <v>24613.138184700001</v>
      </c>
      <c r="F33" s="6">
        <v>96.709482969218399</v>
      </c>
      <c r="G33" s="6">
        <v>3.2905170307815701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2029926.0674455001</v>
      </c>
      <c r="E34" s="6">
        <v>32421.293821499999</v>
      </c>
      <c r="F34" s="6">
        <v>98.427942138632702</v>
      </c>
      <c r="G34" s="6">
        <v>1.5720578613673499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12947.560057000001</v>
      </c>
      <c r="E35" s="6">
        <v>341.23640740000002</v>
      </c>
      <c r="F35" s="6">
        <v>97.432149643392094</v>
      </c>
      <c r="G35" s="6">
        <v>2.5678503566079498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39059.460697199997</v>
      </c>
      <c r="E36" s="6">
        <v>828.48817010000005</v>
      </c>
      <c r="F36" s="6">
        <v>97.922961211025907</v>
      </c>
      <c r="G36" s="6">
        <v>2.0770387889741602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2829.0812172999999</v>
      </c>
      <c r="E37" s="6">
        <v>14.2072004</v>
      </c>
      <c r="F37" s="6">
        <v>99.500325035210693</v>
      </c>
      <c r="G37" s="6">
        <v>0.49967496478927498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9205.5051029999995</v>
      </c>
      <c r="E38" s="6">
        <v>24.760306499999999</v>
      </c>
      <c r="F38" s="6">
        <v>99.731748704923305</v>
      </c>
      <c r="G38" s="6">
        <v>0.26825129507669498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4658.8390859000001</v>
      </c>
      <c r="E39" s="6">
        <v>1.131677</v>
      </c>
      <c r="F39" s="6">
        <v>99.975714933470996</v>
      </c>
      <c r="G39" s="6">
        <v>2.4285066528952501E-2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35566.214042300002</v>
      </c>
      <c r="E40" s="6">
        <v>106.3080193</v>
      </c>
      <c r="F40" s="6">
        <v>99.701989057245697</v>
      </c>
      <c r="G40" s="6">
        <v>0.29801094275427198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4522.9188754999996</v>
      </c>
      <c r="E41" s="6">
        <v>18.498160599999999</v>
      </c>
      <c r="F41" s="6">
        <v>99.592678662783996</v>
      </c>
      <c r="G41" s="6">
        <v>0.40732133721604902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8669.6211397000006</v>
      </c>
      <c r="E42" s="6">
        <v>33.040044100000003</v>
      </c>
      <c r="F42" s="6">
        <v>99.620345508090097</v>
      </c>
      <c r="G42" s="6">
        <v>0.37965449190994599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15891.639226400001</v>
      </c>
      <c r="E43" s="6">
        <v>687.33476559999997</v>
      </c>
      <c r="F43" s="6">
        <v>95.854177912748597</v>
      </c>
      <c r="G43" s="6">
        <v>4.14582208725139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33108.355803699997</v>
      </c>
      <c r="E44" s="6">
        <v>912.16993049999996</v>
      </c>
      <c r="F44" s="6">
        <v>97.318765919060993</v>
      </c>
      <c r="G44" s="6">
        <v>2.6812340809390198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98051.554990699995</v>
      </c>
      <c r="E45" s="6">
        <v>474.96950850000002</v>
      </c>
      <c r="F45" s="6">
        <v>99.517927267896397</v>
      </c>
      <c r="G45" s="6">
        <v>0.48207273210358398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160426.65183720001</v>
      </c>
      <c r="E46" s="6">
        <v>0</v>
      </c>
      <c r="F46" s="6">
        <v>100</v>
      </c>
      <c r="G46" s="6">
        <v>0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3641.0491075999998</v>
      </c>
      <c r="E47" s="6">
        <v>34.079424299999999</v>
      </c>
      <c r="F47" s="6">
        <v>99.072701158498504</v>
      </c>
      <c r="G47" s="6">
        <v>0.92729884150150599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6049.5116662</v>
      </c>
      <c r="E48" s="6">
        <v>39.5284002</v>
      </c>
      <c r="F48" s="6">
        <v>99.350827063560899</v>
      </c>
      <c r="G48" s="6">
        <v>0.64917293643906404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753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660</v>
      </c>
      <c r="F58" s="5" t="s">
        <v>431</v>
      </c>
      <c r="G58" s="5" t="s">
        <v>661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718887.80547549995</v>
      </c>
      <c r="E59" s="6">
        <v>24526.2944417</v>
      </c>
      <c r="F59" s="6">
        <v>96.700856972657405</v>
      </c>
      <c r="G59" s="6">
        <v>3.2991430273425899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2025352.3234343999</v>
      </c>
      <c r="E60" s="6">
        <v>32358.275048300002</v>
      </c>
      <c r="F60" s="6">
        <v>98.427462293669507</v>
      </c>
      <c r="G60" s="6">
        <v>1.5725377063305299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1178.6959601999999</v>
      </c>
      <c r="E61" s="6">
        <v>0</v>
      </c>
      <c r="F61" s="6">
        <v>100</v>
      </c>
      <c r="G61" s="6">
        <v>0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2436.7083450999999</v>
      </c>
      <c r="E62" s="6">
        <v>0</v>
      </c>
      <c r="F62" s="6">
        <v>100</v>
      </c>
      <c r="G62" s="6">
        <v>0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3206.3166958000002</v>
      </c>
      <c r="E63" s="6">
        <v>169.2475067</v>
      </c>
      <c r="F63" s="6">
        <v>94.986097240436095</v>
      </c>
      <c r="G63" s="6">
        <v>5.0139027595639396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20370.9511317</v>
      </c>
      <c r="E64" s="6">
        <v>99.312175100000005</v>
      </c>
      <c r="F64" s="6">
        <v>99.514846616227899</v>
      </c>
      <c r="G64" s="6">
        <v>0.48515338377210598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10079.4064942</v>
      </c>
      <c r="E65" s="6">
        <v>341.23640740000002</v>
      </c>
      <c r="F65" s="6">
        <v>96.725380471989794</v>
      </c>
      <c r="G65" s="6">
        <v>3.27461952801018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33901.241570099999</v>
      </c>
      <c r="E66" s="6">
        <v>793.58559849999995</v>
      </c>
      <c r="F66" s="6">
        <v>97.712668823385201</v>
      </c>
      <c r="G66" s="6">
        <v>2.2873311766147699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1830.5186464000001</v>
      </c>
      <c r="E67" s="6">
        <v>0</v>
      </c>
      <c r="F67" s="6">
        <v>100</v>
      </c>
      <c r="G67" s="6">
        <v>0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6468.0628336999998</v>
      </c>
      <c r="E68" s="6">
        <v>0</v>
      </c>
      <c r="F68" s="6">
        <v>100</v>
      </c>
      <c r="G68" s="6">
        <v>0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1658.3931706999999</v>
      </c>
      <c r="E69" s="6">
        <v>72.798306100000005</v>
      </c>
      <c r="F69" s="6">
        <v>95.794901541765697</v>
      </c>
      <c r="G69" s="6">
        <v>4.2050984582342803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5519.2925827999998</v>
      </c>
      <c r="E70" s="6">
        <v>243.2295565</v>
      </c>
      <c r="F70" s="6">
        <v>95.779112849889302</v>
      </c>
      <c r="G70" s="6">
        <v>4.2208871501107401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17940.874596400001</v>
      </c>
      <c r="E71" s="6">
        <v>266.50932660000001</v>
      </c>
      <c r="F71" s="6">
        <v>98.536256895954494</v>
      </c>
      <c r="G71" s="6">
        <v>1.46374310404549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30644.102907100001</v>
      </c>
      <c r="E72" s="6">
        <v>257.27213560000001</v>
      </c>
      <c r="F72" s="6">
        <v>99.1674411405819</v>
      </c>
      <c r="G72" s="6">
        <v>0.83255885941805896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4474.3757348999998</v>
      </c>
      <c r="E73" s="6">
        <v>0</v>
      </c>
      <c r="F73" s="6">
        <v>100</v>
      </c>
      <c r="G73" s="6">
        <v>0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35128.2550433</v>
      </c>
      <c r="E74" s="6">
        <v>105.1763423</v>
      </c>
      <c r="F74" s="6">
        <v>99.701487087224294</v>
      </c>
      <c r="G74" s="6">
        <v>0.29851291277574998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17428.290984200001</v>
      </c>
      <c r="E75" s="6">
        <v>384.31917490000001</v>
      </c>
      <c r="F75" s="6">
        <v>97.842432010427999</v>
      </c>
      <c r="G75" s="6">
        <v>2.1575679895720499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37606.476064499999</v>
      </c>
      <c r="E76" s="6">
        <v>1000.6660888</v>
      </c>
      <c r="F76" s="6">
        <v>97.408080388787695</v>
      </c>
      <c r="G76" s="6">
        <v>2.5919196112123202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1231.6105992</v>
      </c>
      <c r="E77" s="6">
        <v>0</v>
      </c>
      <c r="F77" s="6">
        <v>100</v>
      </c>
      <c r="G77" s="6">
        <v>0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3456.8671859000001</v>
      </c>
      <c r="E78" s="6">
        <v>60.464457699999997</v>
      </c>
      <c r="F78" s="6">
        <v>98.280956593615002</v>
      </c>
      <c r="G78" s="6">
        <v>1.7190434063850299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1964.7704808999999</v>
      </c>
      <c r="E79" s="6">
        <v>0</v>
      </c>
      <c r="F79" s="6">
        <v>100</v>
      </c>
      <c r="G79" s="6">
        <v>0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4343.4593772999997</v>
      </c>
      <c r="E80" s="6">
        <v>26.315474300000002</v>
      </c>
      <c r="F80" s="6">
        <v>99.397784206425101</v>
      </c>
      <c r="G80" s="6">
        <v>0.60221579357491495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10349.9431657</v>
      </c>
      <c r="E81" s="6">
        <v>348.99821100000003</v>
      </c>
      <c r="F81" s="6">
        <v>96.738011746096305</v>
      </c>
      <c r="G81" s="6">
        <v>3.2619882539037302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32834.251594100002</v>
      </c>
      <c r="E82" s="6">
        <v>483.17726099999999</v>
      </c>
      <c r="F82" s="6">
        <v>98.549776265445402</v>
      </c>
      <c r="G82" s="6">
        <v>1.4502237345545901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15535.993422899999</v>
      </c>
      <c r="E83" s="6">
        <v>681.70732550000002</v>
      </c>
      <c r="F83" s="6">
        <v>95.796522971560805</v>
      </c>
      <c r="G83" s="6">
        <v>4.2034770284391598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32774.792872600003</v>
      </c>
      <c r="E84" s="6">
        <v>909.5307047</v>
      </c>
      <c r="F84" s="6">
        <v>97.299839782702506</v>
      </c>
      <c r="G84" s="6">
        <v>2.7001602172974501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2473.5948647999999</v>
      </c>
      <c r="E85" s="6">
        <v>11.026595</v>
      </c>
      <c r="F85" s="6">
        <v>99.556206239928102</v>
      </c>
      <c r="G85" s="6">
        <v>0.44379376007191002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6776.4823352000003</v>
      </c>
      <c r="E86" s="6">
        <v>65.745646500000007</v>
      </c>
      <c r="F86" s="6">
        <v>99.039119323766499</v>
      </c>
      <c r="G86" s="6">
        <v>0.960880676233548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97262.064736700006</v>
      </c>
      <c r="E87" s="6">
        <v>474.96950850000002</v>
      </c>
      <c r="F87" s="6">
        <v>99.514033229913196</v>
      </c>
      <c r="G87" s="6">
        <v>0.48596677008677103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159545.0216023</v>
      </c>
      <c r="E88" s="6">
        <v>0</v>
      </c>
      <c r="F88" s="6">
        <v>100</v>
      </c>
      <c r="G88" s="6">
        <v>0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1983.4043713999999</v>
      </c>
      <c r="E89" s="6">
        <v>25.7084552</v>
      </c>
      <c r="F89" s="6">
        <v>98.720407591867001</v>
      </c>
      <c r="G89" s="6">
        <v>1.2795924081329999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4745.3098708999996</v>
      </c>
      <c r="E90" s="6">
        <v>35.554125499999998</v>
      </c>
      <c r="F90" s="6">
        <v>99.256324264259106</v>
      </c>
      <c r="G90" s="6">
        <v>0.74367573574091095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1033.4614492999999</v>
      </c>
      <c r="E91" s="6">
        <v>15.3918982</v>
      </c>
      <c r="F91" s="6">
        <v>98.532502352527402</v>
      </c>
      <c r="G91" s="6">
        <v>1.46749764747259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2037.090545</v>
      </c>
      <c r="E92" s="6">
        <v>21.5068749</v>
      </c>
      <c r="F92" s="6">
        <v>98.955265624444195</v>
      </c>
      <c r="G92" s="6">
        <v>1.0447343755558001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643.14743080000005</v>
      </c>
      <c r="E93" s="6">
        <v>51.4378922</v>
      </c>
      <c r="F93" s="6">
        <v>92.594445851830898</v>
      </c>
      <c r="G93" s="6">
        <v>7.4055541481690597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2058.5888322000001</v>
      </c>
      <c r="E94" s="6">
        <v>129.5945705</v>
      </c>
      <c r="F94" s="6">
        <v>94.077527032693297</v>
      </c>
      <c r="G94" s="6">
        <v>5.9224729673067298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311.09460319999999</v>
      </c>
      <c r="E95" s="6">
        <v>0</v>
      </c>
      <c r="F95" s="6">
        <v>100</v>
      </c>
      <c r="G95" s="6">
        <v>0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3520.6962432</v>
      </c>
      <c r="E96" s="6">
        <v>6.1885615999999999</v>
      </c>
      <c r="F96" s="6">
        <v>99.824531791013499</v>
      </c>
      <c r="G96" s="6">
        <v>0.175468208986512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1068.8966832999999</v>
      </c>
      <c r="E97" s="6">
        <v>33.244683100000003</v>
      </c>
      <c r="F97" s="6">
        <v>96.983628043234702</v>
      </c>
      <c r="G97" s="6">
        <v>3.01637195676535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5813.7422313999996</v>
      </c>
      <c r="E98" s="6">
        <v>78.279545100000007</v>
      </c>
      <c r="F98" s="6">
        <v>98.671431504000594</v>
      </c>
      <c r="G98" s="6">
        <v>1.32856849599935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275.24059879999999</v>
      </c>
      <c r="E99" s="6">
        <v>0</v>
      </c>
      <c r="F99" s="6">
        <v>100</v>
      </c>
      <c r="G99" s="6">
        <v>0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299.62386679999997</v>
      </c>
      <c r="E100" s="6">
        <v>0</v>
      </c>
      <c r="F100" s="6">
        <v>100</v>
      </c>
      <c r="G100" s="6">
        <v>0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13926.017082</v>
      </c>
      <c r="E101" s="6">
        <v>396.03108630000003</v>
      </c>
      <c r="F101" s="6">
        <v>97.234815288664095</v>
      </c>
      <c r="G101" s="6">
        <v>2.76518471133594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28127.817898500001</v>
      </c>
      <c r="E102" s="6">
        <v>231.67732720000001</v>
      </c>
      <c r="F102" s="6">
        <v>99.183069637325403</v>
      </c>
      <c r="G102" s="6">
        <v>0.81693036267461105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754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660</v>
      </c>
      <c r="F112" s="5" t="s">
        <v>431</v>
      </c>
      <c r="G112" s="5" t="s">
        <v>661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23700.459912400001</v>
      </c>
      <c r="E113" s="6">
        <v>680.25042580000002</v>
      </c>
      <c r="F113" s="6">
        <v>97.209882663942807</v>
      </c>
      <c r="G113" s="6">
        <v>2.79011733605717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204379.33556889999</v>
      </c>
      <c r="E114" s="6">
        <v>1328.7459334</v>
      </c>
      <c r="F114" s="6">
        <v>99.354062356862201</v>
      </c>
      <c r="G114" s="6">
        <v>0.64593764313782898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4741.4178897000002</v>
      </c>
      <c r="E115" s="6">
        <v>95.385227400000005</v>
      </c>
      <c r="F115" s="6">
        <v>98.027928259829807</v>
      </c>
      <c r="G115" s="6">
        <v>1.9720717401701899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72560.573592500004</v>
      </c>
      <c r="E116" s="6">
        <v>624.77862459999994</v>
      </c>
      <c r="F116" s="6">
        <v>99.146306459321806</v>
      </c>
      <c r="G116" s="6">
        <v>0.853693540678237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12658.8054206</v>
      </c>
      <c r="E117" s="6">
        <v>342.5637921</v>
      </c>
      <c r="F117" s="6">
        <v>97.365171417750503</v>
      </c>
      <c r="G117" s="6">
        <v>2.6348285822494502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25773.759976199999</v>
      </c>
      <c r="E118" s="6">
        <v>289.22512999999998</v>
      </c>
      <c r="F118" s="6">
        <v>98.890283945520906</v>
      </c>
      <c r="G118" s="6">
        <v>1.10971605447911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51335.778154899999</v>
      </c>
      <c r="E119" s="6">
        <v>2636.7868085</v>
      </c>
      <c r="F119" s="6">
        <v>95.114579397351093</v>
      </c>
      <c r="G119" s="6">
        <v>4.8854206026488898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80071.908715099999</v>
      </c>
      <c r="E120" s="6">
        <v>1626.6212813</v>
      </c>
      <c r="F120" s="6">
        <v>98.008995655892903</v>
      </c>
      <c r="G120" s="6">
        <v>1.9910043441071399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52244.7368222</v>
      </c>
      <c r="E121" s="6">
        <v>5410.0319853000001</v>
      </c>
      <c r="F121" s="6">
        <v>90.616505629632798</v>
      </c>
      <c r="G121" s="6">
        <v>9.3834943703672202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68479.480728900002</v>
      </c>
      <c r="E122" s="6">
        <v>2554.671609</v>
      </c>
      <c r="F122" s="6">
        <v>96.403600908971598</v>
      </c>
      <c r="G122" s="6">
        <v>3.59639909102845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31645.542893500002</v>
      </c>
      <c r="E123" s="6">
        <v>1114.7459805999999</v>
      </c>
      <c r="F123" s="6">
        <v>96.597264496402801</v>
      </c>
      <c r="G123" s="6">
        <v>3.40273550359719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37044.536303599998</v>
      </c>
      <c r="E124" s="6">
        <v>627.03112209999995</v>
      </c>
      <c r="F124" s="6">
        <v>98.335532166701896</v>
      </c>
      <c r="G124" s="6">
        <v>1.66446783329815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96199.488518400001</v>
      </c>
      <c r="E125" s="6">
        <v>2030.6488606999999</v>
      </c>
      <c r="F125" s="6">
        <v>97.932763900285394</v>
      </c>
      <c r="G125" s="6">
        <v>2.0672360997146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133397.58868039999</v>
      </c>
      <c r="E126" s="6">
        <v>2064.7795620000002</v>
      </c>
      <c r="F126" s="6">
        <v>98.475754123606293</v>
      </c>
      <c r="G126" s="6">
        <v>1.5242458763936799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112869.4036243</v>
      </c>
      <c r="E127" s="6">
        <v>2578.5843322000001</v>
      </c>
      <c r="F127" s="6">
        <v>97.766453640429305</v>
      </c>
      <c r="G127" s="6">
        <v>2.2335463595706799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244437.56507929999</v>
      </c>
      <c r="E128" s="6">
        <v>5198.2932903000001</v>
      </c>
      <c r="F128" s="6">
        <v>97.917649602004005</v>
      </c>
      <c r="G128" s="6">
        <v>2.0823503979959601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21096.349728199999</v>
      </c>
      <c r="E129" s="6">
        <v>725.2890251</v>
      </c>
      <c r="F129" s="6">
        <v>96.676285253827203</v>
      </c>
      <c r="G129" s="6">
        <v>3.3237147461728398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122989.7054657</v>
      </c>
      <c r="E130" s="6">
        <v>1965.5564092</v>
      </c>
      <c r="F130" s="6">
        <v>98.4269918851694</v>
      </c>
      <c r="G130" s="6">
        <v>1.5730081148306001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54414.9831328</v>
      </c>
      <c r="E131" s="6">
        <v>676.14298220000001</v>
      </c>
      <c r="F131" s="6">
        <v>98.772682589953604</v>
      </c>
      <c r="G131" s="6">
        <v>1.22731741004637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240330.48545929999</v>
      </c>
      <c r="E132" s="6">
        <v>1851.7910638999999</v>
      </c>
      <c r="F132" s="6">
        <v>99.235373004794297</v>
      </c>
      <c r="G132" s="6">
        <v>0.76462699520565702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71883.263282700005</v>
      </c>
      <c r="E133" s="6">
        <v>1660.3368613</v>
      </c>
      <c r="F133" s="6">
        <v>97.742377503890197</v>
      </c>
      <c r="G133" s="6">
        <v>2.2576224961098199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368056.9485772</v>
      </c>
      <c r="E134" s="6">
        <v>4751.2309039000002</v>
      </c>
      <c r="F134" s="6">
        <v>98.725556153163495</v>
      </c>
      <c r="G134" s="6">
        <v>1.27444384683649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8167.1248243</v>
      </c>
      <c r="E135" s="6">
        <v>62.5068403</v>
      </c>
      <c r="F135" s="6">
        <v>99.240466124761397</v>
      </c>
      <c r="G135" s="6">
        <v>0.75953387523860905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47791.053117900003</v>
      </c>
      <c r="E136" s="6">
        <v>416.86797589999998</v>
      </c>
      <c r="F136" s="6">
        <v>99.135270788613994</v>
      </c>
      <c r="G136" s="6">
        <v>0.86472921138599601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4839.7649670999999</v>
      </c>
      <c r="E137" s="6">
        <v>83.978481400000007</v>
      </c>
      <c r="F137" s="6">
        <v>98.294418011856706</v>
      </c>
      <c r="G137" s="6">
        <v>1.7055819881432599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71975.893362999996</v>
      </c>
      <c r="E138" s="6">
        <v>446.48266719999998</v>
      </c>
      <c r="F138" s="6">
        <v>99.383501768826505</v>
      </c>
      <c r="G138" s="6">
        <v>0.616498231173495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12495.0024005</v>
      </c>
      <c r="E139" s="6">
        <v>84.399274800000001</v>
      </c>
      <c r="F139" s="6">
        <v>99.329067653784193</v>
      </c>
      <c r="G139" s="6">
        <v>0.670932346215801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20501.372462300002</v>
      </c>
      <c r="E140" s="6">
        <v>55.820499699999999</v>
      </c>
      <c r="F140" s="6">
        <v>99.728462442303396</v>
      </c>
      <c r="G140" s="6">
        <v>0.27153755769663801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7713.2373914</v>
      </c>
      <c r="E141" s="6">
        <v>474.32213739999997</v>
      </c>
      <c r="F141" s="6">
        <v>94.206794640923704</v>
      </c>
      <c r="G141" s="6">
        <v>5.79320535907625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19404.888617100001</v>
      </c>
      <c r="E142" s="6">
        <v>625.20285809999996</v>
      </c>
      <c r="F142" s="6">
        <v>96.878681962715504</v>
      </c>
      <c r="G142" s="6">
        <v>3.1213180372844902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15917.056202899999</v>
      </c>
      <c r="E143" s="6">
        <v>211.5970538</v>
      </c>
      <c r="F143" s="6">
        <v>98.688067438537701</v>
      </c>
      <c r="G143" s="6">
        <v>1.3119325614623201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73546.777902799993</v>
      </c>
      <c r="E144" s="6">
        <v>262.8057743</v>
      </c>
      <c r="F144" s="6">
        <v>99.643940852654396</v>
      </c>
      <c r="G144" s="6">
        <v>0.35605914734557398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2448.9995140000001</v>
      </c>
      <c r="E145" s="6">
        <v>182.6258273</v>
      </c>
      <c r="F145" s="6">
        <v>93.060340906666298</v>
      </c>
      <c r="G145" s="6">
        <v>6.9396590933337201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4788.8775327000003</v>
      </c>
      <c r="E146" s="6">
        <v>182.69234</v>
      </c>
      <c r="F146" s="6">
        <v>96.325258526422303</v>
      </c>
      <c r="G146" s="6">
        <v>3.6747414735776802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45928.513140000003</v>
      </c>
      <c r="E147" s="6">
        <v>2207.1380186000001</v>
      </c>
      <c r="F147" s="6">
        <v>95.414754001503397</v>
      </c>
      <c r="G147" s="6">
        <v>4.5852459984966201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86214.622162</v>
      </c>
      <c r="E148" s="6">
        <v>2337.0811242</v>
      </c>
      <c r="F148" s="6">
        <v>97.360772252289095</v>
      </c>
      <c r="G148" s="6">
        <v>2.6392277477108799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92524.235523199997</v>
      </c>
      <c r="E149" s="6">
        <v>3334.1486811</v>
      </c>
      <c r="F149" s="6">
        <v>96.521797536255093</v>
      </c>
      <c r="G149" s="6">
        <v>3.4782024637448798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107641.10905299999</v>
      </c>
      <c r="E150" s="6">
        <v>5202.5924904000003</v>
      </c>
      <c r="F150" s="6">
        <v>95.389558815208602</v>
      </c>
      <c r="G150" s="6">
        <v>4.6104411847913997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564.84994119999999</v>
      </c>
      <c r="E151" s="6">
        <v>21.6555888</v>
      </c>
      <c r="F151" s="6">
        <v>96.307692307692307</v>
      </c>
      <c r="G151" s="6">
        <v>3.6923076923076898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539.58508759999995</v>
      </c>
      <c r="E152" s="6">
        <v>9.0231619999999992</v>
      </c>
      <c r="F152" s="6">
        <v>98.355263157894797</v>
      </c>
      <c r="G152" s="6">
        <v>1.6447368421052599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755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660</v>
      </c>
      <c r="F162" s="5" t="s">
        <v>431</v>
      </c>
      <c r="G162" s="5" t="s">
        <v>661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23624.4914613</v>
      </c>
      <c r="E163" s="6">
        <v>677.55449529999999</v>
      </c>
      <c r="F163" s="6">
        <v>97.211944638282702</v>
      </c>
      <c r="G163" s="6">
        <v>2.7880553617173498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204299.71599719999</v>
      </c>
      <c r="E164" s="6">
        <v>1328.7459334</v>
      </c>
      <c r="F164" s="6">
        <v>99.353812249080406</v>
      </c>
      <c r="G164" s="6">
        <v>0.64618775091964398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4637.8098472000001</v>
      </c>
      <c r="E165" s="6">
        <v>95.385227400000005</v>
      </c>
      <c r="F165" s="6">
        <v>97.984760275107405</v>
      </c>
      <c r="G165" s="6">
        <v>2.0152397248926199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72297.307255000007</v>
      </c>
      <c r="E166" s="6">
        <v>621.38163959999997</v>
      </c>
      <c r="F166" s="6">
        <v>99.147843098909604</v>
      </c>
      <c r="G166" s="6">
        <v>0.85215690109043696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12552.883007500001</v>
      </c>
      <c r="E167" s="6">
        <v>342.5637921</v>
      </c>
      <c r="F167" s="6">
        <v>97.343529096559706</v>
      </c>
      <c r="G167" s="6">
        <v>2.65647090344032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25545.953451099998</v>
      </c>
      <c r="E168" s="6">
        <v>287.19548570000001</v>
      </c>
      <c r="F168" s="6">
        <v>98.888267603757399</v>
      </c>
      <c r="G168" s="6">
        <v>1.11173239624258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51324.680593600002</v>
      </c>
      <c r="E169" s="6">
        <v>2635.2014426000001</v>
      </c>
      <c r="F169" s="6">
        <v>95.116369155825595</v>
      </c>
      <c r="G169" s="6">
        <v>4.8836308441744301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80067.152617400003</v>
      </c>
      <c r="E170" s="6">
        <v>1626.6212813</v>
      </c>
      <c r="F170" s="6">
        <v>98.008879742393802</v>
      </c>
      <c r="G170" s="6">
        <v>1.99112025760617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50721.9324586</v>
      </c>
      <c r="E171" s="6">
        <v>5381.1995047999999</v>
      </c>
      <c r="F171" s="6">
        <v>90.408379503107696</v>
      </c>
      <c r="G171" s="6">
        <v>9.5916204968922791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67118.526847500005</v>
      </c>
      <c r="E172" s="6">
        <v>2538.4519857</v>
      </c>
      <c r="F172" s="6">
        <v>96.355782251511997</v>
      </c>
      <c r="G172" s="6">
        <v>3.6442177484879901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31645.542893500002</v>
      </c>
      <c r="E173" s="6">
        <v>1114.7459805999999</v>
      </c>
      <c r="F173" s="6">
        <v>96.597264496402801</v>
      </c>
      <c r="G173" s="6">
        <v>3.40273550359719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37044.536303599998</v>
      </c>
      <c r="E174" s="6">
        <v>627.03112209999995</v>
      </c>
      <c r="F174" s="6">
        <v>98.335532166701896</v>
      </c>
      <c r="G174" s="6">
        <v>1.66446783329815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96199.488518400001</v>
      </c>
      <c r="E175" s="6">
        <v>2030.6488606999999</v>
      </c>
      <c r="F175" s="6">
        <v>97.932763900285394</v>
      </c>
      <c r="G175" s="6">
        <v>2.0672360997146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133397.58868039999</v>
      </c>
      <c r="E176" s="6">
        <v>2064.7795620000002</v>
      </c>
      <c r="F176" s="6">
        <v>98.475754123606293</v>
      </c>
      <c r="G176" s="6">
        <v>1.5242458763936799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112869.4036243</v>
      </c>
      <c r="E177" s="6">
        <v>2578.5843322000001</v>
      </c>
      <c r="F177" s="6">
        <v>97.766453640429305</v>
      </c>
      <c r="G177" s="6">
        <v>2.2335463595706799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244437.56507929999</v>
      </c>
      <c r="E178" s="6">
        <v>5198.2932903000001</v>
      </c>
      <c r="F178" s="6">
        <v>97.917649602004005</v>
      </c>
      <c r="G178" s="6">
        <v>2.0823503979959601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21096.349728199999</v>
      </c>
      <c r="E179" s="6">
        <v>725.2890251</v>
      </c>
      <c r="F179" s="6">
        <v>96.676285253827203</v>
      </c>
      <c r="G179" s="6">
        <v>3.3237147461728398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122989.7054657</v>
      </c>
      <c r="E180" s="6">
        <v>1965.5564092</v>
      </c>
      <c r="F180" s="6">
        <v>98.4269918851694</v>
      </c>
      <c r="G180" s="6">
        <v>1.5730081148306001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54414.9831328</v>
      </c>
      <c r="E181" s="6">
        <v>676.14298220000001</v>
      </c>
      <c r="F181" s="6">
        <v>98.772682589953604</v>
      </c>
      <c r="G181" s="6">
        <v>1.22731741004637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240330.48545929999</v>
      </c>
      <c r="E182" s="6">
        <v>1851.7910638999999</v>
      </c>
      <c r="F182" s="6">
        <v>99.235373004794297</v>
      </c>
      <c r="G182" s="6">
        <v>0.76462699520565702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71559.954616200004</v>
      </c>
      <c r="E183" s="6">
        <v>1651.9730216999999</v>
      </c>
      <c r="F183" s="6">
        <v>97.743573929823896</v>
      </c>
      <c r="G183" s="6">
        <v>2.2564260701760501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367151.88687729998</v>
      </c>
      <c r="E184" s="6">
        <v>4740.2048901999997</v>
      </c>
      <c r="F184" s="6">
        <v>98.725381637541403</v>
      </c>
      <c r="G184" s="6">
        <v>1.27461836245862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8167.1248243</v>
      </c>
      <c r="E185" s="6">
        <v>62.5068403</v>
      </c>
      <c r="F185" s="6">
        <v>99.240466124761397</v>
      </c>
      <c r="G185" s="6">
        <v>0.75953387523860905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47791.053117900003</v>
      </c>
      <c r="E186" s="6">
        <v>416.86797589999998</v>
      </c>
      <c r="F186" s="6">
        <v>99.135270788613994</v>
      </c>
      <c r="G186" s="6">
        <v>0.86472921138599601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4839.7649670999999</v>
      </c>
      <c r="E187" s="6">
        <v>83.978481400000007</v>
      </c>
      <c r="F187" s="6">
        <v>98.294418011856706</v>
      </c>
      <c r="G187" s="6">
        <v>1.7055819881432599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71975.893362999996</v>
      </c>
      <c r="E188" s="6">
        <v>446.48266719999998</v>
      </c>
      <c r="F188" s="6">
        <v>99.383501768826505</v>
      </c>
      <c r="G188" s="6">
        <v>0.616498231173495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12495.0024005</v>
      </c>
      <c r="E189" s="6">
        <v>84.399274800000001</v>
      </c>
      <c r="F189" s="6">
        <v>99.329067653784193</v>
      </c>
      <c r="G189" s="6">
        <v>0.670932346215801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20501.372462300002</v>
      </c>
      <c r="E190" s="6">
        <v>55.820499699999999</v>
      </c>
      <c r="F190" s="6">
        <v>99.728462442303396</v>
      </c>
      <c r="G190" s="6">
        <v>0.27153755769663801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7713.2373914</v>
      </c>
      <c r="E191" s="6">
        <v>474.32213739999997</v>
      </c>
      <c r="F191" s="6">
        <v>94.206794640923704</v>
      </c>
      <c r="G191" s="6">
        <v>5.79320535907625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19404.888617100001</v>
      </c>
      <c r="E192" s="6">
        <v>625.20285809999996</v>
      </c>
      <c r="F192" s="6">
        <v>96.878681962715504</v>
      </c>
      <c r="G192" s="6">
        <v>3.1213180372844902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15917.056202899999</v>
      </c>
      <c r="E193" s="6">
        <v>211.5970538</v>
      </c>
      <c r="F193" s="6">
        <v>98.688067438537701</v>
      </c>
      <c r="G193" s="6">
        <v>1.3119325614623201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73546.777902799993</v>
      </c>
      <c r="E194" s="6">
        <v>262.8057743</v>
      </c>
      <c r="F194" s="6">
        <v>99.643940852654396</v>
      </c>
      <c r="G194" s="6">
        <v>0.35605914734557398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2448.9995140000001</v>
      </c>
      <c r="E195" s="6">
        <v>182.6258273</v>
      </c>
      <c r="F195" s="6">
        <v>93.060340906666298</v>
      </c>
      <c r="G195" s="6">
        <v>6.9396590933337201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4788.8775327000003</v>
      </c>
      <c r="E196" s="6">
        <v>182.69234</v>
      </c>
      <c r="F196" s="6">
        <v>96.325258526422303</v>
      </c>
      <c r="G196" s="6">
        <v>3.6747414735776802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45928.513140000003</v>
      </c>
      <c r="E197" s="6">
        <v>2207.1380186000001</v>
      </c>
      <c r="F197" s="6">
        <v>95.414754001503397</v>
      </c>
      <c r="G197" s="6">
        <v>4.5852459984966201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86214.622162</v>
      </c>
      <c r="E198" s="6">
        <v>2337.0811242</v>
      </c>
      <c r="F198" s="6">
        <v>97.360772252289095</v>
      </c>
      <c r="G198" s="6">
        <v>2.6392277477108799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90730.587153700006</v>
      </c>
      <c r="E199" s="6">
        <v>3310.4381434000002</v>
      </c>
      <c r="F199" s="6">
        <v>96.479793650758893</v>
      </c>
      <c r="G199" s="6">
        <v>3.5202063492411599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106448.41424280001</v>
      </c>
      <c r="E200" s="6">
        <v>5181.2691455000004</v>
      </c>
      <c r="F200" s="6">
        <v>95.358520253544796</v>
      </c>
      <c r="G200" s="6">
        <v>4.6414797464551896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756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660</v>
      </c>
      <c r="F210" s="5" t="s">
        <v>431</v>
      </c>
      <c r="G210" s="5" t="s">
        <v>661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11712.928413199999</v>
      </c>
      <c r="E211" s="6">
        <v>558.02961040000002</v>
      </c>
      <c r="F211" s="6">
        <v>95.452436481921197</v>
      </c>
      <c r="G211" s="6">
        <v>4.5475635180788299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32434.560000000001</v>
      </c>
      <c r="E212" s="6">
        <v>554.05860680000001</v>
      </c>
      <c r="F212" s="6">
        <v>98.320455265484199</v>
      </c>
      <c r="G212" s="6">
        <v>1.6795447345157699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5646.3639203000002</v>
      </c>
      <c r="E213" s="6">
        <v>0</v>
      </c>
      <c r="F213" s="6">
        <v>100</v>
      </c>
      <c r="G213" s="6">
        <v>0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19712.1268514</v>
      </c>
      <c r="E214" s="6">
        <v>155.49089660000001</v>
      </c>
      <c r="F214" s="6">
        <v>99.217365168928495</v>
      </c>
      <c r="G214" s="6">
        <v>0.78263483107154397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3172.4123632000001</v>
      </c>
      <c r="E215" s="6">
        <v>29.522424699999998</v>
      </c>
      <c r="F215" s="6">
        <v>99.077981699953298</v>
      </c>
      <c r="G215" s="6">
        <v>0.92201830004671603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19680.768649099999</v>
      </c>
      <c r="E216" s="6">
        <v>74.942396200000005</v>
      </c>
      <c r="F216" s="6">
        <v>99.620654523503802</v>
      </c>
      <c r="G216" s="6">
        <v>0.37934547649617101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934.49908760000005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59694.152482899997</v>
      </c>
      <c r="E218" s="6">
        <v>54.973844</v>
      </c>
      <c r="F218" s="6">
        <v>99.907992221176201</v>
      </c>
      <c r="G218" s="6">
        <v>9.20077788237883E-2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714.75783330000002</v>
      </c>
      <c r="E219" s="6">
        <v>38.617365100000001</v>
      </c>
      <c r="F219" s="6">
        <v>94.874085955840499</v>
      </c>
      <c r="G219" s="6">
        <v>5.1259140441594901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17738.226446500001</v>
      </c>
      <c r="E220" s="6">
        <v>103.30992670000001</v>
      </c>
      <c r="F220" s="6">
        <v>99.420958349443595</v>
      </c>
      <c r="G220" s="6">
        <v>0.57904165055641299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4014.6902611</v>
      </c>
      <c r="E221" s="6">
        <v>191.2997938</v>
      </c>
      <c r="F221" s="6">
        <v>95.451729763908105</v>
      </c>
      <c r="G221" s="6">
        <v>4.5482702360918497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32395.914815299999</v>
      </c>
      <c r="E222" s="6">
        <v>459.80924169999997</v>
      </c>
      <c r="F222" s="6">
        <v>98.600520137975707</v>
      </c>
      <c r="G222" s="6">
        <v>1.39947986202434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2737.0331188</v>
      </c>
      <c r="E223" s="6">
        <v>105.4991534</v>
      </c>
      <c r="F223" s="6">
        <v>96.288550373489798</v>
      </c>
      <c r="G223" s="6">
        <v>3.7114496265102401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38561.258586199998</v>
      </c>
      <c r="E224" s="6">
        <v>172.98128130000001</v>
      </c>
      <c r="F224" s="6">
        <v>99.553415061476002</v>
      </c>
      <c r="G224" s="6">
        <v>0.44658493852396502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533.51807010000005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18518.592340300002</v>
      </c>
      <c r="E226" s="6">
        <v>235.05060470000001</v>
      </c>
      <c r="F226" s="6">
        <v>98.746640290692596</v>
      </c>
      <c r="G226" s="6">
        <v>1.2533597093074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1252.1075197</v>
      </c>
      <c r="E227" s="6">
        <v>10.9210581</v>
      </c>
      <c r="F227" s="6">
        <v>99.135327712139102</v>
      </c>
      <c r="G227" s="6">
        <v>0.86467228786088002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10343.790262</v>
      </c>
      <c r="E228" s="6">
        <v>59.143050000000002</v>
      </c>
      <c r="F228" s="6">
        <v>99.431477178347606</v>
      </c>
      <c r="G228" s="6">
        <v>0.56852282165240098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657.33441159999995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21520.346450699999</v>
      </c>
      <c r="E230" s="6">
        <v>71.599367400000006</v>
      </c>
      <c r="F230" s="6">
        <v>99.668397799794505</v>
      </c>
      <c r="G230" s="6">
        <v>0.33160220020550502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2777.4496973</v>
      </c>
      <c r="E231" s="6">
        <v>159.29463010000001</v>
      </c>
      <c r="F231" s="6">
        <v>94.5758087071533</v>
      </c>
      <c r="G231" s="6">
        <v>5.4241912928466904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28093.6874217</v>
      </c>
      <c r="E232" s="6">
        <v>251.6201853</v>
      </c>
      <c r="F232" s="6">
        <v>99.112303917146903</v>
      </c>
      <c r="G232" s="6">
        <v>0.88769608285309698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874.55220589999999</v>
      </c>
      <c r="E233" s="6">
        <v>45.2094582</v>
      </c>
      <c r="F233" s="6">
        <v>95.084655083527693</v>
      </c>
      <c r="G233" s="6">
        <v>4.91534491647226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16197.878158400001</v>
      </c>
      <c r="E234" s="6">
        <v>231.0519956</v>
      </c>
      <c r="F234" s="6">
        <v>98.593627257318701</v>
      </c>
      <c r="G234" s="6">
        <v>1.40637274268127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6890.1412632000001</v>
      </c>
      <c r="E235" s="6">
        <v>84.410898599999996</v>
      </c>
      <c r="F235" s="6">
        <v>98.789730198559198</v>
      </c>
      <c r="G235" s="6">
        <v>1.21026980144077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30108.040544200001</v>
      </c>
      <c r="E236" s="6">
        <v>116.74665539999999</v>
      </c>
      <c r="F236" s="6">
        <v>99.613738701850806</v>
      </c>
      <c r="G236" s="6">
        <v>0.38626129814917298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11539.0561079</v>
      </c>
      <c r="E237" s="6">
        <v>529.348615</v>
      </c>
      <c r="F237" s="6">
        <v>95.613764808570295</v>
      </c>
      <c r="G237" s="6">
        <v>4.3862351914296704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50536.856028900002</v>
      </c>
      <c r="E238" s="6">
        <v>1308.4433845999999</v>
      </c>
      <c r="F238" s="6">
        <v>97.476254550746603</v>
      </c>
      <c r="G238" s="6">
        <v>2.5237454492533899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26788.302232599999</v>
      </c>
      <c r="E239" s="6">
        <v>589.22337730000004</v>
      </c>
      <c r="F239" s="6">
        <v>97.847784399160901</v>
      </c>
      <c r="G239" s="6">
        <v>2.15221560083915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70649.107990499993</v>
      </c>
      <c r="E240" s="6">
        <v>1744.1052629999999</v>
      </c>
      <c r="F240" s="6">
        <v>97.590788991652204</v>
      </c>
      <c r="G240" s="6">
        <v>2.40921100834777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10477.1182742</v>
      </c>
      <c r="E241" s="6">
        <v>150.57840139999999</v>
      </c>
      <c r="F241" s="6">
        <v>98.583151119228802</v>
      </c>
      <c r="G241" s="6">
        <v>1.4168488807712301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30019.668347700001</v>
      </c>
      <c r="E242" s="6">
        <v>161.42188959999999</v>
      </c>
      <c r="F242" s="6">
        <v>99.465155538349293</v>
      </c>
      <c r="G242" s="6">
        <v>0.53484446165070298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8540.9299688999999</v>
      </c>
      <c r="E243" s="6">
        <v>0</v>
      </c>
      <c r="F243" s="6">
        <v>100</v>
      </c>
      <c r="G243" s="6">
        <v>0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38346.349753900002</v>
      </c>
      <c r="E244" s="6">
        <v>179.0643675</v>
      </c>
      <c r="F244" s="6">
        <v>99.535204561498702</v>
      </c>
      <c r="G244" s="6">
        <v>0.46479543850129201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17181.493202900001</v>
      </c>
      <c r="E245" s="6">
        <v>1260.6185719</v>
      </c>
      <c r="F245" s="6">
        <v>93.164456504257004</v>
      </c>
      <c r="G245" s="6">
        <v>6.8355434957430203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14708.3928614</v>
      </c>
      <c r="E246" s="6">
        <v>487.35894869999998</v>
      </c>
      <c r="F246" s="6">
        <v>96.792794757439594</v>
      </c>
      <c r="G246" s="6">
        <v>3.2072052425604398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3904.4360071000001</v>
      </c>
      <c r="E247" s="6">
        <v>234.90425310000001</v>
      </c>
      <c r="F247" s="6">
        <v>94.325079883897999</v>
      </c>
      <c r="G247" s="6">
        <v>5.6749201161020304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11163.565276400001</v>
      </c>
      <c r="E248" s="6">
        <v>395.05443250000002</v>
      </c>
      <c r="F248" s="6">
        <v>96.582166015931705</v>
      </c>
      <c r="G248" s="6">
        <v>3.4178339840683001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10137.322173799999</v>
      </c>
      <c r="E249" s="6">
        <v>242.412274</v>
      </c>
      <c r="F249" s="6">
        <v>97.6645618901033</v>
      </c>
      <c r="G249" s="6">
        <v>2.3354381098967298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16424.752838699998</v>
      </c>
      <c r="E250" s="6">
        <v>103.2772836</v>
      </c>
      <c r="F250" s="6">
        <v>99.375138580727395</v>
      </c>
      <c r="G250" s="6">
        <v>0.62486141927256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1883.5829107</v>
      </c>
      <c r="E251" s="6">
        <v>161.60560129999999</v>
      </c>
      <c r="F251" s="6">
        <v>92.098254006817001</v>
      </c>
      <c r="G251" s="6">
        <v>7.9017459931830496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7048.9122593000002</v>
      </c>
      <c r="E252" s="6">
        <v>291.59614909999999</v>
      </c>
      <c r="F252" s="6">
        <v>96.027575572744894</v>
      </c>
      <c r="G252" s="6">
        <v>3.9724244272551501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4969.7959293000004</v>
      </c>
      <c r="E253" s="6">
        <v>285.65218770000001</v>
      </c>
      <c r="F253" s="6">
        <v>94.564646413766496</v>
      </c>
      <c r="G253" s="6">
        <v>5.4353535862334903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13033.062099700001</v>
      </c>
      <c r="E254" s="6">
        <v>214.6247716</v>
      </c>
      <c r="F254" s="6">
        <v>98.379907574167007</v>
      </c>
      <c r="G254" s="6">
        <v>1.6200924258329701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5741.0539465000002</v>
      </c>
      <c r="E255" s="6">
        <v>0</v>
      </c>
      <c r="F255" s="6">
        <v>100</v>
      </c>
      <c r="G255" s="6">
        <v>0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11960.550791600001</v>
      </c>
      <c r="E256" s="6">
        <v>17.168809700000001</v>
      </c>
      <c r="F256" s="6">
        <v>99.856660447301394</v>
      </c>
      <c r="G256" s="6">
        <v>0.14333955269863399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5829.6544807</v>
      </c>
      <c r="E257" s="6">
        <v>312.71653609999998</v>
      </c>
      <c r="F257" s="6">
        <v>94.908862795088595</v>
      </c>
      <c r="G257" s="6">
        <v>5.0911372049114103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12355.9763578</v>
      </c>
      <c r="E258" s="6">
        <v>333.60670900000002</v>
      </c>
      <c r="F258" s="6">
        <v>97.371019148195501</v>
      </c>
      <c r="G258" s="6">
        <v>2.6289808518045099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10992.090677800001</v>
      </c>
      <c r="E259" s="6">
        <v>209.2480582</v>
      </c>
      <c r="F259" s="6">
        <v>98.131937055635206</v>
      </c>
      <c r="G259" s="6">
        <v>1.86806294436483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22987.426242699999</v>
      </c>
      <c r="E260" s="6">
        <v>501.45271320000001</v>
      </c>
      <c r="F260" s="6">
        <v>97.8651483787648</v>
      </c>
      <c r="G260" s="6">
        <v>2.13485162123518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6116.4000274999999</v>
      </c>
      <c r="E261" s="6">
        <v>49.328302700000002</v>
      </c>
      <c r="F261" s="6">
        <v>99.199959841590996</v>
      </c>
      <c r="G261" s="6">
        <v>0.80004015840898901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30813.9977272</v>
      </c>
      <c r="E262" s="6">
        <v>89.526644099999999</v>
      </c>
      <c r="F262" s="6">
        <v>99.710302802281205</v>
      </c>
      <c r="G262" s="6">
        <v>0.28969719771879199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2812.3857499999999</v>
      </c>
      <c r="E263" s="6">
        <v>0</v>
      </c>
      <c r="F263" s="6">
        <v>100</v>
      </c>
      <c r="G263" s="6">
        <v>0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17998.1824266</v>
      </c>
      <c r="E264" s="6">
        <v>0</v>
      </c>
      <c r="F264" s="6">
        <v>100</v>
      </c>
      <c r="G264" s="6">
        <v>0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23276.1356084</v>
      </c>
      <c r="E265" s="6">
        <v>619.37584460000005</v>
      </c>
      <c r="F265" s="6">
        <v>97.407982474791396</v>
      </c>
      <c r="G265" s="6">
        <v>2.5920175252086501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31447.600634599999</v>
      </c>
      <c r="E266" s="6">
        <v>138.37610660000001</v>
      </c>
      <c r="F266" s="6">
        <v>99.561906513976794</v>
      </c>
      <c r="G266" s="6">
        <v>0.43809348602319897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5840.1317219000002</v>
      </c>
      <c r="E267" s="6">
        <v>147.2508718</v>
      </c>
      <c r="F267" s="6">
        <v>97.540647027384907</v>
      </c>
      <c r="G267" s="6">
        <v>2.4593529726151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19068.092893000001</v>
      </c>
      <c r="E268" s="6">
        <v>173.2791302</v>
      </c>
      <c r="F268" s="6">
        <v>99.099445039620505</v>
      </c>
      <c r="G268" s="6">
        <v>0.90055496037949501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4433.3407331999997</v>
      </c>
      <c r="E269" s="6">
        <v>50.454522400000002</v>
      </c>
      <c r="F269" s="6">
        <v>98.874736255251904</v>
      </c>
      <c r="G269" s="6">
        <v>1.12526374474805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26053.514328199999</v>
      </c>
      <c r="E270" s="6">
        <v>460.57152009999999</v>
      </c>
      <c r="F270" s="6">
        <v>98.262917595065701</v>
      </c>
      <c r="G270" s="6">
        <v>1.7370824049343201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10510.954021400001</v>
      </c>
      <c r="E271" s="6">
        <v>170.83285190000001</v>
      </c>
      <c r="F271" s="6">
        <v>98.400709039355505</v>
      </c>
      <c r="G271" s="6">
        <v>1.59929096064452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19927.332905899999</v>
      </c>
      <c r="E272" s="6">
        <v>281.49296809999998</v>
      </c>
      <c r="F272" s="6">
        <v>98.607079056175394</v>
      </c>
      <c r="G272" s="6">
        <v>1.3929209438246499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5977.3287983</v>
      </c>
      <c r="E273" s="6">
        <v>194.8676998</v>
      </c>
      <c r="F273" s="6">
        <v>96.842814387714498</v>
      </c>
      <c r="G273" s="6">
        <v>3.1571856122854598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27153.997939500001</v>
      </c>
      <c r="E274" s="6">
        <v>569.75301909999996</v>
      </c>
      <c r="F274" s="6">
        <v>97.944892017134293</v>
      </c>
      <c r="G274" s="6">
        <v>2.0551079828657199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13862.711525299999</v>
      </c>
      <c r="E275" s="6">
        <v>587.24092519999999</v>
      </c>
      <c r="F275" s="6">
        <v>95.936035587579497</v>
      </c>
      <c r="G275" s="6">
        <v>4.0639644124204697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32594.288261999998</v>
      </c>
      <c r="E276" s="6">
        <v>1087.9931887</v>
      </c>
      <c r="F276" s="6">
        <v>96.769835231344203</v>
      </c>
      <c r="G276" s="6">
        <v>3.2301647686558002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3563.0204217</v>
      </c>
      <c r="E277" s="6">
        <v>34.730567200000003</v>
      </c>
      <c r="F277" s="6">
        <v>99.034658949239301</v>
      </c>
      <c r="G277" s="6">
        <v>0.965341050760679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7857.1738856000002</v>
      </c>
      <c r="E278" s="6">
        <v>36.769491700000003</v>
      </c>
      <c r="F278" s="6">
        <v>99.534206290284104</v>
      </c>
      <c r="G278" s="6">
        <v>0.46579370971592199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13916.5336451</v>
      </c>
      <c r="E279" s="6">
        <v>897.26634360000003</v>
      </c>
      <c r="F279" s="6">
        <v>93.943037274133303</v>
      </c>
      <c r="G279" s="6">
        <v>6.0569627258666703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17620.356664300001</v>
      </c>
      <c r="E280" s="6">
        <v>582.15149310000004</v>
      </c>
      <c r="F280" s="6">
        <v>96.801806168325598</v>
      </c>
      <c r="G280" s="6">
        <v>3.1981938316744198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6184.8955647000003</v>
      </c>
      <c r="E281" s="6">
        <v>0</v>
      </c>
      <c r="F281" s="6">
        <v>100</v>
      </c>
      <c r="G281" s="6">
        <v>0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20150.084976599999</v>
      </c>
      <c r="E282" s="6">
        <v>58.779123400000003</v>
      </c>
      <c r="F282" s="6">
        <v>99.709141874035396</v>
      </c>
      <c r="G282" s="6">
        <v>0.29085812596463601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3479.1232018000001</v>
      </c>
      <c r="E283" s="6">
        <v>159.52619429999999</v>
      </c>
      <c r="F283" s="6">
        <v>95.615785503517202</v>
      </c>
      <c r="G283" s="6">
        <v>4.3842144964827998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3034.0863211999999</v>
      </c>
      <c r="E284" s="6">
        <v>89.498936400000005</v>
      </c>
      <c r="F284" s="6">
        <v>97.134736880248695</v>
      </c>
      <c r="G284" s="6">
        <v>2.8652631197512499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8311.7587079000004</v>
      </c>
      <c r="E285" s="6">
        <v>66.023408900000007</v>
      </c>
      <c r="F285" s="6">
        <v>99.211922583095102</v>
      </c>
      <c r="G285" s="6">
        <v>0.78807741690492294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9922.2959673999994</v>
      </c>
      <c r="E286" s="6">
        <v>28.101702400000001</v>
      </c>
      <c r="F286" s="6">
        <v>99.717582117493805</v>
      </c>
      <c r="G286" s="6">
        <v>0.282417882506246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11764.8936553</v>
      </c>
      <c r="E287" s="6">
        <v>486.76249519999999</v>
      </c>
      <c r="F287" s="6">
        <v>96.026965748788697</v>
      </c>
      <c r="G287" s="6">
        <v>3.9730342512112902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25785.600184200001</v>
      </c>
      <c r="E288" s="6">
        <v>658.8188758</v>
      </c>
      <c r="F288" s="6">
        <v>97.508665725251106</v>
      </c>
      <c r="G288" s="6">
        <v>2.4913342747488598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9889.9741697000009</v>
      </c>
      <c r="E289" s="6">
        <v>1159.4518685999999</v>
      </c>
      <c r="F289" s="6">
        <v>89.5066778619898</v>
      </c>
      <c r="G289" s="6">
        <v>10.4933221380102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14486.237668</v>
      </c>
      <c r="E290" s="6">
        <v>934.08306119999997</v>
      </c>
      <c r="F290" s="6">
        <v>93.942518592163793</v>
      </c>
      <c r="G290" s="6">
        <v>6.0574814078361898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17556.7397413</v>
      </c>
      <c r="E291" s="6">
        <v>1216.0868068</v>
      </c>
      <c r="F291" s="6">
        <v>93.522090007681498</v>
      </c>
      <c r="G291" s="6">
        <v>6.4779099923185504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23051.159267700001</v>
      </c>
      <c r="E292" s="6">
        <v>968.7582956</v>
      </c>
      <c r="F292" s="6">
        <v>95.966854203196107</v>
      </c>
      <c r="G292" s="6">
        <v>4.0331457968039199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11347.800286199999</v>
      </c>
      <c r="E293" s="6">
        <v>102.6835888</v>
      </c>
      <c r="F293" s="6">
        <v>99.103237994822294</v>
      </c>
      <c r="G293" s="6">
        <v>0.89676200517770699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20673.009474999999</v>
      </c>
      <c r="E294" s="6">
        <v>27.421301799999998</v>
      </c>
      <c r="F294" s="6">
        <v>99.867532699702394</v>
      </c>
      <c r="G294" s="6">
        <v>0.13246730029759801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8369.4072851000001</v>
      </c>
      <c r="E295" s="6">
        <v>495.370136</v>
      </c>
      <c r="F295" s="6">
        <v>94.411928100744902</v>
      </c>
      <c r="G295" s="6">
        <v>5.5880718992551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5596.9356690000004</v>
      </c>
      <c r="E296" s="6">
        <v>488.65501549999999</v>
      </c>
      <c r="F296" s="6">
        <v>91.970294407992199</v>
      </c>
      <c r="G296" s="6">
        <v>8.02970559200776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7593.8274901000004</v>
      </c>
      <c r="E297" s="6">
        <v>282.59994879999999</v>
      </c>
      <c r="F297" s="6">
        <v>96.412079575515406</v>
      </c>
      <c r="G297" s="6">
        <v>3.5879204244845702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17786.765116800001</v>
      </c>
      <c r="E298" s="6">
        <v>1451.1739752999999</v>
      </c>
      <c r="F298" s="6">
        <v>92.456707715142301</v>
      </c>
      <c r="G298" s="6">
        <v>7.5432922848576798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9737.9132368999999</v>
      </c>
      <c r="E299" s="6">
        <v>951.40751929999999</v>
      </c>
      <c r="F299" s="6">
        <v>91.099457664340704</v>
      </c>
      <c r="G299" s="6">
        <v>8.9005423356593205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10759.9687779</v>
      </c>
      <c r="E300" s="6">
        <v>947.41267159999995</v>
      </c>
      <c r="F300" s="6">
        <v>91.907561262211502</v>
      </c>
      <c r="G300" s="6">
        <v>8.0924387377884806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27419.246170900002</v>
      </c>
      <c r="E301" s="6">
        <v>86.030931800000005</v>
      </c>
      <c r="F301" s="6">
        <v>99.687220268755098</v>
      </c>
      <c r="G301" s="6">
        <v>0.31277973124493602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26673.0233501</v>
      </c>
      <c r="E302" s="6">
        <v>65.844060099999993</v>
      </c>
      <c r="F302" s="6">
        <v>99.753751499306603</v>
      </c>
      <c r="G302" s="6">
        <v>0.246248500693349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21047.4095509</v>
      </c>
      <c r="E303" s="6">
        <v>1804.6439138999999</v>
      </c>
      <c r="F303" s="6">
        <v>92.102924506632306</v>
      </c>
      <c r="G303" s="6">
        <v>7.8970754933676801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27538.3876194</v>
      </c>
      <c r="E304" s="6">
        <v>2621.4107245999999</v>
      </c>
      <c r="F304" s="6">
        <v>91.308261763887103</v>
      </c>
      <c r="G304" s="6">
        <v>8.6917382361129203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16237.3853915</v>
      </c>
      <c r="E305" s="6">
        <v>146.28359750000001</v>
      </c>
      <c r="F305" s="6">
        <v>99.107137738206205</v>
      </c>
      <c r="G305" s="6">
        <v>0.89286226179383199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13564.87415</v>
      </c>
      <c r="E306" s="6">
        <v>95.427713900000001</v>
      </c>
      <c r="F306" s="6">
        <v>99.301423095545303</v>
      </c>
      <c r="G306" s="6">
        <v>0.698576904454698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20017.3272478</v>
      </c>
      <c r="E307" s="6">
        <v>0</v>
      </c>
      <c r="F307" s="6">
        <v>100</v>
      </c>
      <c r="G307" s="6">
        <v>0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71429.231939399993</v>
      </c>
      <c r="E308" s="6">
        <v>211.3103797</v>
      </c>
      <c r="F308" s="6">
        <v>99.705040787158197</v>
      </c>
      <c r="G308" s="6">
        <v>0.294959212841781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3089.1148976999998</v>
      </c>
      <c r="E309" s="6">
        <v>45.217219100000001</v>
      </c>
      <c r="F309" s="6">
        <v>98.5573571205924</v>
      </c>
      <c r="G309" s="6">
        <v>1.4426428794075801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28391.200169</v>
      </c>
      <c r="E310" s="6">
        <v>150.4354414</v>
      </c>
      <c r="F310" s="6">
        <v>99.472926347132002</v>
      </c>
      <c r="G310" s="6">
        <v>0.52707365286796803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10959.1521754</v>
      </c>
      <c r="E311" s="6">
        <v>85.117054499999995</v>
      </c>
      <c r="F311" s="6">
        <v>99.229310217559998</v>
      </c>
      <c r="G311" s="6">
        <v>0.770689782439962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47526.453718199999</v>
      </c>
      <c r="E312" s="6">
        <v>651.90887369999996</v>
      </c>
      <c r="F312" s="6">
        <v>98.646884537728994</v>
      </c>
      <c r="G312" s="6">
        <v>1.35311546227103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9773.8432639999992</v>
      </c>
      <c r="E313" s="6">
        <v>234.7922695</v>
      </c>
      <c r="F313" s="6">
        <v>97.654103112116303</v>
      </c>
      <c r="G313" s="6">
        <v>2.3458968878837099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37739.2774737</v>
      </c>
      <c r="E314" s="6">
        <v>472.33946529999997</v>
      </c>
      <c r="F314" s="6">
        <v>98.763885165984902</v>
      </c>
      <c r="G314" s="6">
        <v>1.23611483401508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9344.2226967000006</v>
      </c>
      <c r="E315" s="6">
        <v>367.99282879999998</v>
      </c>
      <c r="F315" s="6">
        <v>96.211031068721496</v>
      </c>
      <c r="G315" s="6">
        <v>3.7889689312784798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38846.780014399999</v>
      </c>
      <c r="E316" s="6">
        <v>1103.6126482</v>
      </c>
      <c r="F316" s="6">
        <v>97.237542425376006</v>
      </c>
      <c r="G316" s="6">
        <v>2.7624575746239399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3958.3123801000002</v>
      </c>
      <c r="E317" s="6">
        <v>133.78329579999999</v>
      </c>
      <c r="F317" s="6">
        <v>96.730689935039806</v>
      </c>
      <c r="G317" s="6">
        <v>3.2693100649601998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7223.9676176000003</v>
      </c>
      <c r="E318" s="6">
        <v>240.92066109999999</v>
      </c>
      <c r="F318" s="6">
        <v>96.772615314452395</v>
      </c>
      <c r="G318" s="6">
        <v>3.2273846855475798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5371.8706038999999</v>
      </c>
      <c r="E319" s="6">
        <v>215.7442121</v>
      </c>
      <c r="F319" s="6">
        <v>96.138885388408994</v>
      </c>
      <c r="G319" s="6">
        <v>3.86111461159101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16501.041101700001</v>
      </c>
      <c r="E320" s="6">
        <v>201.07878779999999</v>
      </c>
      <c r="F320" s="6">
        <v>98.796088226343002</v>
      </c>
      <c r="G320" s="6">
        <v>1.20391177365701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1794.7946996999999</v>
      </c>
      <c r="E321" s="6">
        <v>49.051649300000001</v>
      </c>
      <c r="F321" s="6">
        <v>97.339710582359402</v>
      </c>
      <c r="G321" s="6">
        <v>2.66028941764062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7976.3967829000003</v>
      </c>
      <c r="E322" s="6">
        <v>267.6500815</v>
      </c>
      <c r="F322" s="6">
        <v>96.753413876675197</v>
      </c>
      <c r="G322" s="6">
        <v>3.2465861233247599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16322.375441300001</v>
      </c>
      <c r="E323" s="6">
        <v>442.6321236</v>
      </c>
      <c r="F323" s="6">
        <v>97.3597857210234</v>
      </c>
      <c r="G323" s="6">
        <v>2.6402142789766199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25300.364948300001</v>
      </c>
      <c r="E324" s="6">
        <v>603.03448479999997</v>
      </c>
      <c r="F324" s="6">
        <v>97.671987082786401</v>
      </c>
      <c r="G324" s="6">
        <v>2.3280129172135902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11033.309515499999</v>
      </c>
      <c r="E325" s="6">
        <v>29.491033900000001</v>
      </c>
      <c r="F325" s="6">
        <v>99.733421625308097</v>
      </c>
      <c r="G325" s="6">
        <v>0.26657837469192602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7959.6155698000002</v>
      </c>
      <c r="E326" s="6">
        <v>173.67132789999999</v>
      </c>
      <c r="F326" s="6">
        <v>97.864684596960302</v>
      </c>
      <c r="G326" s="6">
        <v>2.1353154030397299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7253.7245776</v>
      </c>
      <c r="E327" s="6">
        <v>245.3511183</v>
      </c>
      <c r="F327" s="6">
        <v>96.728248543561904</v>
      </c>
      <c r="G327" s="6">
        <v>3.2717514564380501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13675.377327599999</v>
      </c>
      <c r="E328" s="6">
        <v>193.06623759999999</v>
      </c>
      <c r="F328" s="6">
        <v>98.607873791371503</v>
      </c>
      <c r="G328" s="6">
        <v>1.39212620862849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27392.2702403</v>
      </c>
      <c r="E329" s="6">
        <v>340.19480049999999</v>
      </c>
      <c r="F329" s="6">
        <v>98.773297649525503</v>
      </c>
      <c r="G329" s="6">
        <v>1.2267023504744501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17259.343864800001</v>
      </c>
      <c r="E330" s="6">
        <v>159.8218372</v>
      </c>
      <c r="F330" s="6">
        <v>99.082494305788401</v>
      </c>
      <c r="G330" s="6">
        <v>0.91750569421157702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3090.6782366000002</v>
      </c>
      <c r="E331" s="6">
        <v>58.824348999999998</v>
      </c>
      <c r="F331" s="6">
        <v>98.132265416483406</v>
      </c>
      <c r="G331" s="6">
        <v>1.8677345835165799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6133.8915134999997</v>
      </c>
      <c r="E332" s="6">
        <v>0</v>
      </c>
      <c r="F332" s="6">
        <v>100</v>
      </c>
      <c r="G332" s="6">
        <v>0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21917.0305524</v>
      </c>
      <c r="E333" s="6">
        <v>881.07324610000001</v>
      </c>
      <c r="F333" s="6">
        <v>96.135322244835294</v>
      </c>
      <c r="G333" s="6">
        <v>3.8646777551647502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39778.750201000003</v>
      </c>
      <c r="E334" s="6">
        <v>377.06598320000001</v>
      </c>
      <c r="F334" s="6">
        <v>99.0609928547577</v>
      </c>
      <c r="G334" s="6">
        <v>0.939007145242295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38122.147888200001</v>
      </c>
      <c r="E335" s="6">
        <v>305.64422239999999</v>
      </c>
      <c r="F335" s="6">
        <v>99.204627157552196</v>
      </c>
      <c r="G335" s="6">
        <v>0.79537284244777195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39709.790081500003</v>
      </c>
      <c r="E336" s="6">
        <v>689.45121730000005</v>
      </c>
      <c r="F336" s="6">
        <v>98.293405531552693</v>
      </c>
      <c r="G336" s="6">
        <v>1.70659446844731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19048.877280199998</v>
      </c>
      <c r="E337" s="6">
        <v>336.43527269999998</v>
      </c>
      <c r="F337" s="6">
        <v>98.264483630161195</v>
      </c>
      <c r="G337" s="6">
        <v>1.7355163698388201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26212.2950232</v>
      </c>
      <c r="E338" s="6">
        <v>161.712234</v>
      </c>
      <c r="F338" s="6">
        <v>99.386849967761904</v>
      </c>
      <c r="G338" s="6">
        <v>0.61315003223809805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13548.412375899999</v>
      </c>
      <c r="E339" s="6">
        <v>472.76555230000002</v>
      </c>
      <c r="F339" s="6">
        <v>96.6282037449282</v>
      </c>
      <c r="G339" s="6">
        <v>3.3717962550717901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19839.579489100001</v>
      </c>
      <c r="E340" s="6">
        <v>799.78063580000003</v>
      </c>
      <c r="F340" s="6">
        <v>96.124973686392906</v>
      </c>
      <c r="G340" s="6">
        <v>3.8750263136070702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2090.9126590999999</v>
      </c>
      <c r="E341" s="6">
        <v>95.385227400000005</v>
      </c>
      <c r="F341" s="6">
        <v>95.637134903299895</v>
      </c>
      <c r="G341" s="6">
        <v>4.3628650967000802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3400.1119438000001</v>
      </c>
      <c r="E342" s="6">
        <v>160.07778490000001</v>
      </c>
      <c r="F342" s="6">
        <v>95.503672638299193</v>
      </c>
      <c r="G342" s="6">
        <v>4.4963273617008097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993.24266499999999</v>
      </c>
      <c r="E343" s="6">
        <v>141.56100499999999</v>
      </c>
      <c r="F343" s="6">
        <v>87.525506945179302</v>
      </c>
      <c r="G343" s="6">
        <v>12.4744930548207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3635.5157727000001</v>
      </c>
      <c r="E344" s="6">
        <v>125.45708260000001</v>
      </c>
      <c r="F344" s="6">
        <v>96.664238551384301</v>
      </c>
      <c r="G344" s="6">
        <v>3.3357614486157399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2448.9995140000001</v>
      </c>
      <c r="E345" s="6">
        <v>182.6258273</v>
      </c>
      <c r="F345" s="6">
        <v>93.060340906666298</v>
      </c>
      <c r="G345" s="6">
        <v>6.9396590933337201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4788.8775327000003</v>
      </c>
      <c r="E346" s="6">
        <v>182.69234</v>
      </c>
      <c r="F346" s="6">
        <v>96.325258526422303</v>
      </c>
      <c r="G346" s="6">
        <v>3.6747414735776802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2748.6289286000001</v>
      </c>
      <c r="E347" s="6">
        <v>39.065182399999998</v>
      </c>
      <c r="F347" s="6">
        <v>98.598656063236902</v>
      </c>
      <c r="G347" s="6">
        <v>1.40134393676308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4807.7041191999997</v>
      </c>
      <c r="E348" s="6">
        <v>12.235369199999999</v>
      </c>
      <c r="F348" s="6">
        <v>99.746150979085002</v>
      </c>
      <c r="G348" s="6">
        <v>0.25384902091502398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7146.6288887000001</v>
      </c>
      <c r="E349" s="6">
        <v>74.501022699999993</v>
      </c>
      <c r="F349" s="6">
        <v>98.968291339248907</v>
      </c>
      <c r="G349" s="6">
        <v>1.0317086607510699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6534.3133447</v>
      </c>
      <c r="E350" s="6">
        <v>0</v>
      </c>
      <c r="F350" s="6">
        <v>100</v>
      </c>
      <c r="G350" s="6">
        <v>0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3359.6373932000001</v>
      </c>
      <c r="E351" s="6">
        <v>51.585782199999997</v>
      </c>
      <c r="F351" s="6">
        <v>98.487762906513694</v>
      </c>
      <c r="G351" s="6">
        <v>1.5122370934863001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14313.513888400001</v>
      </c>
      <c r="E352" s="6">
        <v>285.12613470000002</v>
      </c>
      <c r="F352" s="6">
        <v>98.046899339603996</v>
      </c>
      <c r="G352" s="6">
        <v>1.95310066039599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2240.400521</v>
      </c>
      <c r="E353" s="6">
        <v>16.958846300000001</v>
      </c>
      <c r="F353" s="6">
        <v>99.248730771641206</v>
      </c>
      <c r="G353" s="6">
        <v>0.75126922835880905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17383.220262700001</v>
      </c>
      <c r="E354" s="6">
        <v>61.826000899999997</v>
      </c>
      <c r="F354" s="6">
        <v>99.645595660992896</v>
      </c>
      <c r="G354" s="6">
        <v>0.35440433900713197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1214.2923229</v>
      </c>
      <c r="E355" s="6">
        <v>25.318256399999999</v>
      </c>
      <c r="F355" s="6">
        <v>97.957563704054806</v>
      </c>
      <c r="G355" s="6">
        <v>2.0424362959452198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14297.229789000001</v>
      </c>
      <c r="E356" s="6">
        <v>41.084421800000001</v>
      </c>
      <c r="F356" s="6">
        <v>99.713464071187303</v>
      </c>
      <c r="G356" s="6">
        <v>0.28653592881270601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6753.9484540000003</v>
      </c>
      <c r="E357" s="6">
        <v>84.399274800000001</v>
      </c>
      <c r="F357" s="6">
        <v>98.765794338820299</v>
      </c>
      <c r="G357" s="6">
        <v>1.2342056611796599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8540.8216706999992</v>
      </c>
      <c r="E358" s="6">
        <v>38.651690000000002</v>
      </c>
      <c r="F358" s="6">
        <v>99.549486450100204</v>
      </c>
      <c r="G358" s="6">
        <v>0.450513549899832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813.19252080000001</v>
      </c>
      <c r="E359" s="6">
        <v>41.701378699999999</v>
      </c>
      <c r="F359" s="6">
        <v>95.122040439826506</v>
      </c>
      <c r="G359" s="6">
        <v>4.87795956017347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12432.692623000001</v>
      </c>
      <c r="E360" s="6">
        <v>194.68330739999999</v>
      </c>
      <c r="F360" s="6">
        <v>98.458244147691005</v>
      </c>
      <c r="G360" s="6">
        <v>1.541755852309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175.36428889999999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10559.198573899999</v>
      </c>
      <c r="E362" s="6">
        <v>130.08008050000001</v>
      </c>
      <c r="F362" s="6">
        <v>98.783078964393397</v>
      </c>
      <c r="G362" s="6">
        <v>1.2169210356066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566.95851570000002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18448.1000331</v>
      </c>
      <c r="E364" s="6">
        <v>83.094672799999998</v>
      </c>
      <c r="F364" s="6">
        <v>99.551595705950106</v>
      </c>
      <c r="G364" s="6">
        <v>0.44840429404988202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499.13830430000002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19251.266239100001</v>
      </c>
      <c r="E366" s="6">
        <v>209.5617991</v>
      </c>
      <c r="F366" s="6">
        <v>98.923160932881999</v>
      </c>
      <c r="G366" s="6">
        <v>1.0768390671180501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719.92098950000002</v>
      </c>
      <c r="E367" s="6">
        <v>0</v>
      </c>
      <c r="F367" s="6">
        <v>100</v>
      </c>
      <c r="G367" s="6">
        <v>0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16635.686263600001</v>
      </c>
      <c r="E368" s="6">
        <v>38.131297699999998</v>
      </c>
      <c r="F368" s="6">
        <v>99.771310333942296</v>
      </c>
      <c r="G368" s="6">
        <v>0.228689666057657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972.13799349999999</v>
      </c>
      <c r="E369" s="6">
        <v>0</v>
      </c>
      <c r="F369" s="6">
        <v>100</v>
      </c>
      <c r="G369" s="6">
        <v>0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3620.8737596000001</v>
      </c>
      <c r="E370" s="6">
        <v>28.829127799999998</v>
      </c>
      <c r="F370" s="6">
        <v>99.210096583490994</v>
      </c>
      <c r="G370" s="6">
        <v>0.78990341650899398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11197.915835100001</v>
      </c>
      <c r="E371" s="6">
        <v>409.64325830000001</v>
      </c>
      <c r="F371" s="6">
        <v>96.470892329698103</v>
      </c>
      <c r="G371" s="6">
        <v>3.52910767030186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60403.441636800002</v>
      </c>
      <c r="E372" s="6">
        <v>1401.2386253</v>
      </c>
      <c r="F372" s="6">
        <v>97.732795284503297</v>
      </c>
      <c r="G372" s="6">
        <v>2.2672047154967201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253.40993599999999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42700.8090496</v>
      </c>
      <c r="E374" s="6">
        <v>83.197345100000007</v>
      </c>
      <c r="F374" s="6">
        <v>99.805541013778694</v>
      </c>
      <c r="G374" s="6">
        <v>0.19445898622132399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1190.1199077000001</v>
      </c>
      <c r="E375" s="6">
        <v>51.385095100000001</v>
      </c>
      <c r="F375" s="6">
        <v>95.861064193530495</v>
      </c>
      <c r="G375" s="6">
        <v>4.1389358064695498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12339.0725177</v>
      </c>
      <c r="E376" s="6">
        <v>302.772918</v>
      </c>
      <c r="F376" s="6">
        <v>97.604994306092493</v>
      </c>
      <c r="G376" s="6">
        <v>2.3950056939075002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1620.6912631</v>
      </c>
      <c r="E377" s="6">
        <v>32.097993899999999</v>
      </c>
      <c r="F377" s="6">
        <v>98.057949991866394</v>
      </c>
      <c r="G377" s="6">
        <v>1.9420500081336101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19249.0131459</v>
      </c>
      <c r="E378" s="6">
        <v>54.2331869</v>
      </c>
      <c r="F378" s="6">
        <v>99.719046289080197</v>
      </c>
      <c r="G378" s="6">
        <v>0.280953710919842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3555.3799113999999</v>
      </c>
      <c r="E379" s="6">
        <v>0</v>
      </c>
      <c r="F379" s="6">
        <v>100</v>
      </c>
      <c r="G379" s="6">
        <v>0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23133.7489675</v>
      </c>
      <c r="E380" s="6">
        <v>72.598791199999994</v>
      </c>
      <c r="F380" s="6">
        <v>99.687159772167107</v>
      </c>
      <c r="G380" s="6">
        <v>0.31284022783284798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396.51531349999999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17303.552114400001</v>
      </c>
      <c r="E382" s="6">
        <v>18.808856599999999</v>
      </c>
      <c r="F382" s="6">
        <v>99.891418631493195</v>
      </c>
      <c r="G382" s="6">
        <v>0.108581368506802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1148.1387035</v>
      </c>
      <c r="E383" s="6">
        <v>15.017879300000001</v>
      </c>
      <c r="F383" s="6">
        <v>98.708868649150503</v>
      </c>
      <c r="G383" s="6">
        <v>1.29113135084946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5666.5048559999996</v>
      </c>
      <c r="E384" s="6">
        <v>0</v>
      </c>
      <c r="F384" s="6">
        <v>100</v>
      </c>
      <c r="G384" s="6">
        <v>0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3712.5452958999999</v>
      </c>
      <c r="E385" s="6">
        <v>76.027139099999999</v>
      </c>
      <c r="F385" s="6">
        <v>97.993251009334301</v>
      </c>
      <c r="G385" s="6">
        <v>2.0067489906656601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24578.621693000001</v>
      </c>
      <c r="E386" s="6">
        <v>91.045243200000002</v>
      </c>
      <c r="F386" s="6">
        <v>99.630942552100706</v>
      </c>
      <c r="G386" s="6">
        <v>0.369057447899312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11959.334777599999</v>
      </c>
      <c r="E387" s="6">
        <v>3372.7336767000002</v>
      </c>
      <c r="F387" s="6">
        <v>78.002096150607201</v>
      </c>
      <c r="G387" s="6">
        <v>21.997903849392799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8806.4587852999994</v>
      </c>
      <c r="E388" s="6">
        <v>1010.2551854</v>
      </c>
      <c r="F388" s="6">
        <v>89.708825291076906</v>
      </c>
      <c r="G388" s="6">
        <v>10.2911747089231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6378.9344517</v>
      </c>
      <c r="E389" s="6">
        <v>530.1692382</v>
      </c>
      <c r="F389" s="6">
        <v>92.326512062989806</v>
      </c>
      <c r="G389" s="6">
        <v>7.6734879370101501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11553.8129983</v>
      </c>
      <c r="E390" s="6">
        <v>442.51826649999998</v>
      </c>
      <c r="F390" s="6">
        <v>96.311220016085699</v>
      </c>
      <c r="G390" s="6">
        <v>3.68877998391434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635.92623800000001</v>
      </c>
      <c r="E391" s="6">
        <v>7.7686884000000003</v>
      </c>
      <c r="F391" s="6">
        <v>98.793110201528506</v>
      </c>
      <c r="G391" s="6">
        <v>1.2068897984714599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6082.8641962000002</v>
      </c>
      <c r="E392" s="6">
        <v>89.1565425</v>
      </c>
      <c r="F392" s="6">
        <v>98.555472408882807</v>
      </c>
      <c r="G392" s="6">
        <v>1.4445275911172499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1664.3825251999999</v>
      </c>
      <c r="E393" s="6">
        <v>87.436582000000001</v>
      </c>
      <c r="F393" s="6">
        <v>95.008812174691201</v>
      </c>
      <c r="G393" s="6">
        <v>4.9911878253088204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10568.4202145</v>
      </c>
      <c r="E394" s="6">
        <v>149.50303389999999</v>
      </c>
      <c r="F394" s="6">
        <v>98.605111919211396</v>
      </c>
      <c r="G394" s="6">
        <v>1.39488808078858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8694.8053134000002</v>
      </c>
      <c r="E395" s="6">
        <v>39.472232099999999</v>
      </c>
      <c r="F395" s="6">
        <v>99.548076736806493</v>
      </c>
      <c r="G395" s="6">
        <v>0.45192326319349202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10125.3952286</v>
      </c>
      <c r="E396" s="6">
        <v>0</v>
      </c>
      <c r="F396" s="6">
        <v>100</v>
      </c>
      <c r="G396" s="6">
        <v>0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2007.0137626999999</v>
      </c>
      <c r="E397" s="6">
        <v>0</v>
      </c>
      <c r="F397" s="6">
        <v>100</v>
      </c>
      <c r="G397" s="6">
        <v>0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35375.0260394</v>
      </c>
      <c r="E398" s="6">
        <v>303.19455160000001</v>
      </c>
      <c r="F398" s="6">
        <v>99.150197104626699</v>
      </c>
      <c r="G398" s="6">
        <v>0.84980289537332598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539.88342539999996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33522.169271799998</v>
      </c>
      <c r="E400" s="6">
        <v>158.10930310000001</v>
      </c>
      <c r="F400" s="6">
        <v>99.530558208571904</v>
      </c>
      <c r="G400" s="6">
        <v>0.46944179142814402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757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660</v>
      </c>
      <c r="F410" s="5" t="s">
        <v>431</v>
      </c>
      <c r="G410" s="5" t="s">
        <v>661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75.968451099999996</v>
      </c>
      <c r="E411" s="6">
        <v>2.6959304999999998</v>
      </c>
      <c r="F411" s="6">
        <v>96.572870153980801</v>
      </c>
      <c r="G411" s="6">
        <v>3.4271298460191502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79.619571699999995</v>
      </c>
      <c r="E412" s="6">
        <v>0</v>
      </c>
      <c r="F412" s="6">
        <v>100</v>
      </c>
      <c r="G412" s="6">
        <v>0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103.6080425</v>
      </c>
      <c r="E413" s="6">
        <v>0</v>
      </c>
      <c r="F413" s="6">
        <v>100</v>
      </c>
      <c r="G413" s="6">
        <v>0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263.26633750000002</v>
      </c>
      <c r="E414" s="6">
        <v>3.3969849999999999</v>
      </c>
      <c r="F414" s="6">
        <v>98.726114649681506</v>
      </c>
      <c r="G414" s="6">
        <v>1.2738853503184699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105.9224131</v>
      </c>
      <c r="E415" s="6">
        <v>0</v>
      </c>
      <c r="F415" s="6">
        <v>100</v>
      </c>
      <c r="G415" s="6">
        <v>0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227.80652509999999</v>
      </c>
      <c r="E416" s="6">
        <v>2.0296443000000002</v>
      </c>
      <c r="F416" s="6">
        <v>99.116916930307994</v>
      </c>
      <c r="G416" s="6">
        <v>0.88308306969198902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11.097561300000001</v>
      </c>
      <c r="E417" s="6">
        <v>1.5853659</v>
      </c>
      <c r="F417" s="6">
        <v>87.5</v>
      </c>
      <c r="G417" s="6">
        <v>12.5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4.7560976999999998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1522.8043636</v>
      </c>
      <c r="E419" s="6">
        <v>28.832480499999999</v>
      </c>
      <c r="F419" s="6">
        <v>98.141802277405702</v>
      </c>
      <c r="G419" s="6">
        <v>1.8581977225942801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1360.9538814</v>
      </c>
      <c r="E420" s="6">
        <v>16.219623299999999</v>
      </c>
      <c r="F420" s="6">
        <v>98.822252733976796</v>
      </c>
      <c r="G420" s="6">
        <v>1.17774726602319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323.30866650000002</v>
      </c>
      <c r="E421" s="6">
        <v>8.3638396000000004</v>
      </c>
      <c r="F421" s="6">
        <v>97.478283714756202</v>
      </c>
      <c r="G421" s="6">
        <v>2.5217162852438202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905.06169990000001</v>
      </c>
      <c r="E422" s="6">
        <v>11.0260137</v>
      </c>
      <c r="F422" s="6">
        <v>98.796401967157607</v>
      </c>
      <c r="G422" s="6">
        <v>1.2035980328423399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1793.6483694999999</v>
      </c>
      <c r="E423" s="6">
        <v>23.7105377</v>
      </c>
      <c r="F423" s="6">
        <v>98.695329931470098</v>
      </c>
      <c r="G423" s="6">
        <v>1.30467006852987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1192.6948101999999</v>
      </c>
      <c r="E424" s="6">
        <v>21.323344899999999</v>
      </c>
      <c r="F424" s="6">
        <v>98.243572815577593</v>
      </c>
      <c r="G424" s="6">
        <v>1.75642718442243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564.84994119999999</v>
      </c>
      <c r="E425" s="6">
        <v>21.6555888</v>
      </c>
      <c r="F425" s="6">
        <v>96.307692307692307</v>
      </c>
      <c r="G425" s="6">
        <v>3.6923076923076898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539.58508759999995</v>
      </c>
      <c r="E426" s="6">
        <v>9.0231619999999992</v>
      </c>
      <c r="F426" s="6">
        <v>98.355263157894797</v>
      </c>
      <c r="G426" s="6">
        <v>1.6447368421052599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758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660</v>
      </c>
      <c r="F436" s="5" t="s">
        <v>431</v>
      </c>
      <c r="G436" s="5" t="s">
        <v>661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4501.2078087999998</v>
      </c>
      <c r="E437" s="6">
        <v>86.843743000000003</v>
      </c>
      <c r="F437" s="6">
        <v>98.107175954334494</v>
      </c>
      <c r="G437" s="6">
        <v>1.8928240456655101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4573.7440110999996</v>
      </c>
      <c r="E438" s="6">
        <v>63.018773199999998</v>
      </c>
      <c r="F438" s="6">
        <v>98.640888565328794</v>
      </c>
      <c r="G438" s="6">
        <v>1.3591114346712001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2868.1535628000001</v>
      </c>
      <c r="E439" s="6">
        <v>0</v>
      </c>
      <c r="F439" s="6">
        <v>100</v>
      </c>
      <c r="G439" s="6">
        <v>0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5158.2191271000002</v>
      </c>
      <c r="E440" s="6">
        <v>34.902571600000002</v>
      </c>
      <c r="F440" s="6">
        <v>99.327907689728605</v>
      </c>
      <c r="G440" s="6">
        <v>0.67209231027143501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998.56257089999997</v>
      </c>
      <c r="E441" s="6">
        <v>14.2072004</v>
      </c>
      <c r="F441" s="6">
        <v>98.597193478458195</v>
      </c>
      <c r="G441" s="6">
        <v>1.40280652154176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2737.4422693000001</v>
      </c>
      <c r="E442" s="6">
        <v>24.760306499999999</v>
      </c>
      <c r="F442" s="6">
        <v>99.103602801730503</v>
      </c>
      <c r="G442" s="6">
        <v>0.89639719826953002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184.46335099999999</v>
      </c>
      <c r="E443" s="6">
        <v>1.131677</v>
      </c>
      <c r="F443" s="6">
        <v>99.390243902438996</v>
      </c>
      <c r="G443" s="6">
        <v>0.60975609756097604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437.95899900000001</v>
      </c>
      <c r="E444" s="6">
        <v>1.131677</v>
      </c>
      <c r="F444" s="6">
        <v>99.742268041237097</v>
      </c>
      <c r="G444" s="6">
        <v>0.25773195876288701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2558.1483945999998</v>
      </c>
      <c r="E445" s="6">
        <v>18.498160599999999</v>
      </c>
      <c r="F445" s="6">
        <v>99.282083894561794</v>
      </c>
      <c r="G445" s="6">
        <v>0.71791610543822404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4326.1617624</v>
      </c>
      <c r="E446" s="6">
        <v>6.7245698000000003</v>
      </c>
      <c r="F446" s="6">
        <v>99.844801610648602</v>
      </c>
      <c r="G446" s="6">
        <v>0.15519838935136901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355.6458035</v>
      </c>
      <c r="E447" s="6">
        <v>5.6274401000000003</v>
      </c>
      <c r="F447" s="6">
        <v>98.442331337930298</v>
      </c>
      <c r="G447" s="6">
        <v>1.55766866206972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333.56293110000001</v>
      </c>
      <c r="E448" s="6">
        <v>2.6392258000000002</v>
      </c>
      <c r="F448" s="6">
        <v>99.214988438998901</v>
      </c>
      <c r="G448" s="6">
        <v>0.78501156100108305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789.49025400000005</v>
      </c>
      <c r="E449" s="6">
        <v>0</v>
      </c>
      <c r="F449" s="6">
        <v>100</v>
      </c>
      <c r="G449" s="6">
        <v>0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881.6302349</v>
      </c>
      <c r="E450" s="6">
        <v>0</v>
      </c>
      <c r="F450" s="6">
        <v>100</v>
      </c>
      <c r="G450" s="6">
        <v>0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1657.6447361999999</v>
      </c>
      <c r="E451" s="6">
        <v>8.3709690999999999</v>
      </c>
      <c r="F451" s="6">
        <v>99.497545606960998</v>
      </c>
      <c r="G451" s="6">
        <v>0.50245439303902795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1304.2017953</v>
      </c>
      <c r="E452" s="6">
        <v>3.9742747</v>
      </c>
      <c r="F452" s="6">
        <v>99.696197263415797</v>
      </c>
      <c r="G452" s="6">
        <v>0.30380273658422802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759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760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761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660</v>
      </c>
      <c r="F16" s="5" t="s">
        <v>431</v>
      </c>
      <c r="G16" s="5" t="s">
        <v>661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742379.8977194</v>
      </c>
      <c r="E17" s="6">
        <v>5622.2537496000004</v>
      </c>
      <c r="F17" s="6">
        <v>99.248363960109103</v>
      </c>
      <c r="G17" s="6">
        <v>0.75163603989085703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2060236.3263131999</v>
      </c>
      <c r="E18" s="6">
        <v>2111.0349538</v>
      </c>
      <c r="F18" s="6">
        <v>99.897639214739101</v>
      </c>
      <c r="G18" s="6">
        <v>0.10236078526088301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3554.4511191000001</v>
      </c>
      <c r="E19" s="6">
        <v>1033.6004327000001</v>
      </c>
      <c r="F19" s="6">
        <v>77.471908913174801</v>
      </c>
      <c r="G19" s="6">
        <v>22.528091086825199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3506.8702901000001</v>
      </c>
      <c r="E20" s="6">
        <v>1129.8924942000001</v>
      </c>
      <c r="F20" s="6">
        <v>75.631867603281407</v>
      </c>
      <c r="G20" s="6">
        <v>24.3681323967186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738825.44660030003</v>
      </c>
      <c r="E21" s="6">
        <v>4588.6533169000004</v>
      </c>
      <c r="F21" s="6">
        <v>99.382759444916204</v>
      </c>
      <c r="G21" s="6">
        <v>0.61724055508377795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2056729.4560231001</v>
      </c>
      <c r="E22" s="6">
        <v>981.14245960000005</v>
      </c>
      <c r="F22" s="6">
        <v>99.952318734212497</v>
      </c>
      <c r="G22" s="6">
        <v>4.76812657874955E-2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762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660</v>
      </c>
      <c r="F32" s="5" t="s">
        <v>431</v>
      </c>
      <c r="G32" s="5" t="s">
        <v>661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742379.8977194</v>
      </c>
      <c r="E33" s="6">
        <v>5622.2537496000004</v>
      </c>
      <c r="F33" s="6">
        <v>99.248363960109103</v>
      </c>
      <c r="G33" s="6">
        <v>0.75163603989085703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2060236.3263131999</v>
      </c>
      <c r="E34" s="6">
        <v>2111.0349538</v>
      </c>
      <c r="F34" s="6">
        <v>99.897639214739101</v>
      </c>
      <c r="G34" s="6">
        <v>0.10236078526088301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13063.5079188</v>
      </c>
      <c r="E35" s="6">
        <v>225.28854559999999</v>
      </c>
      <c r="F35" s="6">
        <v>98.304673066492199</v>
      </c>
      <c r="G35" s="6">
        <v>1.6953269335077601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39662.521615700003</v>
      </c>
      <c r="E36" s="6">
        <v>225.42725160000001</v>
      </c>
      <c r="F36" s="6">
        <v>99.434848724987205</v>
      </c>
      <c r="G36" s="6">
        <v>0.56515127501280105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2681.2200281999999</v>
      </c>
      <c r="E37" s="6">
        <v>162.06838949999999</v>
      </c>
      <c r="F37" s="6">
        <v>94.299966598847504</v>
      </c>
      <c r="G37" s="6">
        <v>5.7000334011524796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8993.9430960999998</v>
      </c>
      <c r="E38" s="6">
        <v>236.32231340000001</v>
      </c>
      <c r="F38" s="6">
        <v>97.4397018621288</v>
      </c>
      <c r="G38" s="6">
        <v>2.5602981378712202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4626.0204529000002</v>
      </c>
      <c r="E39" s="6">
        <v>33.950310000000002</v>
      </c>
      <c r="F39" s="6">
        <v>99.2714480041314</v>
      </c>
      <c r="G39" s="6">
        <v>0.728551995868575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35580.8562246</v>
      </c>
      <c r="E40" s="6">
        <v>91.665836999999996</v>
      </c>
      <c r="F40" s="6">
        <v>99.743035166278105</v>
      </c>
      <c r="G40" s="6">
        <v>0.25696483372190398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3906.0955122999999</v>
      </c>
      <c r="E41" s="6">
        <v>635.32152380000002</v>
      </c>
      <c r="F41" s="6">
        <v>86.010500274478403</v>
      </c>
      <c r="G41" s="6">
        <v>13.9894997255216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8138.5696355</v>
      </c>
      <c r="E42" s="6">
        <v>564.0915483</v>
      </c>
      <c r="F42" s="6">
        <v>93.5181717823273</v>
      </c>
      <c r="G42" s="6">
        <v>6.4818282176727298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16368.713073499999</v>
      </c>
      <c r="E43" s="6">
        <v>210.2609185</v>
      </c>
      <c r="F43" s="6">
        <v>98.731761575828202</v>
      </c>
      <c r="G43" s="6">
        <v>1.2682384241718401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33883.285992899997</v>
      </c>
      <c r="E44" s="6">
        <v>137.23974129999999</v>
      </c>
      <c r="F44" s="6">
        <v>99.596597235527</v>
      </c>
      <c r="G44" s="6">
        <v>0.40340276447296702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96590.046544199999</v>
      </c>
      <c r="E45" s="6">
        <v>1936.4779550000001</v>
      </c>
      <c r="F45" s="6">
        <v>98.034561794559494</v>
      </c>
      <c r="G45" s="6">
        <v>1.9654382054405299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159669.28065870001</v>
      </c>
      <c r="E46" s="6">
        <v>757.37117850000004</v>
      </c>
      <c r="F46" s="6">
        <v>99.527901897953598</v>
      </c>
      <c r="G46" s="6">
        <v>0.47209810204639502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3655.1865538000002</v>
      </c>
      <c r="E47" s="6">
        <v>19.9419781</v>
      </c>
      <c r="F47" s="6">
        <v>99.457380118085496</v>
      </c>
      <c r="G47" s="6">
        <v>0.54261988191444899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6074.5392081</v>
      </c>
      <c r="E48" s="6">
        <v>14.500858300000001</v>
      </c>
      <c r="F48" s="6">
        <v>99.761853130511994</v>
      </c>
      <c r="G48" s="6">
        <v>0.23814686948797301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763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660</v>
      </c>
      <c r="F58" s="5" t="s">
        <v>431</v>
      </c>
      <c r="G58" s="5" t="s">
        <v>661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738825.44660030003</v>
      </c>
      <c r="E59" s="6">
        <v>4588.6533169000004</v>
      </c>
      <c r="F59" s="6">
        <v>99.382759444916204</v>
      </c>
      <c r="G59" s="6">
        <v>0.61724055508377795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2056729.4560231001</v>
      </c>
      <c r="E60" s="6">
        <v>981.14245960000005</v>
      </c>
      <c r="F60" s="6">
        <v>99.952318734212497</v>
      </c>
      <c r="G60" s="6">
        <v>4.76812657874955E-2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1178.6959601999999</v>
      </c>
      <c r="E61" s="6">
        <v>0</v>
      </c>
      <c r="F61" s="6">
        <v>100</v>
      </c>
      <c r="G61" s="6">
        <v>0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2428.3210385000002</v>
      </c>
      <c r="E62" s="6">
        <v>8.3873066000000005</v>
      </c>
      <c r="F62" s="6">
        <v>99.655793578379402</v>
      </c>
      <c r="G62" s="6">
        <v>0.34420642162063098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3375.5642025000002</v>
      </c>
      <c r="E63" s="6">
        <v>0</v>
      </c>
      <c r="F63" s="6">
        <v>100</v>
      </c>
      <c r="G63" s="6">
        <v>0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20470.2633068</v>
      </c>
      <c r="E64" s="6">
        <v>0</v>
      </c>
      <c r="F64" s="6">
        <v>100</v>
      </c>
      <c r="G64" s="6">
        <v>0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10420.6429016</v>
      </c>
      <c r="E65" s="6">
        <v>0</v>
      </c>
      <c r="F65" s="6">
        <v>100</v>
      </c>
      <c r="G65" s="6">
        <v>0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34628.5133537</v>
      </c>
      <c r="E66" s="6">
        <v>66.313814899999997</v>
      </c>
      <c r="F66" s="6">
        <v>99.808865412190301</v>
      </c>
      <c r="G66" s="6">
        <v>0.191134587809725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1801.4986504999999</v>
      </c>
      <c r="E67" s="6">
        <v>29.019995900000001</v>
      </c>
      <c r="F67" s="6">
        <v>98.414657181609599</v>
      </c>
      <c r="G67" s="6">
        <v>1.5853428183904199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6451.2117994</v>
      </c>
      <c r="E68" s="6">
        <v>16.851034299999998</v>
      </c>
      <c r="F68" s="6">
        <v>99.739473243639495</v>
      </c>
      <c r="G68" s="6">
        <v>0.26052675636053602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1731.1914767999999</v>
      </c>
      <c r="E69" s="6">
        <v>0</v>
      </c>
      <c r="F69" s="6">
        <v>100</v>
      </c>
      <c r="G69" s="6">
        <v>0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5762.5221393000002</v>
      </c>
      <c r="E70" s="6">
        <v>0</v>
      </c>
      <c r="F70" s="6">
        <v>100</v>
      </c>
      <c r="G70" s="6">
        <v>0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17710.702649399998</v>
      </c>
      <c r="E71" s="6">
        <v>496.6812736</v>
      </c>
      <c r="F71" s="6">
        <v>97.272088754208198</v>
      </c>
      <c r="G71" s="6">
        <v>2.7279112457917698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30805.920476300002</v>
      </c>
      <c r="E72" s="6">
        <v>95.454566400000004</v>
      </c>
      <c r="F72" s="6">
        <v>99.691099291639603</v>
      </c>
      <c r="G72" s="6">
        <v>0.30890070836038702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4474.3757348999998</v>
      </c>
      <c r="E73" s="6">
        <v>0</v>
      </c>
      <c r="F73" s="6">
        <v>100</v>
      </c>
      <c r="G73" s="6">
        <v>0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35233.431385600001</v>
      </c>
      <c r="E74" s="6">
        <v>0</v>
      </c>
      <c r="F74" s="6">
        <v>100</v>
      </c>
      <c r="G74" s="6">
        <v>0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17343.494487299999</v>
      </c>
      <c r="E75" s="6">
        <v>469.11567179999997</v>
      </c>
      <c r="F75" s="6">
        <v>97.366384445570205</v>
      </c>
      <c r="G75" s="6">
        <v>2.6336155544298001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38133.316146800003</v>
      </c>
      <c r="E76" s="6">
        <v>473.82600650000001</v>
      </c>
      <c r="F76" s="6">
        <v>98.772698573184897</v>
      </c>
      <c r="G76" s="6">
        <v>1.2273014268151401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1185.2505821</v>
      </c>
      <c r="E77" s="6">
        <v>46.3600171</v>
      </c>
      <c r="F77" s="6">
        <v>96.235821847415593</v>
      </c>
      <c r="G77" s="6">
        <v>3.76417815258438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3504.0109379999999</v>
      </c>
      <c r="E78" s="6">
        <v>13.3207056</v>
      </c>
      <c r="F78" s="6">
        <v>99.621283775607594</v>
      </c>
      <c r="G78" s="6">
        <v>0.37871622439237002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1950.0319809</v>
      </c>
      <c r="E79" s="6">
        <v>14.7385</v>
      </c>
      <c r="F79" s="6">
        <v>99.249861490526399</v>
      </c>
      <c r="G79" s="6">
        <v>0.75013850947357197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4369.7748516000001</v>
      </c>
      <c r="E80" s="6">
        <v>0</v>
      </c>
      <c r="F80" s="6">
        <v>100</v>
      </c>
      <c r="G80" s="6">
        <v>0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10698.941376700001</v>
      </c>
      <c r="E81" s="6">
        <v>0</v>
      </c>
      <c r="F81" s="6">
        <v>100</v>
      </c>
      <c r="G81" s="6">
        <v>0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33317.428855099999</v>
      </c>
      <c r="E82" s="6">
        <v>0</v>
      </c>
      <c r="F82" s="6">
        <v>100</v>
      </c>
      <c r="G82" s="6">
        <v>0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16217.700748400001</v>
      </c>
      <c r="E83" s="6">
        <v>0</v>
      </c>
      <c r="F83" s="6">
        <v>100</v>
      </c>
      <c r="G83" s="6">
        <v>0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33684.323577299998</v>
      </c>
      <c r="E84" s="6">
        <v>0</v>
      </c>
      <c r="F84" s="6">
        <v>100</v>
      </c>
      <c r="G84" s="6">
        <v>0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2484.6214598000001</v>
      </c>
      <c r="E85" s="6">
        <v>0</v>
      </c>
      <c r="F85" s="6">
        <v>100</v>
      </c>
      <c r="G85" s="6">
        <v>0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6842.2279816999999</v>
      </c>
      <c r="E86" s="6">
        <v>0</v>
      </c>
      <c r="F86" s="6">
        <v>100</v>
      </c>
      <c r="G86" s="6">
        <v>0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96146.271060800005</v>
      </c>
      <c r="E87" s="6">
        <v>1590.7631844</v>
      </c>
      <c r="F87" s="6">
        <v>98.372404895764305</v>
      </c>
      <c r="G87" s="6">
        <v>1.62759510423565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159170.05465400001</v>
      </c>
      <c r="E88" s="6">
        <v>374.96694830000001</v>
      </c>
      <c r="F88" s="6">
        <v>99.764977343364095</v>
      </c>
      <c r="G88" s="6">
        <v>0.23502265663587099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2009.1128266000001</v>
      </c>
      <c r="E89" s="6">
        <v>0</v>
      </c>
      <c r="F89" s="6">
        <v>100</v>
      </c>
      <c r="G89" s="6">
        <v>0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4780.8639964000004</v>
      </c>
      <c r="E90" s="6">
        <v>0</v>
      </c>
      <c r="F90" s="6">
        <v>100</v>
      </c>
      <c r="G90" s="6">
        <v>0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1048.8533474999999</v>
      </c>
      <c r="E91" s="6">
        <v>0</v>
      </c>
      <c r="F91" s="6">
        <v>100</v>
      </c>
      <c r="G91" s="6">
        <v>0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2058.5974199000002</v>
      </c>
      <c r="E92" s="6">
        <v>0</v>
      </c>
      <c r="F92" s="6">
        <v>100</v>
      </c>
      <c r="G92" s="6">
        <v>0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694.58532300000002</v>
      </c>
      <c r="E93" s="6">
        <v>0</v>
      </c>
      <c r="F93" s="6">
        <v>100</v>
      </c>
      <c r="G93" s="6">
        <v>0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2188.1834027</v>
      </c>
      <c r="E94" s="6">
        <v>0</v>
      </c>
      <c r="F94" s="6">
        <v>100</v>
      </c>
      <c r="G94" s="6">
        <v>0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305.27895319999999</v>
      </c>
      <c r="E95" s="6">
        <v>5.8156499999999998</v>
      </c>
      <c r="F95" s="6">
        <v>98.130584735260996</v>
      </c>
      <c r="G95" s="6">
        <v>1.8694152647389899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3526.8848048</v>
      </c>
      <c r="E96" s="6">
        <v>0</v>
      </c>
      <c r="F96" s="6">
        <v>100</v>
      </c>
      <c r="G96" s="6">
        <v>0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1102.1413663999999</v>
      </c>
      <c r="E97" s="6">
        <v>0</v>
      </c>
      <c r="F97" s="6">
        <v>100</v>
      </c>
      <c r="G97" s="6">
        <v>0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5892.0217764999998</v>
      </c>
      <c r="E98" s="6">
        <v>0</v>
      </c>
      <c r="F98" s="6">
        <v>100</v>
      </c>
      <c r="G98" s="6">
        <v>0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275.24059879999999</v>
      </c>
      <c r="E99" s="6">
        <v>0</v>
      </c>
      <c r="F99" s="6">
        <v>100</v>
      </c>
      <c r="G99" s="6">
        <v>0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299.62386679999997</v>
      </c>
      <c r="E100" s="6">
        <v>0</v>
      </c>
      <c r="F100" s="6">
        <v>100</v>
      </c>
      <c r="G100" s="6">
        <v>0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14284.331587999999</v>
      </c>
      <c r="E101" s="6">
        <v>37.716580299999997</v>
      </c>
      <c r="F101" s="6">
        <v>99.736653725383505</v>
      </c>
      <c r="G101" s="6">
        <v>0.263346274616509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28359.4952257</v>
      </c>
      <c r="E102" s="6">
        <v>0</v>
      </c>
      <c r="F102" s="6">
        <v>100</v>
      </c>
      <c r="G102" s="6">
        <v>0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764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660</v>
      </c>
      <c r="F112" s="5" t="s">
        <v>431</v>
      </c>
      <c r="G112" s="5" t="s">
        <v>661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24288.848788700001</v>
      </c>
      <c r="E113" s="6">
        <v>91.861549499999995</v>
      </c>
      <c r="F113" s="6">
        <v>99.623220372886095</v>
      </c>
      <c r="G113" s="6">
        <v>0.37677962711394097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205645.92123589999</v>
      </c>
      <c r="E114" s="6">
        <v>62.160266399999998</v>
      </c>
      <c r="F114" s="6">
        <v>99.969782292486499</v>
      </c>
      <c r="G114" s="6">
        <v>3.0217707513501401E-2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4487.8503915000001</v>
      </c>
      <c r="E115" s="6">
        <v>348.95272560000001</v>
      </c>
      <c r="F115" s="6">
        <v>92.785467649772301</v>
      </c>
      <c r="G115" s="6">
        <v>7.2145323502276701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72718.112823400006</v>
      </c>
      <c r="E116" s="6">
        <v>467.23939369999999</v>
      </c>
      <c r="F116" s="6">
        <v>99.361567062881704</v>
      </c>
      <c r="G116" s="6">
        <v>0.63843293711829396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12481.591637199999</v>
      </c>
      <c r="E117" s="6">
        <v>519.77757550000001</v>
      </c>
      <c r="F117" s="6">
        <v>96.002132029353703</v>
      </c>
      <c r="G117" s="6">
        <v>3.9978679706462801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25766.950907599999</v>
      </c>
      <c r="E118" s="6">
        <v>296.03419860000002</v>
      </c>
      <c r="F118" s="6">
        <v>98.864158509112698</v>
      </c>
      <c r="G118" s="6">
        <v>1.13584149088731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53558.830668100003</v>
      </c>
      <c r="E119" s="6">
        <v>413.73429529999999</v>
      </c>
      <c r="F119" s="6">
        <v>99.233435921415705</v>
      </c>
      <c r="G119" s="6">
        <v>0.76656407858429998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81693.773898700005</v>
      </c>
      <c r="E120" s="6">
        <v>4.7560976999999998</v>
      </c>
      <c r="F120" s="6">
        <v>99.994178478241594</v>
      </c>
      <c r="G120" s="6">
        <v>5.8215217583591503E-3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57037.8851029</v>
      </c>
      <c r="E121" s="6">
        <v>616.88370459999999</v>
      </c>
      <c r="F121" s="6">
        <v>98.930038716034602</v>
      </c>
      <c r="G121" s="6">
        <v>1.06996128396538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70714.616308800003</v>
      </c>
      <c r="E122" s="6">
        <v>319.53602910000001</v>
      </c>
      <c r="F122" s="6">
        <v>99.550165633595498</v>
      </c>
      <c r="G122" s="6">
        <v>0.44983436640449997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32760.288874099999</v>
      </c>
      <c r="E123" s="6">
        <v>0</v>
      </c>
      <c r="F123" s="6">
        <v>100</v>
      </c>
      <c r="G123" s="6">
        <v>0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37671.567425699999</v>
      </c>
      <c r="E124" s="6">
        <v>0</v>
      </c>
      <c r="F124" s="6">
        <v>100</v>
      </c>
      <c r="G124" s="6">
        <v>0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98050.812282700004</v>
      </c>
      <c r="E125" s="6">
        <v>179.32509640000001</v>
      </c>
      <c r="F125" s="6">
        <v>99.817443911629795</v>
      </c>
      <c r="G125" s="6">
        <v>0.18255608837024201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135370.239887</v>
      </c>
      <c r="E126" s="6">
        <v>92.128355400000004</v>
      </c>
      <c r="F126" s="6">
        <v>99.931989705631693</v>
      </c>
      <c r="G126" s="6">
        <v>6.8010294368354096E-2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115421.0470227</v>
      </c>
      <c r="E127" s="6">
        <v>26.9409338</v>
      </c>
      <c r="F127" s="6">
        <v>99.976664007509498</v>
      </c>
      <c r="G127" s="6">
        <v>2.3335992490532802E-2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249635.8583696</v>
      </c>
      <c r="E128" s="6">
        <v>0</v>
      </c>
      <c r="F128" s="6">
        <v>100</v>
      </c>
      <c r="G128" s="6">
        <v>0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21796.987559599998</v>
      </c>
      <c r="E129" s="6">
        <v>24.6511937</v>
      </c>
      <c r="F129" s="6">
        <v>99.887033260981497</v>
      </c>
      <c r="G129" s="6">
        <v>0.112966739018499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124955.2618749</v>
      </c>
      <c r="E130" s="6">
        <v>0</v>
      </c>
      <c r="F130" s="6">
        <v>100</v>
      </c>
      <c r="G130" s="6">
        <v>0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55091.126114999999</v>
      </c>
      <c r="E131" s="6">
        <v>0</v>
      </c>
      <c r="F131" s="6">
        <v>100</v>
      </c>
      <c r="G131" s="6">
        <v>0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242182.27652320001</v>
      </c>
      <c r="E132" s="6">
        <v>0</v>
      </c>
      <c r="F132" s="6">
        <v>100</v>
      </c>
      <c r="G132" s="6">
        <v>0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73365.771636999998</v>
      </c>
      <c r="E133" s="6">
        <v>177.828507</v>
      </c>
      <c r="F133" s="6">
        <v>99.758199888703004</v>
      </c>
      <c r="G133" s="6">
        <v>0.24180011129698301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372692.26311250002</v>
      </c>
      <c r="E134" s="6">
        <v>115.9163686</v>
      </c>
      <c r="F134" s="6">
        <v>99.968907235683105</v>
      </c>
      <c r="G134" s="6">
        <v>3.10927643168507E-2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8221.0013421000003</v>
      </c>
      <c r="E135" s="6">
        <v>8.6303225000000001</v>
      </c>
      <c r="F135" s="6">
        <v>99.895131120665795</v>
      </c>
      <c r="G135" s="6">
        <v>0.104868879334218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48207.921093800003</v>
      </c>
      <c r="E136" s="6">
        <v>0</v>
      </c>
      <c r="F136" s="6">
        <v>100</v>
      </c>
      <c r="G136" s="6">
        <v>0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4923.7434485000003</v>
      </c>
      <c r="E137" s="6">
        <v>0</v>
      </c>
      <c r="F137" s="6">
        <v>100</v>
      </c>
      <c r="G137" s="6">
        <v>0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72422.376030200001</v>
      </c>
      <c r="E138" s="6">
        <v>0</v>
      </c>
      <c r="F138" s="6">
        <v>100</v>
      </c>
      <c r="G138" s="6">
        <v>0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12545.2939647</v>
      </c>
      <c r="E139" s="6">
        <v>34.107710599999997</v>
      </c>
      <c r="F139" s="6">
        <v>99.728860628824904</v>
      </c>
      <c r="G139" s="6">
        <v>0.271139371175113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20557.192962000001</v>
      </c>
      <c r="E140" s="6">
        <v>0</v>
      </c>
      <c r="F140" s="6">
        <v>100</v>
      </c>
      <c r="G140" s="6">
        <v>0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8160.1965596</v>
      </c>
      <c r="E141" s="6">
        <v>27.362969199999998</v>
      </c>
      <c r="F141" s="6">
        <v>99.6657982259091</v>
      </c>
      <c r="G141" s="6">
        <v>0.334201774090923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20030.091475199999</v>
      </c>
      <c r="E142" s="6">
        <v>0</v>
      </c>
      <c r="F142" s="6">
        <v>100</v>
      </c>
      <c r="G142" s="6">
        <v>0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16128.653256699999</v>
      </c>
      <c r="E143" s="6">
        <v>0</v>
      </c>
      <c r="F143" s="6">
        <v>100</v>
      </c>
      <c r="G143" s="6">
        <v>0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73809.583677100003</v>
      </c>
      <c r="E144" s="6">
        <v>0</v>
      </c>
      <c r="F144" s="6">
        <v>100</v>
      </c>
      <c r="G144" s="6">
        <v>0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2615.0578543000001</v>
      </c>
      <c r="E145" s="6">
        <v>16.567487</v>
      </c>
      <c r="F145" s="6">
        <v>99.3704465928339</v>
      </c>
      <c r="G145" s="6">
        <v>0.629553407166075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4971.5698726999999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47985.0865509</v>
      </c>
      <c r="E147" s="6">
        <v>150.56460770000001</v>
      </c>
      <c r="F147" s="6">
        <v>99.687207705565399</v>
      </c>
      <c r="G147" s="6">
        <v>0.31279229443455803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88533.6269531</v>
      </c>
      <c r="E148" s="6">
        <v>18.076333099999999</v>
      </c>
      <c r="F148" s="6">
        <v>99.979586690679895</v>
      </c>
      <c r="G148" s="6">
        <v>2.0413309320067099E-2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93068.2194323</v>
      </c>
      <c r="E149" s="6">
        <v>2790.1647720000001</v>
      </c>
      <c r="F149" s="6">
        <v>97.089284578328105</v>
      </c>
      <c r="G149" s="6">
        <v>2.9107154216718398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112285.3676074</v>
      </c>
      <c r="E150" s="6">
        <v>558.33393599999999</v>
      </c>
      <c r="F150" s="6">
        <v>99.505214798554604</v>
      </c>
      <c r="G150" s="6">
        <v>0.49478520144543803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391.60523080000002</v>
      </c>
      <c r="E151" s="6">
        <v>194.90029920000001</v>
      </c>
      <c r="F151" s="6">
        <v>66.769230769230802</v>
      </c>
      <c r="G151" s="6">
        <v>33.230769230769198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371.75427439999999</v>
      </c>
      <c r="E152" s="6">
        <v>176.85397520000001</v>
      </c>
      <c r="F152" s="6">
        <v>67.763157894736807</v>
      </c>
      <c r="G152" s="6">
        <v>32.2368421052632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765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660</v>
      </c>
      <c r="F162" s="5" t="s">
        <v>431</v>
      </c>
      <c r="G162" s="5" t="s">
        <v>661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24252.212528399999</v>
      </c>
      <c r="E163" s="6">
        <v>49.8334282</v>
      </c>
      <c r="F163" s="6">
        <v>99.794941428845107</v>
      </c>
      <c r="G163" s="6">
        <v>0.20505857115485401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205628.46193059999</v>
      </c>
      <c r="E164" s="6">
        <v>0</v>
      </c>
      <c r="F164" s="6">
        <v>100</v>
      </c>
      <c r="G164" s="6">
        <v>0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4475.9609440000004</v>
      </c>
      <c r="E165" s="6">
        <v>257.23413060000001</v>
      </c>
      <c r="F165" s="6">
        <v>94.565317369224701</v>
      </c>
      <c r="G165" s="6">
        <v>5.43468263077534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72679.047495899998</v>
      </c>
      <c r="E166" s="6">
        <v>239.6413987</v>
      </c>
      <c r="F166" s="6">
        <v>99.671358053288102</v>
      </c>
      <c r="G166" s="6">
        <v>0.32864194671189001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12481.591637199999</v>
      </c>
      <c r="E167" s="6">
        <v>413.85516239999998</v>
      </c>
      <c r="F167" s="6">
        <v>96.790687683556399</v>
      </c>
      <c r="G167" s="6">
        <v>3.2093123164436399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25758.9062008</v>
      </c>
      <c r="E168" s="6">
        <v>74.242735999999994</v>
      </c>
      <c r="F168" s="6">
        <v>99.712606712477694</v>
      </c>
      <c r="G168" s="6">
        <v>0.28739328752229398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53547.733106799998</v>
      </c>
      <c r="E169" s="6">
        <v>412.14892939999999</v>
      </c>
      <c r="F169" s="6">
        <v>99.236193790928795</v>
      </c>
      <c r="G169" s="6">
        <v>0.76380620907121699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81693.773898700005</v>
      </c>
      <c r="E170" s="6">
        <v>0</v>
      </c>
      <c r="F170" s="6">
        <v>100</v>
      </c>
      <c r="G170" s="6">
        <v>0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55762.296129299997</v>
      </c>
      <c r="E171" s="6">
        <v>340.8358341</v>
      </c>
      <c r="F171" s="6">
        <v>99.392483410155506</v>
      </c>
      <c r="G171" s="6">
        <v>0.60751658984448698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69600.188473400005</v>
      </c>
      <c r="E172" s="6">
        <v>56.790359799999997</v>
      </c>
      <c r="F172" s="6">
        <v>99.918471399777502</v>
      </c>
      <c r="G172" s="6">
        <v>8.1528600222512806E-2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32760.288874099999</v>
      </c>
      <c r="E173" s="6">
        <v>0</v>
      </c>
      <c r="F173" s="6">
        <v>100</v>
      </c>
      <c r="G173" s="6">
        <v>0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37671.567425699999</v>
      </c>
      <c r="E174" s="6">
        <v>0</v>
      </c>
      <c r="F174" s="6">
        <v>100</v>
      </c>
      <c r="G174" s="6">
        <v>0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98050.812282700004</v>
      </c>
      <c r="E175" s="6">
        <v>179.32509640000001</v>
      </c>
      <c r="F175" s="6">
        <v>99.817443911629795</v>
      </c>
      <c r="G175" s="6">
        <v>0.18255608837024201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135370.239887</v>
      </c>
      <c r="E176" s="6">
        <v>92.128355400000004</v>
      </c>
      <c r="F176" s="6">
        <v>99.931989705631693</v>
      </c>
      <c r="G176" s="6">
        <v>6.8010294368354096E-2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115421.0470227</v>
      </c>
      <c r="E177" s="6">
        <v>26.9409338</v>
      </c>
      <c r="F177" s="6">
        <v>99.976664007509498</v>
      </c>
      <c r="G177" s="6">
        <v>2.3335992490532802E-2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249635.8583696</v>
      </c>
      <c r="E178" s="6">
        <v>0</v>
      </c>
      <c r="F178" s="6">
        <v>100</v>
      </c>
      <c r="G178" s="6">
        <v>0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21796.987559599998</v>
      </c>
      <c r="E179" s="6">
        <v>24.6511937</v>
      </c>
      <c r="F179" s="6">
        <v>99.887033260981497</v>
      </c>
      <c r="G179" s="6">
        <v>0.112966739018499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124955.2618749</v>
      </c>
      <c r="E180" s="6">
        <v>0</v>
      </c>
      <c r="F180" s="6">
        <v>100</v>
      </c>
      <c r="G180" s="6">
        <v>0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55091.126114999999</v>
      </c>
      <c r="E181" s="6">
        <v>0</v>
      </c>
      <c r="F181" s="6">
        <v>100</v>
      </c>
      <c r="G181" s="6">
        <v>0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242182.27652320001</v>
      </c>
      <c r="E182" s="6">
        <v>0</v>
      </c>
      <c r="F182" s="6">
        <v>100</v>
      </c>
      <c r="G182" s="6">
        <v>0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73080.688041999994</v>
      </c>
      <c r="E183" s="6">
        <v>131.23959590000001</v>
      </c>
      <c r="F183" s="6">
        <v>99.820740144216501</v>
      </c>
      <c r="G183" s="6">
        <v>0.179259855783473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371849.9324473</v>
      </c>
      <c r="E184" s="6">
        <v>42.159320200000003</v>
      </c>
      <c r="F184" s="6">
        <v>99.988663560980896</v>
      </c>
      <c r="G184" s="6">
        <v>1.1336439019079001E-2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8221.0013421000003</v>
      </c>
      <c r="E185" s="6">
        <v>8.6303225000000001</v>
      </c>
      <c r="F185" s="6">
        <v>99.895131120665795</v>
      </c>
      <c r="G185" s="6">
        <v>0.104868879334218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48207.921093800003</v>
      </c>
      <c r="E186" s="6">
        <v>0</v>
      </c>
      <c r="F186" s="6">
        <v>100</v>
      </c>
      <c r="G186" s="6">
        <v>0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4923.7434485000003</v>
      </c>
      <c r="E187" s="6">
        <v>0</v>
      </c>
      <c r="F187" s="6">
        <v>100</v>
      </c>
      <c r="G187" s="6">
        <v>0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72422.376030200001</v>
      </c>
      <c r="E188" s="6">
        <v>0</v>
      </c>
      <c r="F188" s="6">
        <v>100</v>
      </c>
      <c r="G188" s="6">
        <v>0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12545.2939647</v>
      </c>
      <c r="E189" s="6">
        <v>34.107710599999997</v>
      </c>
      <c r="F189" s="6">
        <v>99.728860628824904</v>
      </c>
      <c r="G189" s="6">
        <v>0.271139371175113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20557.192962000001</v>
      </c>
      <c r="E190" s="6">
        <v>0</v>
      </c>
      <c r="F190" s="6">
        <v>100</v>
      </c>
      <c r="G190" s="6">
        <v>0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8160.1965596</v>
      </c>
      <c r="E191" s="6">
        <v>27.362969199999998</v>
      </c>
      <c r="F191" s="6">
        <v>99.6657982259091</v>
      </c>
      <c r="G191" s="6">
        <v>0.334201774090923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20030.091475199999</v>
      </c>
      <c r="E192" s="6">
        <v>0</v>
      </c>
      <c r="F192" s="6">
        <v>100</v>
      </c>
      <c r="G192" s="6">
        <v>0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16128.653256699999</v>
      </c>
      <c r="E193" s="6">
        <v>0</v>
      </c>
      <c r="F193" s="6">
        <v>100</v>
      </c>
      <c r="G193" s="6">
        <v>0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73809.583677100003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2615.0578543000001</v>
      </c>
      <c r="E195" s="6">
        <v>16.567487</v>
      </c>
      <c r="F195" s="6">
        <v>99.3704465928339</v>
      </c>
      <c r="G195" s="6">
        <v>0.629553407166075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4971.5698726999999</v>
      </c>
      <c r="E196" s="6">
        <v>0</v>
      </c>
      <c r="F196" s="6">
        <v>100</v>
      </c>
      <c r="G196" s="6">
        <v>0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47985.0865509</v>
      </c>
      <c r="E197" s="6">
        <v>150.56460770000001</v>
      </c>
      <c r="F197" s="6">
        <v>99.687207705565399</v>
      </c>
      <c r="G197" s="6">
        <v>0.31279229443455803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88533.6269531</v>
      </c>
      <c r="E198" s="6">
        <v>18.076333099999999</v>
      </c>
      <c r="F198" s="6">
        <v>99.979586690679895</v>
      </c>
      <c r="G198" s="6">
        <v>2.0413309320067099E-2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91525.669381700005</v>
      </c>
      <c r="E199" s="6">
        <v>2515.3559154</v>
      </c>
      <c r="F199" s="6">
        <v>97.325256814828094</v>
      </c>
      <c r="G199" s="6">
        <v>2.6747431851719399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111171.5794319</v>
      </c>
      <c r="E200" s="6">
        <v>458.10395640000002</v>
      </c>
      <c r="F200" s="6">
        <v>99.589621736356193</v>
      </c>
      <c r="G200" s="6">
        <v>0.41037826364382102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766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660</v>
      </c>
      <c r="F210" s="5" t="s">
        <v>431</v>
      </c>
      <c r="G210" s="5" t="s">
        <v>661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12270.9580236</v>
      </c>
      <c r="E211" s="6">
        <v>0</v>
      </c>
      <c r="F211" s="6">
        <v>100</v>
      </c>
      <c r="G211" s="6">
        <v>0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32988.618606800002</v>
      </c>
      <c r="E212" s="6">
        <v>0</v>
      </c>
      <c r="F212" s="6">
        <v>100</v>
      </c>
      <c r="G212" s="6">
        <v>0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5596.5304920999997</v>
      </c>
      <c r="E213" s="6">
        <v>49.8334282</v>
      </c>
      <c r="F213" s="6">
        <v>99.1174244362671</v>
      </c>
      <c r="G213" s="6">
        <v>0.88257556373292101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19867.617748000001</v>
      </c>
      <c r="E214" s="6">
        <v>0</v>
      </c>
      <c r="F214" s="6">
        <v>100</v>
      </c>
      <c r="G214" s="6">
        <v>0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3201.9347879000002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19755.711045299999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934.49908760000005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59749.126326899997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753.37519840000004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17841.536373200001</v>
      </c>
      <c r="E220" s="6">
        <v>0</v>
      </c>
      <c r="F220" s="6">
        <v>100</v>
      </c>
      <c r="G220" s="6">
        <v>0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4205.9900549000004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32855.724056999999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2842.5322722000001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38734.2398675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533.51807010000005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18753.642945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1254.3982553000001</v>
      </c>
      <c r="E227" s="6">
        <v>8.6303225000000001</v>
      </c>
      <c r="F227" s="6">
        <v>99.316696181567593</v>
      </c>
      <c r="G227" s="6">
        <v>0.68330381843241295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10402.933311999999</v>
      </c>
      <c r="E228" s="6">
        <v>0</v>
      </c>
      <c r="F228" s="6">
        <v>100</v>
      </c>
      <c r="G228" s="6">
        <v>0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657.33441159999995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21591.945818100001</v>
      </c>
      <c r="E230" s="6">
        <v>0</v>
      </c>
      <c r="F230" s="6">
        <v>100</v>
      </c>
      <c r="G230" s="6">
        <v>0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2897.5116671999999</v>
      </c>
      <c r="E231" s="6">
        <v>39.232660199999998</v>
      </c>
      <c r="F231" s="6">
        <v>98.664076411625004</v>
      </c>
      <c r="G231" s="6">
        <v>1.3359235883749501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28345.307606999999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919.76166409999996</v>
      </c>
      <c r="E233" s="6">
        <v>0</v>
      </c>
      <c r="F233" s="6">
        <v>100</v>
      </c>
      <c r="G233" s="6">
        <v>0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16428.930154000001</v>
      </c>
      <c r="E234" s="6">
        <v>0</v>
      </c>
      <c r="F234" s="6">
        <v>100</v>
      </c>
      <c r="G234" s="6">
        <v>0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6974.5521618000002</v>
      </c>
      <c r="E235" s="6">
        <v>0</v>
      </c>
      <c r="F235" s="6">
        <v>100</v>
      </c>
      <c r="G235" s="6">
        <v>0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30224.787199599999</v>
      </c>
      <c r="E236" s="6">
        <v>0</v>
      </c>
      <c r="F236" s="6">
        <v>100</v>
      </c>
      <c r="G236" s="6">
        <v>0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12068.404722900001</v>
      </c>
      <c r="E237" s="6">
        <v>0</v>
      </c>
      <c r="F237" s="6">
        <v>100</v>
      </c>
      <c r="G237" s="6">
        <v>0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51845.299413499997</v>
      </c>
      <c r="E238" s="6">
        <v>0</v>
      </c>
      <c r="F238" s="6">
        <v>100</v>
      </c>
      <c r="G238" s="6">
        <v>0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27377.5256099</v>
      </c>
      <c r="E239" s="6">
        <v>0</v>
      </c>
      <c r="F239" s="6">
        <v>100</v>
      </c>
      <c r="G239" s="6">
        <v>0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72393.213253499998</v>
      </c>
      <c r="E240" s="6">
        <v>0</v>
      </c>
      <c r="F240" s="6">
        <v>100</v>
      </c>
      <c r="G240" s="6">
        <v>0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10627.6966756</v>
      </c>
      <c r="E241" s="6">
        <v>0</v>
      </c>
      <c r="F241" s="6">
        <v>100</v>
      </c>
      <c r="G241" s="6">
        <v>0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30181.090237299999</v>
      </c>
      <c r="E242" s="6">
        <v>0</v>
      </c>
      <c r="F242" s="6">
        <v>100</v>
      </c>
      <c r="G242" s="6">
        <v>0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8540.9299688999999</v>
      </c>
      <c r="E243" s="6">
        <v>0</v>
      </c>
      <c r="F243" s="6">
        <v>100</v>
      </c>
      <c r="G243" s="6">
        <v>0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38525.414121399997</v>
      </c>
      <c r="E244" s="6">
        <v>0</v>
      </c>
      <c r="F244" s="6">
        <v>100</v>
      </c>
      <c r="G244" s="6">
        <v>0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18247.923784999999</v>
      </c>
      <c r="E245" s="6">
        <v>194.1879898</v>
      </c>
      <c r="F245" s="6">
        <v>98.947040381430995</v>
      </c>
      <c r="G245" s="6">
        <v>1.05295961856899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15195.751810100001</v>
      </c>
      <c r="E246" s="6">
        <v>0</v>
      </c>
      <c r="F246" s="6">
        <v>100</v>
      </c>
      <c r="G246" s="6">
        <v>0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4092.3033615999998</v>
      </c>
      <c r="E247" s="6">
        <v>47.036898600000001</v>
      </c>
      <c r="F247" s="6">
        <v>98.863661945062503</v>
      </c>
      <c r="G247" s="6">
        <v>1.13633805493746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11558.6197089</v>
      </c>
      <c r="E248" s="6">
        <v>0</v>
      </c>
      <c r="F248" s="6">
        <v>100</v>
      </c>
      <c r="G248" s="6">
        <v>0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10379.7344478</v>
      </c>
      <c r="E249" s="6">
        <v>0</v>
      </c>
      <c r="F249" s="6">
        <v>100</v>
      </c>
      <c r="G249" s="6">
        <v>0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16528.030122299999</v>
      </c>
      <c r="E250" s="6">
        <v>0</v>
      </c>
      <c r="F250" s="6">
        <v>100</v>
      </c>
      <c r="G250" s="6">
        <v>0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2045.1885119999999</v>
      </c>
      <c r="E251" s="6">
        <v>0</v>
      </c>
      <c r="F251" s="6">
        <v>100</v>
      </c>
      <c r="G251" s="6">
        <v>0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7340.5084084</v>
      </c>
      <c r="E252" s="6">
        <v>0</v>
      </c>
      <c r="F252" s="6">
        <v>100</v>
      </c>
      <c r="G252" s="6">
        <v>0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5255.4481169999999</v>
      </c>
      <c r="E253" s="6">
        <v>0</v>
      </c>
      <c r="F253" s="6">
        <v>100</v>
      </c>
      <c r="G253" s="6">
        <v>0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13247.6868713</v>
      </c>
      <c r="E254" s="6">
        <v>0</v>
      </c>
      <c r="F254" s="6">
        <v>100</v>
      </c>
      <c r="G254" s="6">
        <v>0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5741.0539465000002</v>
      </c>
      <c r="E255" s="6">
        <v>0</v>
      </c>
      <c r="F255" s="6">
        <v>100</v>
      </c>
      <c r="G255" s="6">
        <v>0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11977.719601299999</v>
      </c>
      <c r="E256" s="6">
        <v>0</v>
      </c>
      <c r="F256" s="6">
        <v>100</v>
      </c>
      <c r="G256" s="6">
        <v>0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6115.0080476000003</v>
      </c>
      <c r="E257" s="6">
        <v>27.362969199999998</v>
      </c>
      <c r="F257" s="6">
        <v>99.554521061571194</v>
      </c>
      <c r="G257" s="6">
        <v>0.44547893842881697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12689.5830668</v>
      </c>
      <c r="E258" s="6">
        <v>0</v>
      </c>
      <c r="F258" s="6">
        <v>100</v>
      </c>
      <c r="G258" s="6">
        <v>0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11201.338736</v>
      </c>
      <c r="E259" s="6">
        <v>0</v>
      </c>
      <c r="F259" s="6">
        <v>100</v>
      </c>
      <c r="G259" s="6">
        <v>0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23488.8789559</v>
      </c>
      <c r="E260" s="6">
        <v>0</v>
      </c>
      <c r="F260" s="6">
        <v>100</v>
      </c>
      <c r="G260" s="6">
        <v>0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6165.7283301999996</v>
      </c>
      <c r="E261" s="6">
        <v>0</v>
      </c>
      <c r="F261" s="6">
        <v>100</v>
      </c>
      <c r="G261" s="6">
        <v>0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30903.524371300002</v>
      </c>
      <c r="E262" s="6">
        <v>0</v>
      </c>
      <c r="F262" s="6">
        <v>100</v>
      </c>
      <c r="G262" s="6">
        <v>0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2812.3857499999999</v>
      </c>
      <c r="E263" s="6">
        <v>0</v>
      </c>
      <c r="F263" s="6">
        <v>100</v>
      </c>
      <c r="G263" s="6">
        <v>0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17998.1824266</v>
      </c>
      <c r="E264" s="6">
        <v>0</v>
      </c>
      <c r="F264" s="6">
        <v>100</v>
      </c>
      <c r="G264" s="6">
        <v>0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23895.511452999999</v>
      </c>
      <c r="E265" s="6">
        <v>0</v>
      </c>
      <c r="F265" s="6">
        <v>100</v>
      </c>
      <c r="G265" s="6">
        <v>0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31585.9767412</v>
      </c>
      <c r="E266" s="6">
        <v>0</v>
      </c>
      <c r="F266" s="6">
        <v>100</v>
      </c>
      <c r="G266" s="6">
        <v>0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5987.3825937000001</v>
      </c>
      <c r="E267" s="6">
        <v>0</v>
      </c>
      <c r="F267" s="6">
        <v>100</v>
      </c>
      <c r="G267" s="6">
        <v>0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19241.372023200001</v>
      </c>
      <c r="E268" s="6">
        <v>0</v>
      </c>
      <c r="F268" s="6">
        <v>100</v>
      </c>
      <c r="G268" s="6">
        <v>0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4483.7952556</v>
      </c>
      <c r="E269" s="6">
        <v>0</v>
      </c>
      <c r="F269" s="6">
        <v>100</v>
      </c>
      <c r="G269" s="6">
        <v>0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26514.085848300001</v>
      </c>
      <c r="E270" s="6">
        <v>0</v>
      </c>
      <c r="F270" s="6">
        <v>100</v>
      </c>
      <c r="G270" s="6">
        <v>0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10681.7868733</v>
      </c>
      <c r="E271" s="6">
        <v>0</v>
      </c>
      <c r="F271" s="6">
        <v>100</v>
      </c>
      <c r="G271" s="6">
        <v>0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20208.825873999998</v>
      </c>
      <c r="E272" s="6">
        <v>0</v>
      </c>
      <c r="F272" s="6">
        <v>100</v>
      </c>
      <c r="G272" s="6">
        <v>0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6145.2555642999996</v>
      </c>
      <c r="E273" s="6">
        <v>26.9409338</v>
      </c>
      <c r="F273" s="6">
        <v>99.563511404598103</v>
      </c>
      <c r="G273" s="6">
        <v>0.43648859540186802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27723.750958600001</v>
      </c>
      <c r="E274" s="6">
        <v>0</v>
      </c>
      <c r="F274" s="6">
        <v>100</v>
      </c>
      <c r="G274" s="6">
        <v>0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14449.952450500001</v>
      </c>
      <c r="E275" s="6">
        <v>0</v>
      </c>
      <c r="F275" s="6">
        <v>100</v>
      </c>
      <c r="G275" s="6">
        <v>0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33682.2814507</v>
      </c>
      <c r="E276" s="6">
        <v>0</v>
      </c>
      <c r="F276" s="6">
        <v>100</v>
      </c>
      <c r="G276" s="6">
        <v>0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3597.7509888999998</v>
      </c>
      <c r="E277" s="6">
        <v>0</v>
      </c>
      <c r="F277" s="6">
        <v>100</v>
      </c>
      <c r="G277" s="6">
        <v>0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7893.9433773000001</v>
      </c>
      <c r="E278" s="6">
        <v>0</v>
      </c>
      <c r="F278" s="6">
        <v>100</v>
      </c>
      <c r="G278" s="6">
        <v>0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14759.4016801</v>
      </c>
      <c r="E279" s="6">
        <v>54.3983086</v>
      </c>
      <c r="F279" s="6">
        <v>99.632786262528896</v>
      </c>
      <c r="G279" s="6">
        <v>0.36721373747110903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18202.5081574</v>
      </c>
      <c r="E280" s="6">
        <v>0</v>
      </c>
      <c r="F280" s="6">
        <v>100</v>
      </c>
      <c r="G280" s="6">
        <v>0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6068.3698322999999</v>
      </c>
      <c r="E281" s="6">
        <v>116.5257324</v>
      </c>
      <c r="F281" s="6">
        <v>98.115962813259699</v>
      </c>
      <c r="G281" s="6">
        <v>1.8840371867403101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20208.864099999999</v>
      </c>
      <c r="E282" s="6">
        <v>0</v>
      </c>
      <c r="F282" s="6">
        <v>100</v>
      </c>
      <c r="G282" s="6">
        <v>0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3556.1803276000001</v>
      </c>
      <c r="E283" s="6">
        <v>82.469068500000006</v>
      </c>
      <c r="F283" s="6">
        <v>97.733525285827398</v>
      </c>
      <c r="G283" s="6">
        <v>2.2664747141725901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3084.2302524000002</v>
      </c>
      <c r="E284" s="6">
        <v>39.355005200000001</v>
      </c>
      <c r="F284" s="6">
        <v>98.740069440901394</v>
      </c>
      <c r="G284" s="6">
        <v>1.2599305590985601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8334.2554564999991</v>
      </c>
      <c r="E285" s="6">
        <v>43.526660300000003</v>
      </c>
      <c r="F285" s="6">
        <v>99.480451273461597</v>
      </c>
      <c r="G285" s="6">
        <v>0.51954872653844497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9932.3213367000008</v>
      </c>
      <c r="E286" s="6">
        <v>18.076333099999999</v>
      </c>
      <c r="F286" s="6">
        <v>99.818335571101201</v>
      </c>
      <c r="G286" s="6">
        <v>0.18166442889878301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12251.656150500001</v>
      </c>
      <c r="E287" s="6">
        <v>0</v>
      </c>
      <c r="F287" s="6">
        <v>100</v>
      </c>
      <c r="G287" s="6">
        <v>0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26444.41906</v>
      </c>
      <c r="E288" s="6">
        <v>0</v>
      </c>
      <c r="F288" s="6">
        <v>100</v>
      </c>
      <c r="G288" s="6">
        <v>0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10942.3880909</v>
      </c>
      <c r="E289" s="6">
        <v>107.03794739999999</v>
      </c>
      <c r="F289" s="6">
        <v>99.031280475302694</v>
      </c>
      <c r="G289" s="6">
        <v>0.96871952469730505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15420.320729200001</v>
      </c>
      <c r="E290" s="6">
        <v>0</v>
      </c>
      <c r="F290" s="6">
        <v>100</v>
      </c>
      <c r="G290" s="6">
        <v>0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18772.826548100002</v>
      </c>
      <c r="E291" s="6">
        <v>0</v>
      </c>
      <c r="F291" s="6">
        <v>100</v>
      </c>
      <c r="G291" s="6">
        <v>0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24019.917563300001</v>
      </c>
      <c r="E292" s="6">
        <v>0</v>
      </c>
      <c r="F292" s="6">
        <v>100</v>
      </c>
      <c r="G292" s="6">
        <v>0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11450.483875</v>
      </c>
      <c r="E293" s="6">
        <v>0</v>
      </c>
      <c r="F293" s="6">
        <v>100</v>
      </c>
      <c r="G293" s="6">
        <v>0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20700.4307768</v>
      </c>
      <c r="E294" s="6">
        <v>0</v>
      </c>
      <c r="F294" s="6">
        <v>100</v>
      </c>
      <c r="G294" s="6">
        <v>0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8864.7774210999996</v>
      </c>
      <c r="E295" s="6">
        <v>0</v>
      </c>
      <c r="F295" s="6">
        <v>100</v>
      </c>
      <c r="G295" s="6">
        <v>0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6085.5906845</v>
      </c>
      <c r="E296" s="6">
        <v>0</v>
      </c>
      <c r="F296" s="6">
        <v>100</v>
      </c>
      <c r="G296" s="6">
        <v>0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7876.4274389000002</v>
      </c>
      <c r="E297" s="6">
        <v>0</v>
      </c>
      <c r="F297" s="6">
        <v>100</v>
      </c>
      <c r="G297" s="6">
        <v>0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19237.939092100001</v>
      </c>
      <c r="E298" s="6">
        <v>0</v>
      </c>
      <c r="F298" s="6">
        <v>100</v>
      </c>
      <c r="G298" s="6">
        <v>0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10658.4384133</v>
      </c>
      <c r="E299" s="6">
        <v>30.882342900000001</v>
      </c>
      <c r="F299" s="6">
        <v>99.711091624955799</v>
      </c>
      <c r="G299" s="6">
        <v>0.28890837504420203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11707.381449500001</v>
      </c>
      <c r="E300" s="6">
        <v>0</v>
      </c>
      <c r="F300" s="6">
        <v>100</v>
      </c>
      <c r="G300" s="6">
        <v>0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26369.5529365</v>
      </c>
      <c r="E301" s="6">
        <v>1135.7241661999999</v>
      </c>
      <c r="F301" s="6">
        <v>95.870886295893698</v>
      </c>
      <c r="G301" s="6">
        <v>4.1291137041063104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26492.464787500001</v>
      </c>
      <c r="E302" s="6">
        <v>246.40262269999999</v>
      </c>
      <c r="F302" s="6">
        <v>99.078485191911994</v>
      </c>
      <c r="G302" s="6">
        <v>0.92151480808796504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22698.241787499999</v>
      </c>
      <c r="E303" s="6">
        <v>153.81167730000001</v>
      </c>
      <c r="F303" s="6">
        <v>99.326924044104302</v>
      </c>
      <c r="G303" s="6">
        <v>0.67307595589570401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30076.692746799999</v>
      </c>
      <c r="E304" s="6">
        <v>83.105597200000005</v>
      </c>
      <c r="F304" s="6">
        <v>99.724449095275403</v>
      </c>
      <c r="G304" s="6">
        <v>0.27555090472457699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16262.9898211</v>
      </c>
      <c r="E305" s="6">
        <v>120.6791679</v>
      </c>
      <c r="F305" s="6">
        <v>99.263417931715907</v>
      </c>
      <c r="G305" s="6">
        <v>0.73658206828411898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13660.3018639</v>
      </c>
      <c r="E306" s="6">
        <v>0</v>
      </c>
      <c r="F306" s="6">
        <v>100</v>
      </c>
      <c r="G306" s="6">
        <v>0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19925.320312100001</v>
      </c>
      <c r="E307" s="6">
        <v>92.0069357</v>
      </c>
      <c r="F307" s="6">
        <v>99.540363533247898</v>
      </c>
      <c r="G307" s="6">
        <v>0.45963646675213299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71640.542319100001</v>
      </c>
      <c r="E308" s="6">
        <v>0</v>
      </c>
      <c r="F308" s="6">
        <v>100</v>
      </c>
      <c r="G308" s="6">
        <v>0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3134.3321168000002</v>
      </c>
      <c r="E309" s="6">
        <v>0</v>
      </c>
      <c r="F309" s="6">
        <v>100</v>
      </c>
      <c r="G309" s="6">
        <v>0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28541.635610400001</v>
      </c>
      <c r="E310" s="6">
        <v>0</v>
      </c>
      <c r="F310" s="6">
        <v>100</v>
      </c>
      <c r="G310" s="6">
        <v>0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11044.269229899999</v>
      </c>
      <c r="E311" s="6">
        <v>0</v>
      </c>
      <c r="F311" s="6">
        <v>100</v>
      </c>
      <c r="G311" s="6">
        <v>0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48178.362591899997</v>
      </c>
      <c r="E312" s="6">
        <v>0</v>
      </c>
      <c r="F312" s="6">
        <v>100</v>
      </c>
      <c r="G312" s="6">
        <v>0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10008.635533500001</v>
      </c>
      <c r="E313" s="6">
        <v>0</v>
      </c>
      <c r="F313" s="6">
        <v>100</v>
      </c>
      <c r="G313" s="6">
        <v>0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38211.616939</v>
      </c>
      <c r="E314" s="6">
        <v>0</v>
      </c>
      <c r="F314" s="6">
        <v>100</v>
      </c>
      <c r="G314" s="6">
        <v>0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9712.2155254999998</v>
      </c>
      <c r="E315" s="6">
        <v>0</v>
      </c>
      <c r="F315" s="6">
        <v>100</v>
      </c>
      <c r="G315" s="6">
        <v>0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39950.392662600003</v>
      </c>
      <c r="E316" s="6">
        <v>0</v>
      </c>
      <c r="F316" s="6">
        <v>100</v>
      </c>
      <c r="G316" s="6">
        <v>0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4081.8224771</v>
      </c>
      <c r="E317" s="6">
        <v>10.273198799999999</v>
      </c>
      <c r="F317" s="6">
        <v>99.748950180698301</v>
      </c>
      <c r="G317" s="6">
        <v>0.251049819301709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7464.8882787000002</v>
      </c>
      <c r="E318" s="6">
        <v>0</v>
      </c>
      <c r="F318" s="6">
        <v>100</v>
      </c>
      <c r="G318" s="6">
        <v>0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5587.6148160000002</v>
      </c>
      <c r="E319" s="6">
        <v>0</v>
      </c>
      <c r="F319" s="6">
        <v>100</v>
      </c>
      <c r="G319" s="6">
        <v>0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16702.119889500002</v>
      </c>
      <c r="E320" s="6">
        <v>0</v>
      </c>
      <c r="F320" s="6">
        <v>100</v>
      </c>
      <c r="G320" s="6">
        <v>0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1843.8463489999999</v>
      </c>
      <c r="E321" s="6">
        <v>0</v>
      </c>
      <c r="F321" s="6">
        <v>100</v>
      </c>
      <c r="G321" s="6">
        <v>0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8244.0468643999993</v>
      </c>
      <c r="E322" s="6">
        <v>0</v>
      </c>
      <c r="F322" s="6">
        <v>100</v>
      </c>
      <c r="G322" s="6">
        <v>0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16765.007564899999</v>
      </c>
      <c r="E323" s="6">
        <v>0</v>
      </c>
      <c r="F323" s="6">
        <v>100</v>
      </c>
      <c r="G323" s="6">
        <v>0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25903.399433099999</v>
      </c>
      <c r="E324" s="6">
        <v>0</v>
      </c>
      <c r="F324" s="6">
        <v>100</v>
      </c>
      <c r="G324" s="6">
        <v>0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11062.800549400001</v>
      </c>
      <c r="E325" s="6">
        <v>0</v>
      </c>
      <c r="F325" s="6">
        <v>100</v>
      </c>
      <c r="G325" s="6">
        <v>0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8133.2868976999998</v>
      </c>
      <c r="E326" s="6">
        <v>0</v>
      </c>
      <c r="F326" s="6">
        <v>100</v>
      </c>
      <c r="G326" s="6">
        <v>0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7499.0756959</v>
      </c>
      <c r="E327" s="6">
        <v>0</v>
      </c>
      <c r="F327" s="6">
        <v>100</v>
      </c>
      <c r="G327" s="6">
        <v>0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13868.443565199999</v>
      </c>
      <c r="E328" s="6">
        <v>0</v>
      </c>
      <c r="F328" s="6">
        <v>100</v>
      </c>
      <c r="G328" s="6">
        <v>0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27732.465040800002</v>
      </c>
      <c r="E329" s="6">
        <v>0</v>
      </c>
      <c r="F329" s="6">
        <v>100</v>
      </c>
      <c r="G329" s="6">
        <v>0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17419.165701999998</v>
      </c>
      <c r="E330" s="6">
        <v>0</v>
      </c>
      <c r="F330" s="6">
        <v>100</v>
      </c>
      <c r="G330" s="6">
        <v>0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3149.5025856000002</v>
      </c>
      <c r="E331" s="6">
        <v>0</v>
      </c>
      <c r="F331" s="6">
        <v>100</v>
      </c>
      <c r="G331" s="6">
        <v>0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6133.8915134999997</v>
      </c>
      <c r="E332" s="6">
        <v>0</v>
      </c>
      <c r="F332" s="6">
        <v>100</v>
      </c>
      <c r="G332" s="6">
        <v>0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22740.133471000001</v>
      </c>
      <c r="E333" s="6">
        <v>57.970327500000003</v>
      </c>
      <c r="F333" s="6">
        <v>99.745723030246893</v>
      </c>
      <c r="G333" s="6">
        <v>0.25427696975313402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40063.687828800001</v>
      </c>
      <c r="E334" s="6">
        <v>92.128355400000004</v>
      </c>
      <c r="F334" s="6">
        <v>99.770572823181098</v>
      </c>
      <c r="G334" s="6">
        <v>0.22942717681890801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38427.792110599999</v>
      </c>
      <c r="E335" s="6">
        <v>0</v>
      </c>
      <c r="F335" s="6">
        <v>100</v>
      </c>
      <c r="G335" s="6">
        <v>0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40399.2412988</v>
      </c>
      <c r="E336" s="6">
        <v>0</v>
      </c>
      <c r="F336" s="6">
        <v>100</v>
      </c>
      <c r="G336" s="6">
        <v>0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19385.312552899999</v>
      </c>
      <c r="E337" s="6">
        <v>0</v>
      </c>
      <c r="F337" s="6">
        <v>100</v>
      </c>
      <c r="G337" s="6">
        <v>0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26374.007257199999</v>
      </c>
      <c r="E338" s="6">
        <v>0</v>
      </c>
      <c r="F338" s="6">
        <v>100</v>
      </c>
      <c r="G338" s="6">
        <v>0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13899.8231593</v>
      </c>
      <c r="E339" s="6">
        <v>121.3547689</v>
      </c>
      <c r="F339" s="6">
        <v>99.134489487820204</v>
      </c>
      <c r="G339" s="6">
        <v>0.86551051217976505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20639.360124899998</v>
      </c>
      <c r="E340" s="6">
        <v>0</v>
      </c>
      <c r="F340" s="6">
        <v>100</v>
      </c>
      <c r="G340" s="6">
        <v>0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1929.0637558999999</v>
      </c>
      <c r="E341" s="6">
        <v>257.23413060000001</v>
      </c>
      <c r="F341" s="6">
        <v>88.234259741621898</v>
      </c>
      <c r="G341" s="6">
        <v>11.7657402583781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3320.5483300000001</v>
      </c>
      <c r="E342" s="6">
        <v>239.6413987</v>
      </c>
      <c r="F342" s="6">
        <v>93.268858769852599</v>
      </c>
      <c r="G342" s="6">
        <v>6.7311412301474398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1123.7087191999999</v>
      </c>
      <c r="E343" s="6">
        <v>11.094950799999999</v>
      </c>
      <c r="F343" s="6">
        <v>99.022302174965603</v>
      </c>
      <c r="G343" s="6">
        <v>0.97769782503435099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3760.9728553</v>
      </c>
      <c r="E344" s="6">
        <v>0</v>
      </c>
      <c r="F344" s="6">
        <v>100</v>
      </c>
      <c r="G344" s="6">
        <v>0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2615.0578543000001</v>
      </c>
      <c r="E345" s="6">
        <v>16.567487</v>
      </c>
      <c r="F345" s="6">
        <v>99.3704465928339</v>
      </c>
      <c r="G345" s="6">
        <v>0.629553407166075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4971.5698726999999</v>
      </c>
      <c r="E346" s="6">
        <v>0</v>
      </c>
      <c r="F346" s="6">
        <v>100</v>
      </c>
      <c r="G346" s="6">
        <v>0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2787.6941109999998</v>
      </c>
      <c r="E347" s="6">
        <v>0</v>
      </c>
      <c r="F347" s="6">
        <v>100</v>
      </c>
      <c r="G347" s="6">
        <v>0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4819.9394884000003</v>
      </c>
      <c r="E348" s="6">
        <v>0</v>
      </c>
      <c r="F348" s="6">
        <v>100</v>
      </c>
      <c r="G348" s="6">
        <v>0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6818.3696997999996</v>
      </c>
      <c r="E349" s="6">
        <v>402.76021159999999</v>
      </c>
      <c r="F349" s="6">
        <v>94.422476585497193</v>
      </c>
      <c r="G349" s="6">
        <v>5.5775234145028003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6460.0706086999999</v>
      </c>
      <c r="E350" s="6">
        <v>74.242735999999994</v>
      </c>
      <c r="F350" s="6">
        <v>98.863802023509905</v>
      </c>
      <c r="G350" s="6">
        <v>1.1361979764900401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3411.2231753999999</v>
      </c>
      <c r="E351" s="6">
        <v>0</v>
      </c>
      <c r="F351" s="6">
        <v>100</v>
      </c>
      <c r="G351" s="6">
        <v>0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14598.640023100001</v>
      </c>
      <c r="E352" s="6">
        <v>0</v>
      </c>
      <c r="F352" s="6">
        <v>100</v>
      </c>
      <c r="G352" s="6">
        <v>0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2257.3593673</v>
      </c>
      <c r="E353" s="6">
        <v>0</v>
      </c>
      <c r="F353" s="6">
        <v>100</v>
      </c>
      <c r="G353" s="6">
        <v>0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17445.046263600001</v>
      </c>
      <c r="E354" s="6">
        <v>0</v>
      </c>
      <c r="F354" s="6">
        <v>100</v>
      </c>
      <c r="G354" s="6">
        <v>0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1239.6105792999999</v>
      </c>
      <c r="E355" s="6">
        <v>0</v>
      </c>
      <c r="F355" s="6">
        <v>100</v>
      </c>
      <c r="G355" s="6">
        <v>0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14338.314210799999</v>
      </c>
      <c r="E356" s="6">
        <v>0</v>
      </c>
      <c r="F356" s="6">
        <v>100</v>
      </c>
      <c r="G356" s="6">
        <v>0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6804.2400182000001</v>
      </c>
      <c r="E357" s="6">
        <v>34.107710599999997</v>
      </c>
      <c r="F357" s="6">
        <v>99.5012287769989</v>
      </c>
      <c r="G357" s="6">
        <v>0.49877122300104598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8579.4733606999998</v>
      </c>
      <c r="E358" s="6">
        <v>0</v>
      </c>
      <c r="F358" s="6">
        <v>100</v>
      </c>
      <c r="G358" s="6">
        <v>0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854.89389949999997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12627.3759304</v>
      </c>
      <c r="E360" s="6">
        <v>0</v>
      </c>
      <c r="F360" s="6">
        <v>100</v>
      </c>
      <c r="G360" s="6">
        <v>0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175.36428889999999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10689.278654399999</v>
      </c>
      <c r="E362" s="6">
        <v>0</v>
      </c>
      <c r="F362" s="6">
        <v>100</v>
      </c>
      <c r="G362" s="6">
        <v>0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566.95851570000002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18531.194705900001</v>
      </c>
      <c r="E364" s="6">
        <v>0</v>
      </c>
      <c r="F364" s="6">
        <v>100</v>
      </c>
      <c r="G364" s="6">
        <v>0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499.13830430000002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19460.828038200001</v>
      </c>
      <c r="E366" s="6">
        <v>0</v>
      </c>
      <c r="F366" s="6">
        <v>100</v>
      </c>
      <c r="G366" s="6">
        <v>0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710.81424760000004</v>
      </c>
      <c r="E367" s="6">
        <v>9.1067418999999994</v>
      </c>
      <c r="F367" s="6">
        <v>98.7350359229942</v>
      </c>
      <c r="G367" s="6">
        <v>1.2649640770058399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16673.817561299998</v>
      </c>
      <c r="E368" s="6">
        <v>0</v>
      </c>
      <c r="F368" s="6">
        <v>100</v>
      </c>
      <c r="G368" s="6">
        <v>0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972.13799349999999</v>
      </c>
      <c r="E369" s="6">
        <v>0</v>
      </c>
      <c r="F369" s="6">
        <v>100</v>
      </c>
      <c r="G369" s="6">
        <v>0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3649.7028873999998</v>
      </c>
      <c r="E370" s="6">
        <v>0</v>
      </c>
      <c r="F370" s="6">
        <v>100</v>
      </c>
      <c r="G370" s="6">
        <v>0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11607.559093399999</v>
      </c>
      <c r="E371" s="6">
        <v>0</v>
      </c>
      <c r="F371" s="6">
        <v>100</v>
      </c>
      <c r="G371" s="6">
        <v>0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61804.680262100002</v>
      </c>
      <c r="E372" s="6">
        <v>0</v>
      </c>
      <c r="F372" s="6">
        <v>100</v>
      </c>
      <c r="G372" s="6">
        <v>0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253.40993599999999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42784.006394700002</v>
      </c>
      <c r="E374" s="6">
        <v>0</v>
      </c>
      <c r="F374" s="6">
        <v>100</v>
      </c>
      <c r="G374" s="6">
        <v>0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1241.5050028000001</v>
      </c>
      <c r="E375" s="6">
        <v>0</v>
      </c>
      <c r="F375" s="6">
        <v>100</v>
      </c>
      <c r="G375" s="6">
        <v>0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12641.845435699999</v>
      </c>
      <c r="E376" s="6">
        <v>0</v>
      </c>
      <c r="F376" s="6">
        <v>100</v>
      </c>
      <c r="G376" s="6">
        <v>0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1652.7892569999999</v>
      </c>
      <c r="E377" s="6">
        <v>0</v>
      </c>
      <c r="F377" s="6">
        <v>100</v>
      </c>
      <c r="G377" s="6">
        <v>0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19261.087012600001</v>
      </c>
      <c r="E378" s="6">
        <v>42.159320200000003</v>
      </c>
      <c r="F378" s="6">
        <v>99.781594663026397</v>
      </c>
      <c r="G378" s="6">
        <v>0.21840533697362099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3555.3799113999999</v>
      </c>
      <c r="E379" s="6">
        <v>0</v>
      </c>
      <c r="F379" s="6">
        <v>100</v>
      </c>
      <c r="G379" s="6">
        <v>0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23206.347758700002</v>
      </c>
      <c r="E380" s="6">
        <v>0</v>
      </c>
      <c r="F380" s="6">
        <v>100</v>
      </c>
      <c r="G380" s="6">
        <v>0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396.51531349999999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17322.360970999998</v>
      </c>
      <c r="E382" s="6">
        <v>0</v>
      </c>
      <c r="F382" s="6">
        <v>100</v>
      </c>
      <c r="G382" s="6">
        <v>0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1163.1565828</v>
      </c>
      <c r="E383" s="6">
        <v>0</v>
      </c>
      <c r="F383" s="6">
        <v>100</v>
      </c>
      <c r="G383" s="6">
        <v>0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5666.5048559999996</v>
      </c>
      <c r="E384" s="6">
        <v>0</v>
      </c>
      <c r="F384" s="6">
        <v>100</v>
      </c>
      <c r="G384" s="6">
        <v>0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3788.572435</v>
      </c>
      <c r="E385" s="6">
        <v>0</v>
      </c>
      <c r="F385" s="6">
        <v>100</v>
      </c>
      <c r="G385" s="6">
        <v>0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24669.666936199999</v>
      </c>
      <c r="E386" s="6">
        <v>0</v>
      </c>
      <c r="F386" s="6">
        <v>100</v>
      </c>
      <c r="G386" s="6">
        <v>0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15172.4058585</v>
      </c>
      <c r="E387" s="6">
        <v>159.66259579999999</v>
      </c>
      <c r="F387" s="6">
        <v>98.958636297014294</v>
      </c>
      <c r="G387" s="6">
        <v>1.0413637029856899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9816.7139707000006</v>
      </c>
      <c r="E388" s="6">
        <v>0</v>
      </c>
      <c r="F388" s="6">
        <v>100</v>
      </c>
      <c r="G388" s="6">
        <v>0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6810.3995200999998</v>
      </c>
      <c r="E389" s="6">
        <v>98.704169800000003</v>
      </c>
      <c r="F389" s="6">
        <v>98.5713896587731</v>
      </c>
      <c r="G389" s="6">
        <v>1.42861034122689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11978.895910200001</v>
      </c>
      <c r="E390" s="6">
        <v>17.4353546</v>
      </c>
      <c r="F390" s="6">
        <v>99.854660944124106</v>
      </c>
      <c r="G390" s="6">
        <v>0.145339055875852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638.42367339999998</v>
      </c>
      <c r="E391" s="6">
        <v>5.2712529999999997</v>
      </c>
      <c r="F391" s="6">
        <v>99.181094524159107</v>
      </c>
      <c r="G391" s="6">
        <v>0.81890547584095397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6172.0207387</v>
      </c>
      <c r="E392" s="6">
        <v>0</v>
      </c>
      <c r="F392" s="6">
        <v>100</v>
      </c>
      <c r="G392" s="6">
        <v>0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1751.8191072</v>
      </c>
      <c r="E393" s="6">
        <v>0</v>
      </c>
      <c r="F393" s="6">
        <v>100</v>
      </c>
      <c r="G393" s="6">
        <v>0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10717.9232484</v>
      </c>
      <c r="E394" s="6">
        <v>0</v>
      </c>
      <c r="F394" s="6">
        <v>100</v>
      </c>
      <c r="G394" s="6">
        <v>0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7660.0189843999997</v>
      </c>
      <c r="E395" s="6">
        <v>1074.2585611</v>
      </c>
      <c r="F395" s="6">
        <v>87.700659207315098</v>
      </c>
      <c r="G395" s="6">
        <v>12.2993407926849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9996.7994921000009</v>
      </c>
      <c r="E396" s="6">
        <v>128.59573649999999</v>
      </c>
      <c r="F396" s="6">
        <v>98.7299682274449</v>
      </c>
      <c r="G396" s="6">
        <v>1.27003177255512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2007.0137626999999</v>
      </c>
      <c r="E397" s="6">
        <v>0</v>
      </c>
      <c r="F397" s="6">
        <v>100</v>
      </c>
      <c r="G397" s="6">
        <v>0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35678.220590999998</v>
      </c>
      <c r="E398" s="6">
        <v>0</v>
      </c>
      <c r="F398" s="6">
        <v>100</v>
      </c>
      <c r="G398" s="6">
        <v>0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539.88342539999996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33680.278574900003</v>
      </c>
      <c r="E400" s="6">
        <v>0</v>
      </c>
      <c r="F400" s="6">
        <v>100</v>
      </c>
      <c r="G400" s="6">
        <v>0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767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660</v>
      </c>
      <c r="F410" s="5" t="s">
        <v>431</v>
      </c>
      <c r="G410" s="5" t="s">
        <v>661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36.636260300000004</v>
      </c>
      <c r="E411" s="6">
        <v>42.028121300000002</v>
      </c>
      <c r="F411" s="6">
        <v>46.572870153980801</v>
      </c>
      <c r="G411" s="6">
        <v>53.427129846019099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17.4593053</v>
      </c>
      <c r="E412" s="6">
        <v>62.160266399999998</v>
      </c>
      <c r="F412" s="6">
        <v>21.928408966811901</v>
      </c>
      <c r="G412" s="6">
        <v>78.071591033188099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11.889447499999999</v>
      </c>
      <c r="E413" s="6">
        <v>91.718594999999993</v>
      </c>
      <c r="F413" s="6">
        <v>11.4754098360656</v>
      </c>
      <c r="G413" s="6">
        <v>88.524590163934405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39.065327500000002</v>
      </c>
      <c r="E414" s="6">
        <v>227.597995</v>
      </c>
      <c r="F414" s="6">
        <v>14.6496815286624</v>
      </c>
      <c r="G414" s="6">
        <v>85.350318471337602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0</v>
      </c>
      <c r="E415" s="6">
        <v>105.9224131</v>
      </c>
      <c r="F415" s="6">
        <v>0</v>
      </c>
      <c r="G415" s="6">
        <v>100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8.0447068000000002</v>
      </c>
      <c r="E416" s="6">
        <v>221.79146259999999</v>
      </c>
      <c r="F416" s="6">
        <v>3.50019181967797</v>
      </c>
      <c r="G416" s="6">
        <v>96.499808180322006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11.097561300000001</v>
      </c>
      <c r="E417" s="6">
        <v>1.5853659</v>
      </c>
      <c r="F417" s="6">
        <v>87.5</v>
      </c>
      <c r="G417" s="6">
        <v>12.5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0</v>
      </c>
      <c r="E418" s="6">
        <v>4.7560976999999998</v>
      </c>
      <c r="F418" s="6">
        <v>0</v>
      </c>
      <c r="G418" s="6">
        <v>100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1275.5889735999999</v>
      </c>
      <c r="E419" s="6">
        <v>276.04787049999999</v>
      </c>
      <c r="F419" s="6">
        <v>82.209247508548501</v>
      </c>
      <c r="G419" s="6">
        <v>17.790752491451499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1114.4278354</v>
      </c>
      <c r="E420" s="6">
        <v>262.74566929999997</v>
      </c>
      <c r="F420" s="6">
        <v>80.921382207593695</v>
      </c>
      <c r="G420" s="6">
        <v>19.078617792406298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285.083595</v>
      </c>
      <c r="E421" s="6">
        <v>46.588911099999997</v>
      </c>
      <c r="F421" s="6">
        <v>85.9533394408178</v>
      </c>
      <c r="G421" s="6">
        <v>14.0466605591822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842.3306652</v>
      </c>
      <c r="E422" s="6">
        <v>73.757048400000002</v>
      </c>
      <c r="F422" s="6">
        <v>91.948691451154502</v>
      </c>
      <c r="G422" s="6">
        <v>8.0513085488454905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1542.5500506000001</v>
      </c>
      <c r="E423" s="6">
        <v>274.80885660000001</v>
      </c>
      <c r="F423" s="6">
        <v>84.878668956843697</v>
      </c>
      <c r="G423" s="6">
        <v>15.1213310431563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1113.7881755000001</v>
      </c>
      <c r="E424" s="6">
        <v>100.22997959999999</v>
      </c>
      <c r="F424" s="6">
        <v>91.743947223611002</v>
      </c>
      <c r="G424" s="6">
        <v>8.2560527763889908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391.60523080000002</v>
      </c>
      <c r="E425" s="6">
        <v>194.90029920000001</v>
      </c>
      <c r="F425" s="6">
        <v>66.769230769230802</v>
      </c>
      <c r="G425" s="6">
        <v>33.230769230769198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371.75427439999999</v>
      </c>
      <c r="E426" s="6">
        <v>176.85397520000001</v>
      </c>
      <c r="F426" s="6">
        <v>67.763157894736807</v>
      </c>
      <c r="G426" s="6">
        <v>32.2368421052632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768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660</v>
      </c>
      <c r="F436" s="5" t="s">
        <v>431</v>
      </c>
      <c r="G436" s="5" t="s">
        <v>661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3554.4511191000001</v>
      </c>
      <c r="E437" s="6">
        <v>1033.6004327000001</v>
      </c>
      <c r="F437" s="6">
        <v>77.471908913174801</v>
      </c>
      <c r="G437" s="6">
        <v>22.528091086825199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3506.8702901000001</v>
      </c>
      <c r="E438" s="6">
        <v>1129.8924942000001</v>
      </c>
      <c r="F438" s="6">
        <v>75.631867603281407</v>
      </c>
      <c r="G438" s="6">
        <v>24.3681323967186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2642.8650171999998</v>
      </c>
      <c r="E439" s="6">
        <v>225.28854559999999</v>
      </c>
      <c r="F439" s="6">
        <v>92.145171425895896</v>
      </c>
      <c r="G439" s="6">
        <v>7.8548285741041299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5034.0082620000003</v>
      </c>
      <c r="E440" s="6">
        <v>159.11343669999999</v>
      </c>
      <c r="F440" s="6">
        <v>96.9360734076417</v>
      </c>
      <c r="G440" s="6">
        <v>3.0639265923583299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879.72137769999995</v>
      </c>
      <c r="E441" s="6">
        <v>133.0483936</v>
      </c>
      <c r="F441" s="6">
        <v>86.862918170511904</v>
      </c>
      <c r="G441" s="6">
        <v>13.1370818294881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2542.7312966999998</v>
      </c>
      <c r="E442" s="6">
        <v>219.4712791</v>
      </c>
      <c r="F442" s="6">
        <v>92.054482860061896</v>
      </c>
      <c r="G442" s="6">
        <v>7.9455171399380804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151.64471800000001</v>
      </c>
      <c r="E443" s="6">
        <v>33.950310000000002</v>
      </c>
      <c r="F443" s="6">
        <v>81.707317073170699</v>
      </c>
      <c r="G443" s="6">
        <v>18.292682926829301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347.42483900000002</v>
      </c>
      <c r="E444" s="6">
        <v>91.665836999999996</v>
      </c>
      <c r="F444" s="6">
        <v>79.123711340206199</v>
      </c>
      <c r="G444" s="6">
        <v>20.876288659793801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1956.0635314000001</v>
      </c>
      <c r="E445" s="6">
        <v>620.58302379999998</v>
      </c>
      <c r="F445" s="6">
        <v>75.915089225272894</v>
      </c>
      <c r="G445" s="6">
        <v>24.084910774727099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3768.7947838999999</v>
      </c>
      <c r="E446" s="6">
        <v>564.0915483</v>
      </c>
      <c r="F446" s="6">
        <v>86.981159784692906</v>
      </c>
      <c r="G446" s="6">
        <v>13.018840215307099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151.0123251</v>
      </c>
      <c r="E447" s="6">
        <v>210.2609185</v>
      </c>
      <c r="F447" s="6">
        <v>41.800030247244102</v>
      </c>
      <c r="G447" s="6">
        <v>58.199969752755898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198.96241560000001</v>
      </c>
      <c r="E448" s="6">
        <v>137.23974129999999</v>
      </c>
      <c r="F448" s="6">
        <v>59.179398917175703</v>
      </c>
      <c r="G448" s="6">
        <v>40.820601082824297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443.77548339999998</v>
      </c>
      <c r="E449" s="6">
        <v>345.71477060000001</v>
      </c>
      <c r="F449" s="6">
        <v>56.210381464696297</v>
      </c>
      <c r="G449" s="6">
        <v>43.789618535303703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499.22600469999998</v>
      </c>
      <c r="E450" s="6">
        <v>382.40423019999997</v>
      </c>
      <c r="F450" s="6">
        <v>56.625327142577603</v>
      </c>
      <c r="G450" s="6">
        <v>43.374672857422397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1646.0737271999999</v>
      </c>
      <c r="E451" s="6">
        <v>19.9419781</v>
      </c>
      <c r="F451" s="6">
        <v>98.803013798936007</v>
      </c>
      <c r="G451" s="6">
        <v>1.196986201064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1293.6752117000001</v>
      </c>
      <c r="E452" s="6">
        <v>14.500858300000001</v>
      </c>
      <c r="F452" s="6">
        <v>98.891520902075499</v>
      </c>
      <c r="G452" s="6">
        <v>1.1084790979244901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769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770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771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660</v>
      </c>
      <c r="F16" s="5" t="s">
        <v>431</v>
      </c>
      <c r="G16" s="5" t="s">
        <v>661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739030.83485890005</v>
      </c>
      <c r="E17" s="6">
        <v>8971.3166101000006</v>
      </c>
      <c r="F17" s="6">
        <v>98.8006295713881</v>
      </c>
      <c r="G17" s="6">
        <v>1.1993704286119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2056558.2358655001</v>
      </c>
      <c r="E18" s="6">
        <v>5789.1254015000004</v>
      </c>
      <c r="F18" s="6">
        <v>99.7192943579619</v>
      </c>
      <c r="G18" s="6">
        <v>0.28070564203808301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4293.2389690999998</v>
      </c>
      <c r="E19" s="6">
        <v>294.81258270000001</v>
      </c>
      <c r="F19" s="6">
        <v>93.574340231980699</v>
      </c>
      <c r="G19" s="6">
        <v>6.4256597680193499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4465.7673582999996</v>
      </c>
      <c r="E20" s="6">
        <v>170.99542600000001</v>
      </c>
      <c r="F20" s="6">
        <v>96.312180847832295</v>
      </c>
      <c r="G20" s="6">
        <v>3.6878191521677102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734737.5958898</v>
      </c>
      <c r="E21" s="6">
        <v>8676.5040274000003</v>
      </c>
      <c r="F21" s="6">
        <v>98.832884118236905</v>
      </c>
      <c r="G21" s="6">
        <v>1.16711588176312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2052092.4685072</v>
      </c>
      <c r="E22" s="6">
        <v>5618.1299755</v>
      </c>
      <c r="F22" s="6">
        <v>99.726971811310904</v>
      </c>
      <c r="G22" s="6">
        <v>0.27302818868905399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772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660</v>
      </c>
      <c r="F32" s="5" t="s">
        <v>431</v>
      </c>
      <c r="G32" s="5" t="s">
        <v>661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739030.83485890005</v>
      </c>
      <c r="E33" s="6">
        <v>8971.3166101000006</v>
      </c>
      <c r="F33" s="6">
        <v>98.8006295713881</v>
      </c>
      <c r="G33" s="6">
        <v>1.1993704286119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2056558.2358655001</v>
      </c>
      <c r="E34" s="6">
        <v>5789.1254015000004</v>
      </c>
      <c r="F34" s="6">
        <v>99.7192943579619</v>
      </c>
      <c r="G34" s="6">
        <v>0.28070564203808301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13203.0849012</v>
      </c>
      <c r="E35" s="6">
        <v>85.711563200000001</v>
      </c>
      <c r="F35" s="6">
        <v>99.355008834474802</v>
      </c>
      <c r="G35" s="6">
        <v>0.644991165525161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38856.551763000003</v>
      </c>
      <c r="E36" s="6">
        <v>1031.3971042999999</v>
      </c>
      <c r="F36" s="6">
        <v>97.414263872701795</v>
      </c>
      <c r="G36" s="6">
        <v>2.5857361272981798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2709.4219815000001</v>
      </c>
      <c r="E37" s="6">
        <v>133.86643620000001</v>
      </c>
      <c r="F37" s="6">
        <v>95.291844634309498</v>
      </c>
      <c r="G37" s="6">
        <v>4.7081553656905299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8861.6267076000004</v>
      </c>
      <c r="E38" s="6">
        <v>368.6387019</v>
      </c>
      <c r="F38" s="6">
        <v>96.006196078385898</v>
      </c>
      <c r="G38" s="6">
        <v>3.9938039216140901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4652.0490239000001</v>
      </c>
      <c r="E39" s="6">
        <v>7.9217389999999996</v>
      </c>
      <c r="F39" s="6">
        <v>99.830004534297302</v>
      </c>
      <c r="G39" s="6">
        <v>0.16999546570266699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35518.367018899997</v>
      </c>
      <c r="E40" s="6">
        <v>154.1550427</v>
      </c>
      <c r="F40" s="6">
        <v>99.567860544219997</v>
      </c>
      <c r="G40" s="6">
        <v>0.43213945578000401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4496.5368398999999</v>
      </c>
      <c r="E41" s="6">
        <v>44.8801962</v>
      </c>
      <c r="F41" s="6">
        <v>99.0117578754991</v>
      </c>
      <c r="G41" s="6">
        <v>0.98824212450089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8682.0843898999992</v>
      </c>
      <c r="E42" s="6">
        <v>20.576793899999998</v>
      </c>
      <c r="F42" s="6">
        <v>99.763557451388493</v>
      </c>
      <c r="G42" s="6">
        <v>0.236442548611495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16519.123327000001</v>
      </c>
      <c r="E43" s="6">
        <v>59.850664999999999</v>
      </c>
      <c r="F43" s="6">
        <v>99.638996568612299</v>
      </c>
      <c r="G43" s="6">
        <v>0.361003431387734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34011.561091199997</v>
      </c>
      <c r="E44" s="6">
        <v>8.9646430000000006</v>
      </c>
      <c r="F44" s="6">
        <v>99.973649310801207</v>
      </c>
      <c r="G44" s="6">
        <v>2.6350689198750599E-2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91695.354441599993</v>
      </c>
      <c r="E45" s="6">
        <v>6831.1700576000003</v>
      </c>
      <c r="F45" s="6">
        <v>93.066669008856096</v>
      </c>
      <c r="G45" s="6">
        <v>6.9333309911438796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157132.6734388</v>
      </c>
      <c r="E46" s="6">
        <v>3293.9783984000001</v>
      </c>
      <c r="F46" s="6">
        <v>97.946738674230602</v>
      </c>
      <c r="G46" s="6">
        <v>2.0532613257694301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3651.7122137000001</v>
      </c>
      <c r="E47" s="6">
        <v>23.416318199999999</v>
      </c>
      <c r="F47" s="6">
        <v>99.3628435578036</v>
      </c>
      <c r="G47" s="6">
        <v>0.63715644219643197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6049.1317522999998</v>
      </c>
      <c r="E48" s="6">
        <v>39.908314099999998</v>
      </c>
      <c r="F48" s="6">
        <v>99.344587756611801</v>
      </c>
      <c r="G48" s="6">
        <v>0.65541224338822301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773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660</v>
      </c>
      <c r="F58" s="5" t="s">
        <v>431</v>
      </c>
      <c r="G58" s="5" t="s">
        <v>661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734737.5958898</v>
      </c>
      <c r="E59" s="6">
        <v>8676.5040274000003</v>
      </c>
      <c r="F59" s="6">
        <v>98.832884118236905</v>
      </c>
      <c r="G59" s="6">
        <v>1.16711588176312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2052092.4685072</v>
      </c>
      <c r="E60" s="6">
        <v>5618.1299755</v>
      </c>
      <c r="F60" s="6">
        <v>99.726971811310904</v>
      </c>
      <c r="G60" s="6">
        <v>0.27302818868905399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1173.0830496999999</v>
      </c>
      <c r="E61" s="6">
        <v>5.6129104999999999</v>
      </c>
      <c r="F61" s="6">
        <v>99.523803364945095</v>
      </c>
      <c r="G61" s="6">
        <v>0.47619663505486198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2412.6834285</v>
      </c>
      <c r="E62" s="6">
        <v>24.024916600000001</v>
      </c>
      <c r="F62" s="6">
        <v>99.014042175038597</v>
      </c>
      <c r="G62" s="6">
        <v>0.98595782496136397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3375.5642025000002</v>
      </c>
      <c r="E63" s="6">
        <v>0</v>
      </c>
      <c r="F63" s="6">
        <v>100</v>
      </c>
      <c r="G63" s="6">
        <v>0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20434.175874</v>
      </c>
      <c r="E64" s="6">
        <v>36.087432800000002</v>
      </c>
      <c r="F64" s="6">
        <v>99.823708018508896</v>
      </c>
      <c r="G64" s="6">
        <v>0.17629198149108399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10365.69147</v>
      </c>
      <c r="E65" s="6">
        <v>54.951431599999999</v>
      </c>
      <c r="F65" s="6">
        <v>99.472667549220404</v>
      </c>
      <c r="G65" s="6">
        <v>0.52733245077962199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33693.846035199997</v>
      </c>
      <c r="E66" s="6">
        <v>1000.9811334</v>
      </c>
      <c r="F66" s="6">
        <v>97.114898055160495</v>
      </c>
      <c r="G66" s="6">
        <v>2.8851019448395498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1708.5250986000001</v>
      </c>
      <c r="E67" s="6">
        <v>121.9935478</v>
      </c>
      <c r="F67" s="6">
        <v>93.335574699557498</v>
      </c>
      <c r="G67" s="6">
        <v>6.6644253004425398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6113.4659529</v>
      </c>
      <c r="E68" s="6">
        <v>354.59688080000001</v>
      </c>
      <c r="F68" s="6">
        <v>94.517726714829095</v>
      </c>
      <c r="G68" s="6">
        <v>5.4822732851708498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1731.1914767999999</v>
      </c>
      <c r="E69" s="6">
        <v>0</v>
      </c>
      <c r="F69" s="6">
        <v>100</v>
      </c>
      <c r="G69" s="6">
        <v>0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5762.5221393000002</v>
      </c>
      <c r="E70" s="6">
        <v>0</v>
      </c>
      <c r="F70" s="6">
        <v>100</v>
      </c>
      <c r="G70" s="6">
        <v>0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17710.702649399998</v>
      </c>
      <c r="E71" s="6">
        <v>496.6812736</v>
      </c>
      <c r="F71" s="6">
        <v>97.272088754208198</v>
      </c>
      <c r="G71" s="6">
        <v>2.7279112457917698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30805.920476300002</v>
      </c>
      <c r="E72" s="6">
        <v>95.454566400000004</v>
      </c>
      <c r="F72" s="6">
        <v>99.691099291639603</v>
      </c>
      <c r="G72" s="6">
        <v>0.30890070836038702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4474.3757348999998</v>
      </c>
      <c r="E73" s="6">
        <v>0</v>
      </c>
      <c r="F73" s="6">
        <v>100</v>
      </c>
      <c r="G73" s="6">
        <v>0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35093.988143900002</v>
      </c>
      <c r="E74" s="6">
        <v>139.44324169999999</v>
      </c>
      <c r="F74" s="6">
        <v>99.604230311337204</v>
      </c>
      <c r="G74" s="6">
        <v>0.39576968866277001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17313.757005200001</v>
      </c>
      <c r="E75" s="6">
        <v>498.8531539</v>
      </c>
      <c r="F75" s="6">
        <v>97.199438210097796</v>
      </c>
      <c r="G75" s="6">
        <v>2.8005617899022401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37395.725344600003</v>
      </c>
      <c r="E76" s="6">
        <v>1211.4168087</v>
      </c>
      <c r="F76" s="6">
        <v>96.862195072896796</v>
      </c>
      <c r="G76" s="6">
        <v>3.13780492710324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1164.9915845</v>
      </c>
      <c r="E77" s="6">
        <v>66.619014699999994</v>
      </c>
      <c r="F77" s="6">
        <v>94.590902778583398</v>
      </c>
      <c r="G77" s="6">
        <v>5.4090972214166397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3466.6198288000001</v>
      </c>
      <c r="E78" s="6">
        <v>50.711814799999999</v>
      </c>
      <c r="F78" s="6">
        <v>98.5582305014577</v>
      </c>
      <c r="G78" s="6">
        <v>1.44176949854226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1950.0319809</v>
      </c>
      <c r="E79" s="6">
        <v>14.7385</v>
      </c>
      <c r="F79" s="6">
        <v>99.249861490526399</v>
      </c>
      <c r="G79" s="6">
        <v>0.75013850947357197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4363.0963938000004</v>
      </c>
      <c r="E80" s="6">
        <v>6.6784578000000003</v>
      </c>
      <c r="F80" s="6">
        <v>99.847167004552801</v>
      </c>
      <c r="G80" s="6">
        <v>0.152832995447229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10698.941376700001</v>
      </c>
      <c r="E81" s="6">
        <v>0</v>
      </c>
      <c r="F81" s="6">
        <v>100</v>
      </c>
      <c r="G81" s="6">
        <v>0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33317.428855099999</v>
      </c>
      <c r="E82" s="6">
        <v>0</v>
      </c>
      <c r="F82" s="6">
        <v>100</v>
      </c>
      <c r="G82" s="6">
        <v>0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16179.1820076</v>
      </c>
      <c r="E83" s="6">
        <v>38.518740800000003</v>
      </c>
      <c r="F83" s="6">
        <v>99.762489508238104</v>
      </c>
      <c r="G83" s="6">
        <v>0.237510491761911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33684.323577299998</v>
      </c>
      <c r="E84" s="6">
        <v>0</v>
      </c>
      <c r="F84" s="6">
        <v>100</v>
      </c>
      <c r="G84" s="6">
        <v>0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2484.6214598000001</v>
      </c>
      <c r="E85" s="6">
        <v>0</v>
      </c>
      <c r="F85" s="6">
        <v>100</v>
      </c>
      <c r="G85" s="6">
        <v>0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6842.2279816999999</v>
      </c>
      <c r="E86" s="6">
        <v>0</v>
      </c>
      <c r="F86" s="6">
        <v>100</v>
      </c>
      <c r="G86" s="6">
        <v>0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90953.571255899995</v>
      </c>
      <c r="E87" s="6">
        <v>6783.4629893000001</v>
      </c>
      <c r="F87" s="6">
        <v>93.059475313849006</v>
      </c>
      <c r="G87" s="6">
        <v>6.9405246861510399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156292.045744</v>
      </c>
      <c r="E88" s="6">
        <v>3252.9758582999998</v>
      </c>
      <c r="F88" s="6">
        <v>97.961092219844502</v>
      </c>
      <c r="G88" s="6">
        <v>2.0389077801554598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2009.1128266000001</v>
      </c>
      <c r="E89" s="6">
        <v>0</v>
      </c>
      <c r="F89" s="6">
        <v>100</v>
      </c>
      <c r="G89" s="6">
        <v>0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4745.4242641000001</v>
      </c>
      <c r="E90" s="6">
        <v>35.439732300000003</v>
      </c>
      <c r="F90" s="6">
        <v>99.258716994947207</v>
      </c>
      <c r="G90" s="6">
        <v>0.741283005052773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1048.8533474999999</v>
      </c>
      <c r="E91" s="6">
        <v>0</v>
      </c>
      <c r="F91" s="6">
        <v>100</v>
      </c>
      <c r="G91" s="6">
        <v>0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2058.5974199000002</v>
      </c>
      <c r="E92" s="6">
        <v>0</v>
      </c>
      <c r="F92" s="6">
        <v>100</v>
      </c>
      <c r="G92" s="6">
        <v>0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690.87247170000001</v>
      </c>
      <c r="E93" s="6">
        <v>3.7128513000000001</v>
      </c>
      <c r="F93" s="6">
        <v>99.465457852756799</v>
      </c>
      <c r="G93" s="6">
        <v>0.53454214724315396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2175.8841029999999</v>
      </c>
      <c r="E94" s="6">
        <v>12.299299700000001</v>
      </c>
      <c r="F94" s="6">
        <v>99.437921899744595</v>
      </c>
      <c r="G94" s="6">
        <v>0.56207810025539395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294.18145659999999</v>
      </c>
      <c r="E95" s="6">
        <v>16.913146600000001</v>
      </c>
      <c r="F95" s="6">
        <v>94.563342974764893</v>
      </c>
      <c r="G95" s="6">
        <v>5.4366570252350801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3520.5237228999999</v>
      </c>
      <c r="E96" s="6">
        <v>6.3610819000000003</v>
      </c>
      <c r="F96" s="6">
        <v>99.819640213614505</v>
      </c>
      <c r="G96" s="6">
        <v>0.18035978638550201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1102.1413663999999</v>
      </c>
      <c r="E97" s="6">
        <v>0</v>
      </c>
      <c r="F97" s="6">
        <v>100</v>
      </c>
      <c r="G97" s="6">
        <v>0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5887.9257809000001</v>
      </c>
      <c r="E98" s="6">
        <v>4.0959956000000002</v>
      </c>
      <c r="F98" s="6">
        <v>99.930482341115294</v>
      </c>
      <c r="G98" s="6">
        <v>6.9517658884708303E-2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272.66727950000001</v>
      </c>
      <c r="E99" s="6">
        <v>2.5733193000000001</v>
      </c>
      <c r="F99" s="6">
        <v>99.065065505881293</v>
      </c>
      <c r="G99" s="6">
        <v>0.93493449411867802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297.75806779999999</v>
      </c>
      <c r="E100" s="6">
        <v>1.865799</v>
      </c>
      <c r="F100" s="6">
        <v>99.377286255622195</v>
      </c>
      <c r="G100" s="6">
        <v>0.62271374437785598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14201.038195900001</v>
      </c>
      <c r="E101" s="6">
        <v>121.0099724</v>
      </c>
      <c r="F101" s="6">
        <v>99.155079141069805</v>
      </c>
      <c r="G101" s="6">
        <v>0.84492085893021895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28359.4952257</v>
      </c>
      <c r="E102" s="6">
        <v>0</v>
      </c>
      <c r="F102" s="6">
        <v>100</v>
      </c>
      <c r="G102" s="6">
        <v>0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774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660</v>
      </c>
      <c r="F112" s="5" t="s">
        <v>431</v>
      </c>
      <c r="G112" s="5" t="s">
        <v>661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24269.960652599999</v>
      </c>
      <c r="E113" s="6">
        <v>110.74968560000001</v>
      </c>
      <c r="F113" s="6">
        <v>99.545748733061004</v>
      </c>
      <c r="G113" s="6">
        <v>0.45425126693899498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205375.0738897</v>
      </c>
      <c r="E114" s="6">
        <v>333.00761260000002</v>
      </c>
      <c r="F114" s="6">
        <v>99.838116417124695</v>
      </c>
      <c r="G114" s="6">
        <v>0.16188358287531701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4547.0746372000003</v>
      </c>
      <c r="E115" s="6">
        <v>289.72847990000002</v>
      </c>
      <c r="F115" s="6">
        <v>94.009917855128407</v>
      </c>
      <c r="G115" s="6">
        <v>5.9900821448716002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72879.333375400005</v>
      </c>
      <c r="E116" s="6">
        <v>306.0188417</v>
      </c>
      <c r="F116" s="6">
        <v>99.581857800188999</v>
      </c>
      <c r="G116" s="6">
        <v>0.41814219981098599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12445.7159216</v>
      </c>
      <c r="E117" s="6">
        <v>555.65329110000005</v>
      </c>
      <c r="F117" s="6">
        <v>95.726194049183505</v>
      </c>
      <c r="G117" s="6">
        <v>4.27380595081652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26003.968625599999</v>
      </c>
      <c r="E118" s="6">
        <v>59.016480600000001</v>
      </c>
      <c r="F118" s="6">
        <v>99.773562082932898</v>
      </c>
      <c r="G118" s="6">
        <v>0.226437917067147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53516.686337400002</v>
      </c>
      <c r="E119" s="6">
        <v>455.878626</v>
      </c>
      <c r="F119" s="6">
        <v>99.155351193130898</v>
      </c>
      <c r="G119" s="6">
        <v>0.84464880686908494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81507.837118800002</v>
      </c>
      <c r="E120" s="6">
        <v>190.6928776</v>
      </c>
      <c r="F120" s="6">
        <v>99.766589585383699</v>
      </c>
      <c r="G120" s="6">
        <v>0.23341041461627601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56710.531656799998</v>
      </c>
      <c r="E121" s="6">
        <v>944.23715070000003</v>
      </c>
      <c r="F121" s="6">
        <v>98.362256635088301</v>
      </c>
      <c r="G121" s="6">
        <v>1.6377433649116799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70685.536122999998</v>
      </c>
      <c r="E122" s="6">
        <v>348.61621489999999</v>
      </c>
      <c r="F122" s="6">
        <v>99.509227317527902</v>
      </c>
      <c r="G122" s="6">
        <v>0.49077268247205802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32760.288874099999</v>
      </c>
      <c r="E123" s="6">
        <v>0</v>
      </c>
      <c r="F123" s="6">
        <v>100</v>
      </c>
      <c r="G123" s="6">
        <v>0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37671.567425699999</v>
      </c>
      <c r="E124" s="6">
        <v>0</v>
      </c>
      <c r="F124" s="6">
        <v>100</v>
      </c>
      <c r="G124" s="6">
        <v>0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97155.822885899994</v>
      </c>
      <c r="E125" s="6">
        <v>1074.3144932</v>
      </c>
      <c r="F125" s="6">
        <v>98.906329033162294</v>
      </c>
      <c r="G125" s="6">
        <v>1.0936709668377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134614.49512080001</v>
      </c>
      <c r="E126" s="6">
        <v>847.87312159999999</v>
      </c>
      <c r="F126" s="6">
        <v>99.374089547819807</v>
      </c>
      <c r="G126" s="6">
        <v>0.62591045218019004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115380.9978844</v>
      </c>
      <c r="E127" s="6">
        <v>66.990072100000006</v>
      </c>
      <c r="F127" s="6">
        <v>99.941973807178698</v>
      </c>
      <c r="G127" s="6">
        <v>5.80261928213434E-2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249453.51777000001</v>
      </c>
      <c r="E128" s="6">
        <v>182.34059959999999</v>
      </c>
      <c r="F128" s="6">
        <v>99.926957368708599</v>
      </c>
      <c r="G128" s="6">
        <v>7.3042631291388604E-2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21780.7323989</v>
      </c>
      <c r="E129" s="6">
        <v>40.906354399999998</v>
      </c>
      <c r="F129" s="6">
        <v>99.812542243676305</v>
      </c>
      <c r="G129" s="6">
        <v>0.18745775632370401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124943.46228570001</v>
      </c>
      <c r="E130" s="6">
        <v>11.7995892</v>
      </c>
      <c r="F130" s="6">
        <v>99.990556948924805</v>
      </c>
      <c r="G130" s="6">
        <v>9.4430510752026194E-3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54518.201240299997</v>
      </c>
      <c r="E131" s="6">
        <v>572.92487470000003</v>
      </c>
      <c r="F131" s="6">
        <v>98.960041452948204</v>
      </c>
      <c r="G131" s="6">
        <v>1.0399585470517501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241969.78480920001</v>
      </c>
      <c r="E132" s="6">
        <v>212.491714</v>
      </c>
      <c r="F132" s="6">
        <v>99.912259593455602</v>
      </c>
      <c r="G132" s="6">
        <v>8.7740406544425303E-2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72496.481441900003</v>
      </c>
      <c r="E133" s="6">
        <v>1047.1187021000001</v>
      </c>
      <c r="F133" s="6">
        <v>98.576193305672106</v>
      </c>
      <c r="G133" s="6">
        <v>1.42380669432788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370536.93800159998</v>
      </c>
      <c r="E134" s="6">
        <v>2271.2414795</v>
      </c>
      <c r="F134" s="6">
        <v>99.390774772522093</v>
      </c>
      <c r="G134" s="6">
        <v>0.60922522747791397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8229.6316645999996</v>
      </c>
      <c r="E135" s="6">
        <v>0</v>
      </c>
      <c r="F135" s="6">
        <v>100</v>
      </c>
      <c r="G135" s="6">
        <v>0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48207.921093800003</v>
      </c>
      <c r="E136" s="6">
        <v>0</v>
      </c>
      <c r="F136" s="6">
        <v>100</v>
      </c>
      <c r="G136" s="6">
        <v>0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4923.7434485000003</v>
      </c>
      <c r="E137" s="6">
        <v>0</v>
      </c>
      <c r="F137" s="6">
        <v>100</v>
      </c>
      <c r="G137" s="6">
        <v>0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72422.376030200001</v>
      </c>
      <c r="E138" s="6">
        <v>0</v>
      </c>
      <c r="F138" s="6">
        <v>100</v>
      </c>
      <c r="G138" s="6">
        <v>0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12569.2878186</v>
      </c>
      <c r="E139" s="6">
        <v>10.113856699999999</v>
      </c>
      <c r="F139" s="6">
        <v>99.919599858872004</v>
      </c>
      <c r="G139" s="6">
        <v>8.0400141128006405E-2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20557.192962000001</v>
      </c>
      <c r="E140" s="6">
        <v>0</v>
      </c>
      <c r="F140" s="6">
        <v>100</v>
      </c>
      <c r="G140" s="6">
        <v>0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8160.1965596</v>
      </c>
      <c r="E141" s="6">
        <v>27.362969199999998</v>
      </c>
      <c r="F141" s="6">
        <v>99.6657982259091</v>
      </c>
      <c r="G141" s="6">
        <v>0.334201774090923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20030.091475199999</v>
      </c>
      <c r="E142" s="6">
        <v>0</v>
      </c>
      <c r="F142" s="6">
        <v>100</v>
      </c>
      <c r="G142" s="6">
        <v>0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16128.653256699999</v>
      </c>
      <c r="E143" s="6">
        <v>0</v>
      </c>
      <c r="F143" s="6">
        <v>100</v>
      </c>
      <c r="G143" s="6">
        <v>0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73809.583677100003</v>
      </c>
      <c r="E144" s="6">
        <v>0</v>
      </c>
      <c r="F144" s="6">
        <v>100</v>
      </c>
      <c r="G144" s="6">
        <v>0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2615.0578543000001</v>
      </c>
      <c r="E145" s="6">
        <v>16.567487</v>
      </c>
      <c r="F145" s="6">
        <v>99.3704465928339</v>
      </c>
      <c r="G145" s="6">
        <v>0.629553407166075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4971.5698726999999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48001.340760899999</v>
      </c>
      <c r="E147" s="6">
        <v>134.31039770000001</v>
      </c>
      <c r="F147" s="6">
        <v>99.720975213864904</v>
      </c>
      <c r="G147" s="6">
        <v>0.27902478613505499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88386.403143799995</v>
      </c>
      <c r="E148" s="6">
        <v>165.3001424</v>
      </c>
      <c r="F148" s="6">
        <v>99.813329234486005</v>
      </c>
      <c r="G148" s="6">
        <v>0.18667076551396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92280.844477000006</v>
      </c>
      <c r="E149" s="6">
        <v>3577.5397272999999</v>
      </c>
      <c r="F149" s="6">
        <v>96.267890642016994</v>
      </c>
      <c r="G149" s="6">
        <v>3.73210935798302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112001.02113959999</v>
      </c>
      <c r="E150" s="6">
        <v>842.68040380000002</v>
      </c>
      <c r="F150" s="6">
        <v>99.253232220961905</v>
      </c>
      <c r="G150" s="6">
        <v>0.74676777903807301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539.58508759999995</v>
      </c>
      <c r="E151" s="6">
        <v>46.920442399999999</v>
      </c>
      <c r="F151" s="6">
        <v>92</v>
      </c>
      <c r="G151" s="6">
        <v>8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530.5619256</v>
      </c>
      <c r="E152" s="6">
        <v>18.046323999999998</v>
      </c>
      <c r="F152" s="6">
        <v>96.710526315789494</v>
      </c>
      <c r="G152" s="6">
        <v>3.2894736842105301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775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660</v>
      </c>
      <c r="F162" s="5" t="s">
        <v>431</v>
      </c>
      <c r="G162" s="5" t="s">
        <v>661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24191.296270999999</v>
      </c>
      <c r="E163" s="6">
        <v>110.74968560000001</v>
      </c>
      <c r="F163" s="6">
        <v>99.544278346778796</v>
      </c>
      <c r="G163" s="6">
        <v>0.45572165322122798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205296.635388</v>
      </c>
      <c r="E164" s="6">
        <v>331.82654259999998</v>
      </c>
      <c r="F164" s="6">
        <v>99.838628106496301</v>
      </c>
      <c r="G164" s="6">
        <v>0.16137189350372699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4450.2605647</v>
      </c>
      <c r="E165" s="6">
        <v>282.93450990000002</v>
      </c>
      <c r="F165" s="6">
        <v>94.022335749094196</v>
      </c>
      <c r="G165" s="6">
        <v>5.97766425090584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72612.670052899994</v>
      </c>
      <c r="E166" s="6">
        <v>306.0188417</v>
      </c>
      <c r="F166" s="6">
        <v>99.580328656015297</v>
      </c>
      <c r="G166" s="6">
        <v>0.41967134398471401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12359.889967999999</v>
      </c>
      <c r="E167" s="6">
        <v>535.55683160000001</v>
      </c>
      <c r="F167" s="6">
        <v>95.846930781672398</v>
      </c>
      <c r="G167" s="6">
        <v>4.1530692183276097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25790.977521500001</v>
      </c>
      <c r="E168" s="6">
        <v>42.1714153</v>
      </c>
      <c r="F168" s="6">
        <v>99.836754646507998</v>
      </c>
      <c r="G168" s="6">
        <v>0.16324535349202299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53504.003410199999</v>
      </c>
      <c r="E169" s="6">
        <v>455.878626</v>
      </c>
      <c r="F169" s="6">
        <v>99.1551526637991</v>
      </c>
      <c r="G169" s="6">
        <v>0.84484733620093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81503.081021100006</v>
      </c>
      <c r="E170" s="6">
        <v>190.6928776</v>
      </c>
      <c r="F170" s="6">
        <v>99.766575996554593</v>
      </c>
      <c r="G170" s="6">
        <v>0.23342400344542599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55220.150684400003</v>
      </c>
      <c r="E171" s="6">
        <v>882.98127899999997</v>
      </c>
      <c r="F171" s="6">
        <v>98.426146191667101</v>
      </c>
      <c r="G171" s="6">
        <v>1.5738538083328899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69370.167200099997</v>
      </c>
      <c r="E172" s="6">
        <v>286.81163309999999</v>
      </c>
      <c r="F172" s="6">
        <v>99.588251402940102</v>
      </c>
      <c r="G172" s="6">
        <v>0.41174859705988198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32760.288874099999</v>
      </c>
      <c r="E173" s="6">
        <v>0</v>
      </c>
      <c r="F173" s="6">
        <v>100</v>
      </c>
      <c r="G173" s="6">
        <v>0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37671.567425699999</v>
      </c>
      <c r="E174" s="6">
        <v>0</v>
      </c>
      <c r="F174" s="6">
        <v>100</v>
      </c>
      <c r="G174" s="6">
        <v>0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97155.822885899994</v>
      </c>
      <c r="E175" s="6">
        <v>1074.3144932</v>
      </c>
      <c r="F175" s="6">
        <v>98.906329033162294</v>
      </c>
      <c r="G175" s="6">
        <v>1.0936709668377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134614.49512080001</v>
      </c>
      <c r="E176" s="6">
        <v>847.87312159999999</v>
      </c>
      <c r="F176" s="6">
        <v>99.374089547819807</v>
      </c>
      <c r="G176" s="6">
        <v>0.62591045218019004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115380.9978844</v>
      </c>
      <c r="E177" s="6">
        <v>66.990072100000006</v>
      </c>
      <c r="F177" s="6">
        <v>99.941973807178698</v>
      </c>
      <c r="G177" s="6">
        <v>5.80261928213434E-2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249453.51777000001</v>
      </c>
      <c r="E178" s="6">
        <v>182.34059959999999</v>
      </c>
      <c r="F178" s="6">
        <v>99.926957368708599</v>
      </c>
      <c r="G178" s="6">
        <v>7.3042631291388604E-2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21780.7323989</v>
      </c>
      <c r="E179" s="6">
        <v>40.906354399999998</v>
      </c>
      <c r="F179" s="6">
        <v>99.812542243676305</v>
      </c>
      <c r="G179" s="6">
        <v>0.18745775632370401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124943.46228570001</v>
      </c>
      <c r="E180" s="6">
        <v>11.7995892</v>
      </c>
      <c r="F180" s="6">
        <v>99.990556948924805</v>
      </c>
      <c r="G180" s="6">
        <v>9.4430510752026194E-3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54518.201240299997</v>
      </c>
      <c r="E181" s="6">
        <v>572.92487470000003</v>
      </c>
      <c r="F181" s="6">
        <v>98.960041452948204</v>
      </c>
      <c r="G181" s="6">
        <v>1.0399585470517501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241969.78480920001</v>
      </c>
      <c r="E182" s="6">
        <v>212.491714</v>
      </c>
      <c r="F182" s="6">
        <v>99.912259593455602</v>
      </c>
      <c r="G182" s="6">
        <v>8.7740406544425303E-2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72167.554523800005</v>
      </c>
      <c r="E183" s="6">
        <v>1044.3731141000001</v>
      </c>
      <c r="F183" s="6">
        <v>98.5734932164805</v>
      </c>
      <c r="G183" s="6">
        <v>1.42650678351946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369625.53123780002</v>
      </c>
      <c r="E184" s="6">
        <v>2266.5605297000002</v>
      </c>
      <c r="F184" s="6">
        <v>99.390532743267599</v>
      </c>
      <c r="G184" s="6">
        <v>0.60946725673236701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8229.6316645999996</v>
      </c>
      <c r="E185" s="6">
        <v>0</v>
      </c>
      <c r="F185" s="6">
        <v>100</v>
      </c>
      <c r="G185" s="6">
        <v>0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48207.921093800003</v>
      </c>
      <c r="E186" s="6">
        <v>0</v>
      </c>
      <c r="F186" s="6">
        <v>100</v>
      </c>
      <c r="G186" s="6">
        <v>0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4923.7434485000003</v>
      </c>
      <c r="E187" s="6">
        <v>0</v>
      </c>
      <c r="F187" s="6">
        <v>100</v>
      </c>
      <c r="G187" s="6">
        <v>0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72422.376030200001</v>
      </c>
      <c r="E188" s="6">
        <v>0</v>
      </c>
      <c r="F188" s="6">
        <v>100</v>
      </c>
      <c r="G188" s="6">
        <v>0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12569.2878186</v>
      </c>
      <c r="E189" s="6">
        <v>10.113856699999999</v>
      </c>
      <c r="F189" s="6">
        <v>99.919599858872004</v>
      </c>
      <c r="G189" s="6">
        <v>8.0400141128006405E-2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20557.192962000001</v>
      </c>
      <c r="E190" s="6">
        <v>0</v>
      </c>
      <c r="F190" s="6">
        <v>100</v>
      </c>
      <c r="G190" s="6">
        <v>0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8160.1965596</v>
      </c>
      <c r="E191" s="6">
        <v>27.362969199999998</v>
      </c>
      <c r="F191" s="6">
        <v>99.6657982259091</v>
      </c>
      <c r="G191" s="6">
        <v>0.334201774090923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20030.091475199999</v>
      </c>
      <c r="E192" s="6">
        <v>0</v>
      </c>
      <c r="F192" s="6">
        <v>100</v>
      </c>
      <c r="G192" s="6">
        <v>0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16128.653256699999</v>
      </c>
      <c r="E193" s="6">
        <v>0</v>
      </c>
      <c r="F193" s="6">
        <v>100</v>
      </c>
      <c r="G193" s="6">
        <v>0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73809.583677100003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2615.0578543000001</v>
      </c>
      <c r="E195" s="6">
        <v>16.567487</v>
      </c>
      <c r="F195" s="6">
        <v>99.3704465928339</v>
      </c>
      <c r="G195" s="6">
        <v>0.629553407166075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4971.5698726999999</v>
      </c>
      <c r="E196" s="6">
        <v>0</v>
      </c>
      <c r="F196" s="6">
        <v>100</v>
      </c>
      <c r="G196" s="6">
        <v>0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48001.340760899999</v>
      </c>
      <c r="E197" s="6">
        <v>134.31039770000001</v>
      </c>
      <c r="F197" s="6">
        <v>99.720975213864904</v>
      </c>
      <c r="G197" s="6">
        <v>0.27902478613505499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88386.403143799995</v>
      </c>
      <c r="E198" s="6">
        <v>165.3001424</v>
      </c>
      <c r="F198" s="6">
        <v>99.813329234486005</v>
      </c>
      <c r="G198" s="6">
        <v>0.18667076551396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90620.485820899994</v>
      </c>
      <c r="E199" s="6">
        <v>3420.5394762000001</v>
      </c>
      <c r="F199" s="6">
        <v>96.362715670747306</v>
      </c>
      <c r="G199" s="6">
        <v>3.6372843292527199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110855.4404196</v>
      </c>
      <c r="E200" s="6">
        <v>774.24296870000001</v>
      </c>
      <c r="F200" s="6">
        <v>99.306418377980293</v>
      </c>
      <c r="G200" s="6">
        <v>0.69358162201967599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776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660</v>
      </c>
      <c r="F210" s="5" t="s">
        <v>431</v>
      </c>
      <c r="G210" s="5" t="s">
        <v>661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12270.9580236</v>
      </c>
      <c r="E211" s="6">
        <v>0</v>
      </c>
      <c r="F211" s="6">
        <v>100</v>
      </c>
      <c r="G211" s="6">
        <v>0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32988.618606800002</v>
      </c>
      <c r="E212" s="6">
        <v>0</v>
      </c>
      <c r="F212" s="6">
        <v>100</v>
      </c>
      <c r="G212" s="6">
        <v>0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5535.6142347000005</v>
      </c>
      <c r="E213" s="6">
        <v>110.74968560000001</v>
      </c>
      <c r="F213" s="6">
        <v>98.038566285077195</v>
      </c>
      <c r="G213" s="6">
        <v>1.9614337149227801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19784.038759800002</v>
      </c>
      <c r="E214" s="6">
        <v>83.578988199999998</v>
      </c>
      <c r="F214" s="6">
        <v>99.579320534247699</v>
      </c>
      <c r="G214" s="6">
        <v>0.42067946575232201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3201.9347879000002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19755.711045299999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934.49908760000005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59749.126326899997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753.37519840000004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17791.257975100001</v>
      </c>
      <c r="E220" s="6">
        <v>50.278398099999997</v>
      </c>
      <c r="F220" s="6">
        <v>99.718194683191498</v>
      </c>
      <c r="G220" s="6">
        <v>0.28180531680850002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4205.9900549000004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32855.724056999999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2842.5322722000001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38734.2398675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533.51807010000005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18753.642945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1263.0285778</v>
      </c>
      <c r="E227" s="6">
        <v>0</v>
      </c>
      <c r="F227" s="6">
        <v>100</v>
      </c>
      <c r="G227" s="6">
        <v>0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10402.933311999999</v>
      </c>
      <c r="E228" s="6">
        <v>0</v>
      </c>
      <c r="F228" s="6">
        <v>100</v>
      </c>
      <c r="G228" s="6">
        <v>0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657.33441159999995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21544.81611</v>
      </c>
      <c r="E230" s="6">
        <v>47.129708100000002</v>
      </c>
      <c r="F230" s="6">
        <v>99.781725517018998</v>
      </c>
      <c r="G230" s="6">
        <v>0.21827448298102101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2828.5054878000001</v>
      </c>
      <c r="E231" s="6">
        <v>108.23883960000001</v>
      </c>
      <c r="F231" s="6">
        <v>96.314325404832601</v>
      </c>
      <c r="G231" s="6">
        <v>3.6856745951673502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28345.307606999999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919.76166409999996</v>
      </c>
      <c r="E233" s="6">
        <v>0</v>
      </c>
      <c r="F233" s="6">
        <v>100</v>
      </c>
      <c r="G233" s="6">
        <v>0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16428.930154000001</v>
      </c>
      <c r="E234" s="6">
        <v>0</v>
      </c>
      <c r="F234" s="6">
        <v>100</v>
      </c>
      <c r="G234" s="6">
        <v>0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6974.5521618000002</v>
      </c>
      <c r="E235" s="6">
        <v>0</v>
      </c>
      <c r="F235" s="6">
        <v>100</v>
      </c>
      <c r="G235" s="6">
        <v>0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30224.787199599999</v>
      </c>
      <c r="E236" s="6">
        <v>0</v>
      </c>
      <c r="F236" s="6">
        <v>100</v>
      </c>
      <c r="G236" s="6">
        <v>0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11923.6805375</v>
      </c>
      <c r="E237" s="6">
        <v>144.72418540000001</v>
      </c>
      <c r="F237" s="6">
        <v>98.800801027782995</v>
      </c>
      <c r="G237" s="6">
        <v>1.19919897221696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51421.333374200003</v>
      </c>
      <c r="E238" s="6">
        <v>423.96603929999998</v>
      </c>
      <c r="F238" s="6">
        <v>99.182247871849299</v>
      </c>
      <c r="G238" s="6">
        <v>0.81775212815070297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27377.5256099</v>
      </c>
      <c r="E239" s="6">
        <v>0</v>
      </c>
      <c r="F239" s="6">
        <v>100</v>
      </c>
      <c r="G239" s="6">
        <v>0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72393.213253499998</v>
      </c>
      <c r="E240" s="6">
        <v>0</v>
      </c>
      <c r="F240" s="6">
        <v>100</v>
      </c>
      <c r="G240" s="6">
        <v>0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10627.6966756</v>
      </c>
      <c r="E241" s="6">
        <v>0</v>
      </c>
      <c r="F241" s="6">
        <v>100</v>
      </c>
      <c r="G241" s="6">
        <v>0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30181.090237299999</v>
      </c>
      <c r="E242" s="6">
        <v>0</v>
      </c>
      <c r="F242" s="6">
        <v>100</v>
      </c>
      <c r="G242" s="6">
        <v>0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8540.9299688999999</v>
      </c>
      <c r="E243" s="6">
        <v>0</v>
      </c>
      <c r="F243" s="6">
        <v>100</v>
      </c>
      <c r="G243" s="6">
        <v>0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38525.414121399997</v>
      </c>
      <c r="E244" s="6">
        <v>0</v>
      </c>
      <c r="F244" s="6">
        <v>100</v>
      </c>
      <c r="G244" s="6">
        <v>0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18236.466584500002</v>
      </c>
      <c r="E245" s="6">
        <v>205.6451903</v>
      </c>
      <c r="F245" s="6">
        <v>98.884915172344805</v>
      </c>
      <c r="G245" s="6">
        <v>1.1150848276551599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15109.0410644</v>
      </c>
      <c r="E246" s="6">
        <v>86.710745700000004</v>
      </c>
      <c r="F246" s="6">
        <v>99.429375085987104</v>
      </c>
      <c r="G246" s="6">
        <v>0.57062491401292104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4139.3402601999996</v>
      </c>
      <c r="E247" s="6">
        <v>0</v>
      </c>
      <c r="F247" s="6">
        <v>100</v>
      </c>
      <c r="G247" s="6">
        <v>0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11558.6197089</v>
      </c>
      <c r="E248" s="6">
        <v>0</v>
      </c>
      <c r="F248" s="6">
        <v>100</v>
      </c>
      <c r="G248" s="6">
        <v>0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10379.7344478</v>
      </c>
      <c r="E249" s="6">
        <v>0</v>
      </c>
      <c r="F249" s="6">
        <v>100</v>
      </c>
      <c r="G249" s="6">
        <v>0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16528.030122299999</v>
      </c>
      <c r="E250" s="6">
        <v>0</v>
      </c>
      <c r="F250" s="6">
        <v>100</v>
      </c>
      <c r="G250" s="6">
        <v>0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2045.1885119999999</v>
      </c>
      <c r="E251" s="6">
        <v>0</v>
      </c>
      <c r="F251" s="6">
        <v>100</v>
      </c>
      <c r="G251" s="6">
        <v>0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7340.5084084</v>
      </c>
      <c r="E252" s="6">
        <v>0</v>
      </c>
      <c r="F252" s="6">
        <v>100</v>
      </c>
      <c r="G252" s="6">
        <v>0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5255.4481169999999</v>
      </c>
      <c r="E253" s="6">
        <v>0</v>
      </c>
      <c r="F253" s="6">
        <v>100</v>
      </c>
      <c r="G253" s="6">
        <v>0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13247.6868713</v>
      </c>
      <c r="E254" s="6">
        <v>0</v>
      </c>
      <c r="F254" s="6">
        <v>100</v>
      </c>
      <c r="G254" s="6">
        <v>0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5741.0539465000002</v>
      </c>
      <c r="E255" s="6">
        <v>0</v>
      </c>
      <c r="F255" s="6">
        <v>100</v>
      </c>
      <c r="G255" s="6">
        <v>0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11977.719601299999</v>
      </c>
      <c r="E256" s="6">
        <v>0</v>
      </c>
      <c r="F256" s="6">
        <v>100</v>
      </c>
      <c r="G256" s="6">
        <v>0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6115.0080476000003</v>
      </c>
      <c r="E257" s="6">
        <v>27.362969199999998</v>
      </c>
      <c r="F257" s="6">
        <v>99.554521061571194</v>
      </c>
      <c r="G257" s="6">
        <v>0.44547893842881697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12689.5830668</v>
      </c>
      <c r="E258" s="6">
        <v>0</v>
      </c>
      <c r="F258" s="6">
        <v>100</v>
      </c>
      <c r="G258" s="6">
        <v>0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11201.338736</v>
      </c>
      <c r="E259" s="6">
        <v>0</v>
      </c>
      <c r="F259" s="6">
        <v>100</v>
      </c>
      <c r="G259" s="6">
        <v>0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23488.8789559</v>
      </c>
      <c r="E260" s="6">
        <v>0</v>
      </c>
      <c r="F260" s="6">
        <v>100</v>
      </c>
      <c r="G260" s="6">
        <v>0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6165.7283301999996</v>
      </c>
      <c r="E261" s="6">
        <v>0</v>
      </c>
      <c r="F261" s="6">
        <v>100</v>
      </c>
      <c r="G261" s="6">
        <v>0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30903.524371300002</v>
      </c>
      <c r="E262" s="6">
        <v>0</v>
      </c>
      <c r="F262" s="6">
        <v>100</v>
      </c>
      <c r="G262" s="6">
        <v>0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2812.3857499999999</v>
      </c>
      <c r="E263" s="6">
        <v>0</v>
      </c>
      <c r="F263" s="6">
        <v>100</v>
      </c>
      <c r="G263" s="6">
        <v>0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17998.1824266</v>
      </c>
      <c r="E264" s="6">
        <v>0</v>
      </c>
      <c r="F264" s="6">
        <v>100</v>
      </c>
      <c r="G264" s="6">
        <v>0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23895.511452999999</v>
      </c>
      <c r="E265" s="6">
        <v>0</v>
      </c>
      <c r="F265" s="6">
        <v>100</v>
      </c>
      <c r="G265" s="6">
        <v>0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31585.9767412</v>
      </c>
      <c r="E266" s="6">
        <v>0</v>
      </c>
      <c r="F266" s="6">
        <v>100</v>
      </c>
      <c r="G266" s="6">
        <v>0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5987.3825937000001</v>
      </c>
      <c r="E267" s="6">
        <v>0</v>
      </c>
      <c r="F267" s="6">
        <v>100</v>
      </c>
      <c r="G267" s="6">
        <v>0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19241.372023200001</v>
      </c>
      <c r="E268" s="6">
        <v>0</v>
      </c>
      <c r="F268" s="6">
        <v>100</v>
      </c>
      <c r="G268" s="6">
        <v>0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4483.7952556</v>
      </c>
      <c r="E269" s="6">
        <v>0</v>
      </c>
      <c r="F269" s="6">
        <v>100</v>
      </c>
      <c r="G269" s="6">
        <v>0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26514.085848300001</v>
      </c>
      <c r="E270" s="6">
        <v>0</v>
      </c>
      <c r="F270" s="6">
        <v>100</v>
      </c>
      <c r="G270" s="6">
        <v>0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10681.7868733</v>
      </c>
      <c r="E271" s="6">
        <v>0</v>
      </c>
      <c r="F271" s="6">
        <v>100</v>
      </c>
      <c r="G271" s="6">
        <v>0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20208.825873999998</v>
      </c>
      <c r="E272" s="6">
        <v>0</v>
      </c>
      <c r="F272" s="6">
        <v>100</v>
      </c>
      <c r="G272" s="6">
        <v>0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6172.1964981000001</v>
      </c>
      <c r="E273" s="6">
        <v>0</v>
      </c>
      <c r="F273" s="6">
        <v>100</v>
      </c>
      <c r="G273" s="6">
        <v>0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27723.750958600001</v>
      </c>
      <c r="E274" s="6">
        <v>0</v>
      </c>
      <c r="F274" s="6">
        <v>100</v>
      </c>
      <c r="G274" s="6">
        <v>0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14449.952450500001</v>
      </c>
      <c r="E275" s="6">
        <v>0</v>
      </c>
      <c r="F275" s="6">
        <v>100</v>
      </c>
      <c r="G275" s="6">
        <v>0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33682.2814507</v>
      </c>
      <c r="E276" s="6">
        <v>0</v>
      </c>
      <c r="F276" s="6">
        <v>100</v>
      </c>
      <c r="G276" s="6">
        <v>0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3597.7509888999998</v>
      </c>
      <c r="E277" s="6">
        <v>0</v>
      </c>
      <c r="F277" s="6">
        <v>100</v>
      </c>
      <c r="G277" s="6">
        <v>0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7893.9433773000001</v>
      </c>
      <c r="E278" s="6">
        <v>0</v>
      </c>
      <c r="F278" s="6">
        <v>100</v>
      </c>
      <c r="G278" s="6">
        <v>0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14680.8576533</v>
      </c>
      <c r="E279" s="6">
        <v>132.94233539999999</v>
      </c>
      <c r="F279" s="6">
        <v>99.1025777619422</v>
      </c>
      <c r="G279" s="6">
        <v>0.89742223805781596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18120.1968419</v>
      </c>
      <c r="E280" s="6">
        <v>82.311315500000006</v>
      </c>
      <c r="F280" s="6">
        <v>99.547802342467094</v>
      </c>
      <c r="G280" s="6">
        <v>0.45219765753291202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6067.6044644000003</v>
      </c>
      <c r="E281" s="6">
        <v>117.2911003</v>
      </c>
      <c r="F281" s="6">
        <v>98.103588022254897</v>
      </c>
      <c r="G281" s="6">
        <v>1.89641197774516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20187.193283600001</v>
      </c>
      <c r="E282" s="6">
        <v>21.6708164</v>
      </c>
      <c r="F282" s="6">
        <v>99.892765786870697</v>
      </c>
      <c r="G282" s="6">
        <v>0.107234213129277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3279.3899720999998</v>
      </c>
      <c r="E283" s="6">
        <v>359.25942400000002</v>
      </c>
      <c r="F283" s="6">
        <v>90.126572118075899</v>
      </c>
      <c r="G283" s="6">
        <v>9.8734278819240906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2911.2160866999998</v>
      </c>
      <c r="E284" s="6">
        <v>212.3691709</v>
      </c>
      <c r="F284" s="6">
        <v>93.201108553599298</v>
      </c>
      <c r="G284" s="6">
        <v>6.7988914464007104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8334.2554564999991</v>
      </c>
      <c r="E285" s="6">
        <v>43.526660300000003</v>
      </c>
      <c r="F285" s="6">
        <v>99.480451273461597</v>
      </c>
      <c r="G285" s="6">
        <v>0.51954872653844497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9937.7442365999996</v>
      </c>
      <c r="E286" s="6">
        <v>12.6534332</v>
      </c>
      <c r="F286" s="6">
        <v>99.872834899469396</v>
      </c>
      <c r="G286" s="6">
        <v>0.127165100530644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12197.1672889</v>
      </c>
      <c r="E287" s="6">
        <v>54.4888616</v>
      </c>
      <c r="F287" s="6">
        <v>99.555253094515095</v>
      </c>
      <c r="G287" s="6">
        <v>0.44474690548490697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26291.772350800002</v>
      </c>
      <c r="E288" s="6">
        <v>152.6467092</v>
      </c>
      <c r="F288" s="6">
        <v>99.422763990943906</v>
      </c>
      <c r="G288" s="6">
        <v>0.577236009056045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11013.1311625</v>
      </c>
      <c r="E289" s="6">
        <v>36.2948758</v>
      </c>
      <c r="F289" s="6">
        <v>99.671522523665999</v>
      </c>
      <c r="G289" s="6">
        <v>0.32847747633400298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15420.320729200001</v>
      </c>
      <c r="E290" s="6">
        <v>0</v>
      </c>
      <c r="F290" s="6">
        <v>100</v>
      </c>
      <c r="G290" s="6">
        <v>0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18727.7102385</v>
      </c>
      <c r="E291" s="6">
        <v>45.116309600000001</v>
      </c>
      <c r="F291" s="6">
        <v>99.759672260943802</v>
      </c>
      <c r="G291" s="6">
        <v>0.24032773905624899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24019.917563300001</v>
      </c>
      <c r="E292" s="6">
        <v>0</v>
      </c>
      <c r="F292" s="6">
        <v>100</v>
      </c>
      <c r="G292" s="6">
        <v>0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11450.483875</v>
      </c>
      <c r="E293" s="6">
        <v>0</v>
      </c>
      <c r="F293" s="6">
        <v>100</v>
      </c>
      <c r="G293" s="6">
        <v>0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20700.4307768</v>
      </c>
      <c r="E294" s="6">
        <v>0</v>
      </c>
      <c r="F294" s="6">
        <v>100</v>
      </c>
      <c r="G294" s="6">
        <v>0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8864.7774210999996</v>
      </c>
      <c r="E295" s="6">
        <v>0</v>
      </c>
      <c r="F295" s="6">
        <v>100</v>
      </c>
      <c r="G295" s="6">
        <v>0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6085.5906845</v>
      </c>
      <c r="E296" s="6">
        <v>0</v>
      </c>
      <c r="F296" s="6">
        <v>100</v>
      </c>
      <c r="G296" s="6">
        <v>0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7876.4274389000002</v>
      </c>
      <c r="E297" s="6">
        <v>0</v>
      </c>
      <c r="F297" s="6">
        <v>100</v>
      </c>
      <c r="G297" s="6">
        <v>0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19237.939092100001</v>
      </c>
      <c r="E298" s="6">
        <v>0</v>
      </c>
      <c r="F298" s="6">
        <v>100</v>
      </c>
      <c r="G298" s="6">
        <v>0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10658.4384133</v>
      </c>
      <c r="E299" s="6">
        <v>30.882342900000001</v>
      </c>
      <c r="F299" s="6">
        <v>99.711091624955799</v>
      </c>
      <c r="G299" s="6">
        <v>0.28890837504420203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11707.381449500001</v>
      </c>
      <c r="E300" s="6">
        <v>0</v>
      </c>
      <c r="F300" s="6">
        <v>100</v>
      </c>
      <c r="G300" s="6">
        <v>0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25691.933484699999</v>
      </c>
      <c r="E301" s="6">
        <v>1813.3436180000001</v>
      </c>
      <c r="F301" s="6">
        <v>93.407288313332401</v>
      </c>
      <c r="G301" s="6">
        <v>6.5927116866675597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26199.093938599999</v>
      </c>
      <c r="E302" s="6">
        <v>539.77347159999999</v>
      </c>
      <c r="F302" s="6">
        <v>97.981315127079398</v>
      </c>
      <c r="G302" s="6">
        <v>2.01868487292059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22698.241787499999</v>
      </c>
      <c r="E303" s="6">
        <v>153.81167730000001</v>
      </c>
      <c r="F303" s="6">
        <v>99.326924044104302</v>
      </c>
      <c r="G303" s="6">
        <v>0.67307595589570401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30076.692746799999</v>
      </c>
      <c r="E304" s="6">
        <v>83.105597200000005</v>
      </c>
      <c r="F304" s="6">
        <v>99.724449095275403</v>
      </c>
      <c r="G304" s="6">
        <v>0.27555090472457699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16213.5030763</v>
      </c>
      <c r="E305" s="6">
        <v>170.16591270000001</v>
      </c>
      <c r="F305" s="6">
        <v>98.961368709205203</v>
      </c>
      <c r="G305" s="6">
        <v>1.0386312907948101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13660.3018639</v>
      </c>
      <c r="E306" s="6">
        <v>0</v>
      </c>
      <c r="F306" s="6">
        <v>100</v>
      </c>
      <c r="G306" s="6">
        <v>0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19225.917158699998</v>
      </c>
      <c r="E307" s="6">
        <v>791.41008910000005</v>
      </c>
      <c r="F307" s="6">
        <v>96.046374826654301</v>
      </c>
      <c r="G307" s="6">
        <v>3.9536251733456602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71300.339554499995</v>
      </c>
      <c r="E308" s="6">
        <v>340.20276460000002</v>
      </c>
      <c r="F308" s="6">
        <v>99.525125363952895</v>
      </c>
      <c r="G308" s="6">
        <v>0.474874636047107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3134.3321168000002</v>
      </c>
      <c r="E309" s="6">
        <v>0</v>
      </c>
      <c r="F309" s="6">
        <v>100</v>
      </c>
      <c r="G309" s="6">
        <v>0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28541.635610400001</v>
      </c>
      <c r="E310" s="6">
        <v>0</v>
      </c>
      <c r="F310" s="6">
        <v>100</v>
      </c>
      <c r="G310" s="6">
        <v>0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10471.344355200001</v>
      </c>
      <c r="E311" s="6">
        <v>572.92487470000003</v>
      </c>
      <c r="F311" s="6">
        <v>94.812469138755404</v>
      </c>
      <c r="G311" s="6">
        <v>5.1875308612445696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47965.870877900001</v>
      </c>
      <c r="E312" s="6">
        <v>212.491714</v>
      </c>
      <c r="F312" s="6">
        <v>99.558947829339999</v>
      </c>
      <c r="G312" s="6">
        <v>0.441052170659958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10008.635533500001</v>
      </c>
      <c r="E313" s="6">
        <v>0</v>
      </c>
      <c r="F313" s="6">
        <v>100</v>
      </c>
      <c r="G313" s="6">
        <v>0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38211.616939</v>
      </c>
      <c r="E314" s="6">
        <v>0</v>
      </c>
      <c r="F314" s="6">
        <v>100</v>
      </c>
      <c r="G314" s="6">
        <v>0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9712.2155254999998</v>
      </c>
      <c r="E315" s="6">
        <v>0</v>
      </c>
      <c r="F315" s="6">
        <v>100</v>
      </c>
      <c r="G315" s="6">
        <v>0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39950.392662600003</v>
      </c>
      <c r="E316" s="6">
        <v>0</v>
      </c>
      <c r="F316" s="6">
        <v>100</v>
      </c>
      <c r="G316" s="6">
        <v>0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4065.5673164</v>
      </c>
      <c r="E317" s="6">
        <v>26.528359500000001</v>
      </c>
      <c r="F317" s="6">
        <v>99.351717027139998</v>
      </c>
      <c r="G317" s="6">
        <v>0.64828297285999903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7453.0886895000003</v>
      </c>
      <c r="E318" s="6">
        <v>11.7995892</v>
      </c>
      <c r="F318" s="6">
        <v>99.841932139377505</v>
      </c>
      <c r="G318" s="6">
        <v>0.15806786062248901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5587.6148160000002</v>
      </c>
      <c r="E319" s="6">
        <v>0</v>
      </c>
      <c r="F319" s="6">
        <v>100</v>
      </c>
      <c r="G319" s="6">
        <v>0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16702.119889500002</v>
      </c>
      <c r="E320" s="6">
        <v>0</v>
      </c>
      <c r="F320" s="6">
        <v>100</v>
      </c>
      <c r="G320" s="6">
        <v>0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1843.8463489999999</v>
      </c>
      <c r="E321" s="6">
        <v>0</v>
      </c>
      <c r="F321" s="6">
        <v>100</v>
      </c>
      <c r="G321" s="6">
        <v>0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8244.0468643999993</v>
      </c>
      <c r="E322" s="6">
        <v>0</v>
      </c>
      <c r="F322" s="6">
        <v>100</v>
      </c>
      <c r="G322" s="6">
        <v>0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16765.007564899999</v>
      </c>
      <c r="E323" s="6">
        <v>0</v>
      </c>
      <c r="F323" s="6">
        <v>100</v>
      </c>
      <c r="G323" s="6">
        <v>0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25903.399433099999</v>
      </c>
      <c r="E324" s="6">
        <v>0</v>
      </c>
      <c r="F324" s="6">
        <v>100</v>
      </c>
      <c r="G324" s="6">
        <v>0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11043.0893474</v>
      </c>
      <c r="E325" s="6">
        <v>19.711202</v>
      </c>
      <c r="F325" s="6">
        <v>99.821824483664997</v>
      </c>
      <c r="G325" s="6">
        <v>0.17817551633495801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8133.2868976999998</v>
      </c>
      <c r="E326" s="6">
        <v>0</v>
      </c>
      <c r="F326" s="6">
        <v>100</v>
      </c>
      <c r="G326" s="6">
        <v>0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7451.7968258000001</v>
      </c>
      <c r="E327" s="6">
        <v>47.278870099999999</v>
      </c>
      <c r="F327" s="6">
        <v>99.369537366773798</v>
      </c>
      <c r="G327" s="6">
        <v>0.63046263322623797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13686.102965599999</v>
      </c>
      <c r="E328" s="6">
        <v>182.34059959999999</v>
      </c>
      <c r="F328" s="6">
        <v>98.685212232052194</v>
      </c>
      <c r="G328" s="6">
        <v>1.3147877679478499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27732.465040800002</v>
      </c>
      <c r="E329" s="6">
        <v>0</v>
      </c>
      <c r="F329" s="6">
        <v>100</v>
      </c>
      <c r="G329" s="6">
        <v>0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17419.165701999998</v>
      </c>
      <c r="E330" s="6">
        <v>0</v>
      </c>
      <c r="F330" s="6">
        <v>100</v>
      </c>
      <c r="G330" s="6">
        <v>0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3149.5025856000002</v>
      </c>
      <c r="E331" s="6">
        <v>0</v>
      </c>
      <c r="F331" s="6">
        <v>100</v>
      </c>
      <c r="G331" s="6">
        <v>0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6133.8915134999997</v>
      </c>
      <c r="E332" s="6">
        <v>0</v>
      </c>
      <c r="F332" s="6">
        <v>100</v>
      </c>
      <c r="G332" s="6">
        <v>0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22740.133471000001</v>
      </c>
      <c r="E333" s="6">
        <v>57.970327500000003</v>
      </c>
      <c r="F333" s="6">
        <v>99.745723030246893</v>
      </c>
      <c r="G333" s="6">
        <v>0.25427696975313402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39825.431366099998</v>
      </c>
      <c r="E334" s="6">
        <v>330.38481810000002</v>
      </c>
      <c r="F334" s="6">
        <v>99.1772429264431</v>
      </c>
      <c r="G334" s="6">
        <v>0.82275707355687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38427.792110599999</v>
      </c>
      <c r="E335" s="6">
        <v>0</v>
      </c>
      <c r="F335" s="6">
        <v>100</v>
      </c>
      <c r="G335" s="6">
        <v>0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40399.2412988</v>
      </c>
      <c r="E336" s="6">
        <v>0</v>
      </c>
      <c r="F336" s="6">
        <v>100</v>
      </c>
      <c r="G336" s="6">
        <v>0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18898.851145199998</v>
      </c>
      <c r="E337" s="6">
        <v>486.4614077</v>
      </c>
      <c r="F337" s="6">
        <v>97.490567116869997</v>
      </c>
      <c r="G337" s="6">
        <v>2.5094328831300001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25906.681687</v>
      </c>
      <c r="E338" s="6">
        <v>467.32557020000002</v>
      </c>
      <c r="F338" s="6">
        <v>98.228082802728395</v>
      </c>
      <c r="G338" s="6">
        <v>1.7719171972716501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13491.295170199999</v>
      </c>
      <c r="E339" s="6">
        <v>529.88275799999997</v>
      </c>
      <c r="F339" s="6">
        <v>96.220839927191307</v>
      </c>
      <c r="G339" s="6">
        <v>3.7791600728087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20589.197391599999</v>
      </c>
      <c r="E340" s="6">
        <v>50.162733299999999</v>
      </c>
      <c r="F340" s="6">
        <v>99.756955966675093</v>
      </c>
      <c r="G340" s="6">
        <v>0.24304403332486099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1903.3633766</v>
      </c>
      <c r="E341" s="6">
        <v>282.93450990000002</v>
      </c>
      <c r="F341" s="6">
        <v>87.058739266635598</v>
      </c>
      <c r="G341" s="6">
        <v>12.9412607333644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3254.1708870000002</v>
      </c>
      <c r="E342" s="6">
        <v>306.0188417</v>
      </c>
      <c r="F342" s="6">
        <v>91.4044232184294</v>
      </c>
      <c r="G342" s="6">
        <v>8.5955767815706405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1123.7087191999999</v>
      </c>
      <c r="E343" s="6">
        <v>11.094950799999999</v>
      </c>
      <c r="F343" s="6">
        <v>99.022302174965603</v>
      </c>
      <c r="G343" s="6">
        <v>0.97769782503435099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3760.9728553</v>
      </c>
      <c r="E344" s="6">
        <v>0</v>
      </c>
      <c r="F344" s="6">
        <v>100</v>
      </c>
      <c r="G344" s="6">
        <v>0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2615.0578543000001</v>
      </c>
      <c r="E345" s="6">
        <v>16.567487</v>
      </c>
      <c r="F345" s="6">
        <v>99.3704465928339</v>
      </c>
      <c r="G345" s="6">
        <v>0.629553407166075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4971.5698726999999</v>
      </c>
      <c r="E346" s="6">
        <v>0</v>
      </c>
      <c r="F346" s="6">
        <v>100</v>
      </c>
      <c r="G346" s="6">
        <v>0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2787.6941109999998</v>
      </c>
      <c r="E347" s="6">
        <v>0</v>
      </c>
      <c r="F347" s="6">
        <v>100</v>
      </c>
      <c r="G347" s="6">
        <v>0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4819.9394884000003</v>
      </c>
      <c r="E348" s="6">
        <v>0</v>
      </c>
      <c r="F348" s="6">
        <v>100</v>
      </c>
      <c r="G348" s="6">
        <v>0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6708.5594308</v>
      </c>
      <c r="E349" s="6">
        <v>512.5704806</v>
      </c>
      <c r="F349" s="6">
        <v>92.901796714793804</v>
      </c>
      <c r="G349" s="6">
        <v>7.0982032852061696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6492.1419293999998</v>
      </c>
      <c r="E350" s="6">
        <v>42.1714153</v>
      </c>
      <c r="F350" s="6">
        <v>99.354615962299903</v>
      </c>
      <c r="G350" s="6">
        <v>0.64538403770008002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3411.2231753999999</v>
      </c>
      <c r="E351" s="6">
        <v>0</v>
      </c>
      <c r="F351" s="6">
        <v>100</v>
      </c>
      <c r="G351" s="6">
        <v>0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14598.640023100001</v>
      </c>
      <c r="E352" s="6">
        <v>0</v>
      </c>
      <c r="F352" s="6">
        <v>100</v>
      </c>
      <c r="G352" s="6">
        <v>0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2257.3593673</v>
      </c>
      <c r="E353" s="6">
        <v>0</v>
      </c>
      <c r="F353" s="6">
        <v>100</v>
      </c>
      <c r="G353" s="6">
        <v>0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17445.046263600001</v>
      </c>
      <c r="E354" s="6">
        <v>0</v>
      </c>
      <c r="F354" s="6">
        <v>100</v>
      </c>
      <c r="G354" s="6">
        <v>0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1239.6105792999999</v>
      </c>
      <c r="E355" s="6">
        <v>0</v>
      </c>
      <c r="F355" s="6">
        <v>100</v>
      </c>
      <c r="G355" s="6">
        <v>0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14338.314210799999</v>
      </c>
      <c r="E356" s="6">
        <v>0</v>
      </c>
      <c r="F356" s="6">
        <v>100</v>
      </c>
      <c r="G356" s="6">
        <v>0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6828.2338720999996</v>
      </c>
      <c r="E357" s="6">
        <v>10.113856699999999</v>
      </c>
      <c r="F357" s="6">
        <v>99.852100871422394</v>
      </c>
      <c r="G357" s="6">
        <v>0.147899128577581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8579.4733606999998</v>
      </c>
      <c r="E358" s="6">
        <v>0</v>
      </c>
      <c r="F358" s="6">
        <v>100</v>
      </c>
      <c r="G358" s="6">
        <v>0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854.89389949999997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12627.3759304</v>
      </c>
      <c r="E360" s="6">
        <v>0</v>
      </c>
      <c r="F360" s="6">
        <v>100</v>
      </c>
      <c r="G360" s="6">
        <v>0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175.36428889999999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10689.278654399999</v>
      </c>
      <c r="E362" s="6">
        <v>0</v>
      </c>
      <c r="F362" s="6">
        <v>100</v>
      </c>
      <c r="G362" s="6">
        <v>0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566.95851570000002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18531.194705900001</v>
      </c>
      <c r="E364" s="6">
        <v>0</v>
      </c>
      <c r="F364" s="6">
        <v>100</v>
      </c>
      <c r="G364" s="6">
        <v>0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499.13830430000002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19460.828038200001</v>
      </c>
      <c r="E366" s="6">
        <v>0</v>
      </c>
      <c r="F366" s="6">
        <v>100</v>
      </c>
      <c r="G366" s="6">
        <v>0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710.81424760000004</v>
      </c>
      <c r="E367" s="6">
        <v>9.1067418999999994</v>
      </c>
      <c r="F367" s="6">
        <v>98.7350359229942</v>
      </c>
      <c r="G367" s="6">
        <v>1.2649640770058399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16673.817561299998</v>
      </c>
      <c r="E368" s="6">
        <v>0</v>
      </c>
      <c r="F368" s="6">
        <v>100</v>
      </c>
      <c r="G368" s="6">
        <v>0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972.13799349999999</v>
      </c>
      <c r="E369" s="6">
        <v>0</v>
      </c>
      <c r="F369" s="6">
        <v>100</v>
      </c>
      <c r="G369" s="6">
        <v>0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3649.7028873999998</v>
      </c>
      <c r="E370" s="6">
        <v>0</v>
      </c>
      <c r="F370" s="6">
        <v>100</v>
      </c>
      <c r="G370" s="6">
        <v>0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11607.559093399999</v>
      </c>
      <c r="E371" s="6">
        <v>0</v>
      </c>
      <c r="F371" s="6">
        <v>100</v>
      </c>
      <c r="G371" s="6">
        <v>0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61804.680262100002</v>
      </c>
      <c r="E372" s="6">
        <v>0</v>
      </c>
      <c r="F372" s="6">
        <v>100</v>
      </c>
      <c r="G372" s="6">
        <v>0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253.40993599999999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42784.006394700002</v>
      </c>
      <c r="E374" s="6">
        <v>0</v>
      </c>
      <c r="F374" s="6">
        <v>100</v>
      </c>
      <c r="G374" s="6">
        <v>0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1241.5050028000001</v>
      </c>
      <c r="E375" s="6">
        <v>0</v>
      </c>
      <c r="F375" s="6">
        <v>100</v>
      </c>
      <c r="G375" s="6">
        <v>0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12443.876279399999</v>
      </c>
      <c r="E376" s="6">
        <v>197.96915630000001</v>
      </c>
      <c r="F376" s="6">
        <v>98.4340169534035</v>
      </c>
      <c r="G376" s="6">
        <v>1.5659830465965401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1652.7892569999999</v>
      </c>
      <c r="E377" s="6">
        <v>0</v>
      </c>
      <c r="F377" s="6">
        <v>100</v>
      </c>
      <c r="G377" s="6">
        <v>0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17847.984315099999</v>
      </c>
      <c r="E378" s="6">
        <v>1455.2620176999999</v>
      </c>
      <c r="F378" s="6">
        <v>92.4610503714744</v>
      </c>
      <c r="G378" s="6">
        <v>7.5389496285255602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3555.3799113999999</v>
      </c>
      <c r="E379" s="6">
        <v>0</v>
      </c>
      <c r="F379" s="6">
        <v>100</v>
      </c>
      <c r="G379" s="6">
        <v>0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23206.347758700002</v>
      </c>
      <c r="E380" s="6">
        <v>0</v>
      </c>
      <c r="F380" s="6">
        <v>100</v>
      </c>
      <c r="G380" s="6">
        <v>0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396.51531349999999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17322.360970999998</v>
      </c>
      <c r="E382" s="6">
        <v>0</v>
      </c>
      <c r="F382" s="6">
        <v>100</v>
      </c>
      <c r="G382" s="6">
        <v>0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1163.1565828</v>
      </c>
      <c r="E383" s="6">
        <v>0</v>
      </c>
      <c r="F383" s="6">
        <v>100</v>
      </c>
      <c r="G383" s="6">
        <v>0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5666.5048559999996</v>
      </c>
      <c r="E384" s="6">
        <v>0</v>
      </c>
      <c r="F384" s="6">
        <v>100</v>
      </c>
      <c r="G384" s="6">
        <v>0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3788.572435</v>
      </c>
      <c r="E385" s="6">
        <v>0</v>
      </c>
      <c r="F385" s="6">
        <v>100</v>
      </c>
      <c r="G385" s="6">
        <v>0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24669.666936199999</v>
      </c>
      <c r="E386" s="6">
        <v>0</v>
      </c>
      <c r="F386" s="6">
        <v>100</v>
      </c>
      <c r="G386" s="6">
        <v>0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15136.924277800001</v>
      </c>
      <c r="E387" s="6">
        <v>195.14417649999999</v>
      </c>
      <c r="F387" s="6">
        <v>98.727215593371099</v>
      </c>
      <c r="G387" s="6">
        <v>1.27278440662891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9816.7139707000006</v>
      </c>
      <c r="E388" s="6">
        <v>0</v>
      </c>
      <c r="F388" s="6">
        <v>100</v>
      </c>
      <c r="G388" s="6">
        <v>0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6625.6423210000003</v>
      </c>
      <c r="E389" s="6">
        <v>283.46136890000002</v>
      </c>
      <c r="F389" s="6">
        <v>95.897277250095797</v>
      </c>
      <c r="G389" s="6">
        <v>4.1027227499042302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11921.8888026</v>
      </c>
      <c r="E390" s="6">
        <v>74.442462199999994</v>
      </c>
      <c r="F390" s="6">
        <v>99.379456430830402</v>
      </c>
      <c r="G390" s="6">
        <v>0.62054356916961195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638.42367339999998</v>
      </c>
      <c r="E391" s="6">
        <v>5.2712529999999997</v>
      </c>
      <c r="F391" s="6">
        <v>99.181094524159107</v>
      </c>
      <c r="G391" s="6">
        <v>0.81890547584095397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6172.0207387</v>
      </c>
      <c r="E392" s="6">
        <v>0</v>
      </c>
      <c r="F392" s="6">
        <v>100</v>
      </c>
      <c r="G392" s="6">
        <v>0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1739.9277070000001</v>
      </c>
      <c r="E393" s="6">
        <v>11.8914002</v>
      </c>
      <c r="F393" s="6">
        <v>99.321197025930005</v>
      </c>
      <c r="G393" s="6">
        <v>0.67880297406999301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10717.9232484</v>
      </c>
      <c r="E394" s="6">
        <v>0</v>
      </c>
      <c r="F394" s="6">
        <v>100</v>
      </c>
      <c r="G394" s="6">
        <v>0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7481.9416202000002</v>
      </c>
      <c r="E395" s="6">
        <v>1252.3359253000001</v>
      </c>
      <c r="F395" s="6">
        <v>85.661825849062694</v>
      </c>
      <c r="G395" s="6">
        <v>14.3381741509373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9974.0313287000008</v>
      </c>
      <c r="E396" s="6">
        <v>151.36389990000001</v>
      </c>
      <c r="F396" s="6">
        <v>98.505106255285099</v>
      </c>
      <c r="G396" s="6">
        <v>1.49489374471488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2007.0137626999999</v>
      </c>
      <c r="E397" s="6">
        <v>0</v>
      </c>
      <c r="F397" s="6">
        <v>100</v>
      </c>
      <c r="G397" s="6">
        <v>0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35678.220590999998</v>
      </c>
      <c r="E398" s="6">
        <v>0</v>
      </c>
      <c r="F398" s="6">
        <v>100</v>
      </c>
      <c r="G398" s="6">
        <v>0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539.88342539999996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33680.278574900003</v>
      </c>
      <c r="E400" s="6">
        <v>0</v>
      </c>
      <c r="F400" s="6">
        <v>100</v>
      </c>
      <c r="G400" s="6">
        <v>0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777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660</v>
      </c>
      <c r="F410" s="5" t="s">
        <v>431</v>
      </c>
      <c r="G410" s="5" t="s">
        <v>661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78.664381599999999</v>
      </c>
      <c r="E411" s="6">
        <v>0</v>
      </c>
      <c r="F411" s="6">
        <v>100</v>
      </c>
      <c r="G411" s="6">
        <v>0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78.438501700000003</v>
      </c>
      <c r="E412" s="6">
        <v>1.1810700000000001</v>
      </c>
      <c r="F412" s="6">
        <v>98.516608448422502</v>
      </c>
      <c r="G412" s="6">
        <v>1.48339155157751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96.814072499999995</v>
      </c>
      <c r="E413" s="6">
        <v>6.7939699999999998</v>
      </c>
      <c r="F413" s="6">
        <v>93.442622950819697</v>
      </c>
      <c r="G413" s="6">
        <v>6.5573770491803298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266.66332249999999</v>
      </c>
      <c r="E414" s="6">
        <v>0</v>
      </c>
      <c r="F414" s="6">
        <v>100</v>
      </c>
      <c r="G414" s="6">
        <v>0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85.825953600000005</v>
      </c>
      <c r="E415" s="6">
        <v>20.096459500000002</v>
      </c>
      <c r="F415" s="6">
        <v>81.027188758410205</v>
      </c>
      <c r="G415" s="6">
        <v>18.972811241589799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212.9911041</v>
      </c>
      <c r="E416" s="6">
        <v>16.845065300000002</v>
      </c>
      <c r="F416" s="6">
        <v>92.670837952105202</v>
      </c>
      <c r="G416" s="6">
        <v>7.3291620478948003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12.6829272</v>
      </c>
      <c r="E417" s="6">
        <v>0</v>
      </c>
      <c r="F417" s="6">
        <v>100</v>
      </c>
      <c r="G417" s="6">
        <v>0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4.7560976999999998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1490.3809724</v>
      </c>
      <c r="E419" s="6">
        <v>61.2558717</v>
      </c>
      <c r="F419" s="6">
        <v>96.052177290522494</v>
      </c>
      <c r="G419" s="6">
        <v>3.94782270947751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1315.3689228999999</v>
      </c>
      <c r="E420" s="6">
        <v>61.804581800000001</v>
      </c>
      <c r="F420" s="6">
        <v>95.512215302641707</v>
      </c>
      <c r="G420" s="6">
        <v>4.4877846973583297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328.92691810000002</v>
      </c>
      <c r="E421" s="6">
        <v>2.7455880000000001</v>
      </c>
      <c r="F421" s="6">
        <v>99.172199097150298</v>
      </c>
      <c r="G421" s="6">
        <v>0.82780090284969199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911.40676380000002</v>
      </c>
      <c r="E422" s="6">
        <v>4.6809497999999996</v>
      </c>
      <c r="F422" s="6">
        <v>99.489028208706699</v>
      </c>
      <c r="G422" s="6">
        <v>0.51097179129332704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1660.3586561</v>
      </c>
      <c r="E423" s="6">
        <v>157.00025110000001</v>
      </c>
      <c r="F423" s="6">
        <v>91.361076203605293</v>
      </c>
      <c r="G423" s="6">
        <v>8.6389237963947298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1145.5807199999999</v>
      </c>
      <c r="E424" s="6">
        <v>68.437435100000002</v>
      </c>
      <c r="F424" s="6">
        <v>94.362733801591105</v>
      </c>
      <c r="G424" s="6">
        <v>5.6372661984089296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539.58508759999995</v>
      </c>
      <c r="E425" s="6">
        <v>46.920442399999999</v>
      </c>
      <c r="F425" s="6">
        <v>92</v>
      </c>
      <c r="G425" s="6">
        <v>8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530.5619256</v>
      </c>
      <c r="E426" s="6">
        <v>18.046323999999998</v>
      </c>
      <c r="F426" s="6">
        <v>96.710526315789494</v>
      </c>
      <c r="G426" s="6">
        <v>3.2894736842105301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778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660</v>
      </c>
      <c r="F436" s="5" t="s">
        <v>431</v>
      </c>
      <c r="G436" s="5" t="s">
        <v>661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4293.2389690999998</v>
      </c>
      <c r="E437" s="6">
        <v>294.81258270000001</v>
      </c>
      <c r="F437" s="6">
        <v>93.574340231980699</v>
      </c>
      <c r="G437" s="6">
        <v>6.4256597680193499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4465.7673582999996</v>
      </c>
      <c r="E438" s="6">
        <v>170.99542600000001</v>
      </c>
      <c r="F438" s="6">
        <v>96.312180847832295</v>
      </c>
      <c r="G438" s="6">
        <v>3.6878191521677102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2837.3934312000001</v>
      </c>
      <c r="E439" s="6">
        <v>30.760131600000001</v>
      </c>
      <c r="F439" s="6">
        <v>98.927528428081402</v>
      </c>
      <c r="G439" s="6">
        <v>1.07247157191858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5162.7057278000002</v>
      </c>
      <c r="E440" s="6">
        <v>30.415970900000001</v>
      </c>
      <c r="F440" s="6">
        <v>99.414302751510505</v>
      </c>
      <c r="G440" s="6">
        <v>0.58569724848955595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1000.8968829</v>
      </c>
      <c r="E441" s="6">
        <v>11.872888400000001</v>
      </c>
      <c r="F441" s="6">
        <v>98.827681400407499</v>
      </c>
      <c r="G441" s="6">
        <v>1.1723185995924701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2748.1607546999999</v>
      </c>
      <c r="E442" s="6">
        <v>14.0418211</v>
      </c>
      <c r="F442" s="6">
        <v>99.491644051633898</v>
      </c>
      <c r="G442" s="6">
        <v>0.50835594836606601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177.67328900000001</v>
      </c>
      <c r="E443" s="6">
        <v>7.9217389999999996</v>
      </c>
      <c r="F443" s="6">
        <v>95.731707317073202</v>
      </c>
      <c r="G443" s="6">
        <v>4.2682926829268304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424.37887499999999</v>
      </c>
      <c r="E444" s="6">
        <v>14.711800999999999</v>
      </c>
      <c r="F444" s="6">
        <v>96.649484536082497</v>
      </c>
      <c r="G444" s="6">
        <v>3.3505154639175299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2546.5048590000001</v>
      </c>
      <c r="E445" s="6">
        <v>30.141696199999998</v>
      </c>
      <c r="F445" s="6">
        <v>98.830196709006501</v>
      </c>
      <c r="G445" s="6">
        <v>1.1698032909934899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4318.9879960999997</v>
      </c>
      <c r="E446" s="6">
        <v>13.8983361</v>
      </c>
      <c r="F446" s="6">
        <v>99.679236078806994</v>
      </c>
      <c r="G446" s="6">
        <v>0.32076392119299402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339.9413194</v>
      </c>
      <c r="E447" s="6">
        <v>21.3319242</v>
      </c>
      <c r="F447" s="6">
        <v>94.095348997497695</v>
      </c>
      <c r="G447" s="6">
        <v>5.9046510025023098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327.23751390000001</v>
      </c>
      <c r="E448" s="6">
        <v>8.9646430000000006</v>
      </c>
      <c r="F448" s="6">
        <v>97.333555774103402</v>
      </c>
      <c r="G448" s="6">
        <v>2.6664442258966399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741.78318569999999</v>
      </c>
      <c r="E449" s="6">
        <v>47.707068300000003</v>
      </c>
      <c r="F449" s="6">
        <v>93.957231510042206</v>
      </c>
      <c r="G449" s="6">
        <v>6.0427684899578296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840.62769479999997</v>
      </c>
      <c r="E450" s="6">
        <v>41.002540099999997</v>
      </c>
      <c r="F450" s="6">
        <v>95.349236167626401</v>
      </c>
      <c r="G450" s="6">
        <v>4.6507638323736398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1642.5993871000001</v>
      </c>
      <c r="E451" s="6">
        <v>23.416318199999999</v>
      </c>
      <c r="F451" s="6">
        <v>98.594471941320407</v>
      </c>
      <c r="G451" s="6">
        <v>1.40552805867958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1303.7074881999999</v>
      </c>
      <c r="E452" s="6">
        <v>4.4685817999999999</v>
      </c>
      <c r="F452" s="6">
        <v>99.658411287098403</v>
      </c>
      <c r="G452" s="6">
        <v>0.34158871290162002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779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780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781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660</v>
      </c>
      <c r="F16" s="5" t="s">
        <v>431</v>
      </c>
      <c r="G16" s="5" t="s">
        <v>661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742359.99607959995</v>
      </c>
      <c r="E17" s="6">
        <v>5642.1553893999999</v>
      </c>
      <c r="F17" s="6">
        <v>99.245703320729902</v>
      </c>
      <c r="G17" s="6">
        <v>0.75429667927015798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2060746.9323068999</v>
      </c>
      <c r="E18" s="6">
        <v>1600.4289601</v>
      </c>
      <c r="F18" s="6">
        <v>99.922397701272004</v>
      </c>
      <c r="G18" s="6">
        <v>7.7602298728027E-2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4262.1454884000004</v>
      </c>
      <c r="E19" s="6">
        <v>325.90606339999999</v>
      </c>
      <c r="F19" s="6">
        <v>92.896634666797993</v>
      </c>
      <c r="G19" s="6">
        <v>7.1033653332020501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4570.2977406</v>
      </c>
      <c r="E20" s="6">
        <v>66.465043699999995</v>
      </c>
      <c r="F20" s="6">
        <v>98.566563639506199</v>
      </c>
      <c r="G20" s="6">
        <v>1.4334363604937801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738097.85059120005</v>
      </c>
      <c r="E21" s="6">
        <v>5316.2493260000001</v>
      </c>
      <c r="F21" s="6">
        <v>99.284887208005301</v>
      </c>
      <c r="G21" s="6">
        <v>0.71511279199467903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2056176.6345663001</v>
      </c>
      <c r="E22" s="6">
        <v>1533.9639164</v>
      </c>
      <c r="F22" s="6">
        <v>99.925452883533197</v>
      </c>
      <c r="G22" s="6">
        <v>7.4547116466771507E-2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782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660</v>
      </c>
      <c r="F32" s="5" t="s">
        <v>431</v>
      </c>
      <c r="G32" s="5" t="s">
        <v>661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742359.99607959995</v>
      </c>
      <c r="E33" s="6">
        <v>5642.1553893999999</v>
      </c>
      <c r="F33" s="6">
        <v>99.245703320729902</v>
      </c>
      <c r="G33" s="6">
        <v>0.75429667927015798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2060746.9323068999</v>
      </c>
      <c r="E34" s="6">
        <v>1600.4289601</v>
      </c>
      <c r="F34" s="6">
        <v>99.922397701272004</v>
      </c>
      <c r="G34" s="6">
        <v>7.7602298728027E-2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13117.813393099999</v>
      </c>
      <c r="E35" s="6">
        <v>170.98307130000001</v>
      </c>
      <c r="F35" s="6">
        <v>98.713329143402504</v>
      </c>
      <c r="G35" s="6">
        <v>1.28667085659755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39878.1932791</v>
      </c>
      <c r="E36" s="6">
        <v>9.7555882</v>
      </c>
      <c r="F36" s="6">
        <v>99.975542517283998</v>
      </c>
      <c r="G36" s="6">
        <v>2.44574827160331E-2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2830.1629928000002</v>
      </c>
      <c r="E37" s="6">
        <v>13.125424900000001</v>
      </c>
      <c r="F37" s="6">
        <v>99.538371667879602</v>
      </c>
      <c r="G37" s="6">
        <v>0.46162833212036403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9198.9756576</v>
      </c>
      <c r="E38" s="6">
        <v>31.289751899999999</v>
      </c>
      <c r="F38" s="6">
        <v>99.661009185415196</v>
      </c>
      <c r="G38" s="6">
        <v>0.33899081458476699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4654.3123778999998</v>
      </c>
      <c r="E39" s="6">
        <v>5.658385</v>
      </c>
      <c r="F39" s="6">
        <v>99.878574667355196</v>
      </c>
      <c r="G39" s="6">
        <v>0.121425332644762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35670.258707599998</v>
      </c>
      <c r="E40" s="6">
        <v>2.2633540000000001</v>
      </c>
      <c r="F40" s="6">
        <v>99.993655189290806</v>
      </c>
      <c r="G40" s="6">
        <v>6.3448107091828203E-3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4504.9475768000002</v>
      </c>
      <c r="E41" s="6">
        <v>36.469459299999997</v>
      </c>
      <c r="F41" s="6">
        <v>99.196958592216902</v>
      </c>
      <c r="G41" s="6">
        <v>0.80304140778312205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8684.5897784000008</v>
      </c>
      <c r="E42" s="6">
        <v>18.0714054</v>
      </c>
      <c r="F42" s="6">
        <v>99.792346214355206</v>
      </c>
      <c r="G42" s="6">
        <v>0.20765378564478501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16542.5483136</v>
      </c>
      <c r="E43" s="6">
        <v>36.425678400000002</v>
      </c>
      <c r="F43" s="6">
        <v>99.780289911682203</v>
      </c>
      <c r="G43" s="6">
        <v>0.21971008831774999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34014.287564099999</v>
      </c>
      <c r="E44" s="6">
        <v>6.2381700999999996</v>
      </c>
      <c r="F44" s="6">
        <v>99.981663510585506</v>
      </c>
      <c r="G44" s="6">
        <v>1.8336489414474001E-2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96212.796242500001</v>
      </c>
      <c r="E45" s="6">
        <v>2313.7282567000002</v>
      </c>
      <c r="F45" s="6">
        <v>97.651669671227694</v>
      </c>
      <c r="G45" s="6">
        <v>2.3483303287723198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160347.82451589999</v>
      </c>
      <c r="E46" s="6">
        <v>78.827321299999994</v>
      </c>
      <c r="F46" s="6">
        <v>99.950863949102398</v>
      </c>
      <c r="G46" s="6">
        <v>4.9136050897573703E-2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3666.6065463999998</v>
      </c>
      <c r="E47" s="6">
        <v>8.5219854999999995</v>
      </c>
      <c r="F47" s="6">
        <v>99.768117348113705</v>
      </c>
      <c r="G47" s="6">
        <v>0.231882651886306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6089.0400663999999</v>
      </c>
      <c r="E48" s="6">
        <v>0</v>
      </c>
      <c r="F48" s="6">
        <v>100</v>
      </c>
      <c r="G48" s="6">
        <v>0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783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660</v>
      </c>
      <c r="F58" s="5" t="s">
        <v>431</v>
      </c>
      <c r="G58" s="5" t="s">
        <v>661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738097.85059120005</v>
      </c>
      <c r="E59" s="6">
        <v>5316.2493260000001</v>
      </c>
      <c r="F59" s="6">
        <v>99.284887208005301</v>
      </c>
      <c r="G59" s="6">
        <v>0.71511279199467903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2056176.6345663001</v>
      </c>
      <c r="E60" s="6">
        <v>1533.9639164</v>
      </c>
      <c r="F60" s="6">
        <v>99.925452883533197</v>
      </c>
      <c r="G60" s="6">
        <v>7.4547116466771507E-2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1157.6443383000001</v>
      </c>
      <c r="E61" s="6">
        <v>21.051621900000001</v>
      </c>
      <c r="F61" s="6">
        <v>98.213990493661498</v>
      </c>
      <c r="G61" s="6">
        <v>1.78600950633851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2436.7083450999999</v>
      </c>
      <c r="E62" s="6">
        <v>0</v>
      </c>
      <c r="F62" s="6">
        <v>100</v>
      </c>
      <c r="G62" s="6">
        <v>0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3375.5642025000002</v>
      </c>
      <c r="E63" s="6">
        <v>0</v>
      </c>
      <c r="F63" s="6">
        <v>100</v>
      </c>
      <c r="G63" s="6">
        <v>0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20470.2633068</v>
      </c>
      <c r="E64" s="6">
        <v>0</v>
      </c>
      <c r="F64" s="6">
        <v>100</v>
      </c>
      <c r="G64" s="6">
        <v>0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10267.194083599999</v>
      </c>
      <c r="E65" s="6">
        <v>153.44881799999999</v>
      </c>
      <c r="F65" s="6">
        <v>98.5274534455409</v>
      </c>
      <c r="G65" s="6">
        <v>1.4725465544591201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34694.827168600001</v>
      </c>
      <c r="E66" s="6">
        <v>0</v>
      </c>
      <c r="F66" s="6">
        <v>100</v>
      </c>
      <c r="G66" s="6">
        <v>0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1830.5186464000001</v>
      </c>
      <c r="E67" s="6">
        <v>0</v>
      </c>
      <c r="F67" s="6">
        <v>100</v>
      </c>
      <c r="G67" s="6">
        <v>0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6468.0628336999998</v>
      </c>
      <c r="E68" s="6">
        <v>0</v>
      </c>
      <c r="F68" s="6">
        <v>100</v>
      </c>
      <c r="G68" s="6">
        <v>0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1731.1914767999999</v>
      </c>
      <c r="E69" s="6">
        <v>0</v>
      </c>
      <c r="F69" s="6">
        <v>100</v>
      </c>
      <c r="G69" s="6">
        <v>0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5762.5221393000002</v>
      </c>
      <c r="E70" s="6">
        <v>0</v>
      </c>
      <c r="F70" s="6">
        <v>100</v>
      </c>
      <c r="G70" s="6">
        <v>0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17803.9501261</v>
      </c>
      <c r="E71" s="6">
        <v>403.4337969</v>
      </c>
      <c r="F71" s="6">
        <v>97.784229746535004</v>
      </c>
      <c r="G71" s="6">
        <v>2.2157702534649801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30776.772711599999</v>
      </c>
      <c r="E72" s="6">
        <v>124.6023311</v>
      </c>
      <c r="F72" s="6">
        <v>99.596774153487303</v>
      </c>
      <c r="G72" s="6">
        <v>0.40322584651272803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4474.3757348999998</v>
      </c>
      <c r="E73" s="6">
        <v>0</v>
      </c>
      <c r="F73" s="6">
        <v>100</v>
      </c>
      <c r="G73" s="6">
        <v>0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35233.431385600001</v>
      </c>
      <c r="E74" s="6">
        <v>0</v>
      </c>
      <c r="F74" s="6">
        <v>100</v>
      </c>
      <c r="G74" s="6">
        <v>0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17283.1344001</v>
      </c>
      <c r="E75" s="6">
        <v>529.47575900000004</v>
      </c>
      <c r="F75" s="6">
        <v>97.027522893777004</v>
      </c>
      <c r="G75" s="6">
        <v>2.9724771062230002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38535.891125100003</v>
      </c>
      <c r="E76" s="6">
        <v>71.251028199999993</v>
      </c>
      <c r="F76" s="6">
        <v>99.815445992047103</v>
      </c>
      <c r="G76" s="6">
        <v>0.18455400795292901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1231.6105992</v>
      </c>
      <c r="E77" s="6">
        <v>0</v>
      </c>
      <c r="F77" s="6">
        <v>100</v>
      </c>
      <c r="G77" s="6">
        <v>0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3517.3316436</v>
      </c>
      <c r="E78" s="6">
        <v>0</v>
      </c>
      <c r="F78" s="6">
        <v>100</v>
      </c>
      <c r="G78" s="6">
        <v>0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1950.0319809</v>
      </c>
      <c r="E79" s="6">
        <v>14.7385</v>
      </c>
      <c r="F79" s="6">
        <v>99.249861490526399</v>
      </c>
      <c r="G79" s="6">
        <v>0.75013850947357197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4360.2341974999999</v>
      </c>
      <c r="E80" s="6">
        <v>9.5406540999999994</v>
      </c>
      <c r="F80" s="6">
        <v>99.781667147072696</v>
      </c>
      <c r="G80" s="6">
        <v>0.218332852927346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10698.941376700001</v>
      </c>
      <c r="E81" s="6">
        <v>0</v>
      </c>
      <c r="F81" s="6">
        <v>100</v>
      </c>
      <c r="G81" s="6">
        <v>0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33317.428855099999</v>
      </c>
      <c r="E82" s="6">
        <v>0</v>
      </c>
      <c r="F82" s="6">
        <v>100</v>
      </c>
      <c r="G82" s="6">
        <v>0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16217.700748400001</v>
      </c>
      <c r="E83" s="6">
        <v>0</v>
      </c>
      <c r="F83" s="6">
        <v>100</v>
      </c>
      <c r="G83" s="6">
        <v>0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33684.323577299998</v>
      </c>
      <c r="E84" s="6">
        <v>0</v>
      </c>
      <c r="F84" s="6">
        <v>100</v>
      </c>
      <c r="G84" s="6">
        <v>0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2484.6214598000001</v>
      </c>
      <c r="E85" s="6">
        <v>0</v>
      </c>
      <c r="F85" s="6">
        <v>100</v>
      </c>
      <c r="G85" s="6">
        <v>0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6842.2279816999999</v>
      </c>
      <c r="E86" s="6">
        <v>0</v>
      </c>
      <c r="F86" s="6">
        <v>100</v>
      </c>
      <c r="G86" s="6">
        <v>0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95538.285886900005</v>
      </c>
      <c r="E87" s="6">
        <v>2198.7483582999998</v>
      </c>
      <c r="F87" s="6">
        <v>97.750342666645807</v>
      </c>
      <c r="G87" s="6">
        <v>2.2496573333541501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159545.0216023</v>
      </c>
      <c r="E88" s="6">
        <v>0</v>
      </c>
      <c r="F88" s="6">
        <v>100</v>
      </c>
      <c r="G88" s="6">
        <v>0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2009.1128266000001</v>
      </c>
      <c r="E89" s="6">
        <v>0</v>
      </c>
      <c r="F89" s="6">
        <v>100</v>
      </c>
      <c r="G89" s="6">
        <v>0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4780.8639964000004</v>
      </c>
      <c r="E90" s="6">
        <v>0</v>
      </c>
      <c r="F90" s="6">
        <v>100</v>
      </c>
      <c r="G90" s="6">
        <v>0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1048.8533474999999</v>
      </c>
      <c r="E91" s="6">
        <v>0</v>
      </c>
      <c r="F91" s="6">
        <v>100</v>
      </c>
      <c r="G91" s="6">
        <v>0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2058.5974199000002</v>
      </c>
      <c r="E92" s="6">
        <v>0</v>
      </c>
      <c r="F92" s="6">
        <v>100</v>
      </c>
      <c r="G92" s="6">
        <v>0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690.14690489999998</v>
      </c>
      <c r="E93" s="6">
        <v>4.4384180999999998</v>
      </c>
      <c r="F93" s="6">
        <v>99.360997424934098</v>
      </c>
      <c r="G93" s="6">
        <v>0.63900257506592895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2188.1834027</v>
      </c>
      <c r="E94" s="6">
        <v>0</v>
      </c>
      <c r="F94" s="6">
        <v>100</v>
      </c>
      <c r="G94" s="6">
        <v>0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287.5883326</v>
      </c>
      <c r="E95" s="6">
        <v>23.506270600000001</v>
      </c>
      <c r="F95" s="6">
        <v>92.4440120920748</v>
      </c>
      <c r="G95" s="6">
        <v>7.5559879079252399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3519.4469373000002</v>
      </c>
      <c r="E96" s="6">
        <v>7.4378675000000003</v>
      </c>
      <c r="F96" s="6">
        <v>99.789109429095106</v>
      </c>
      <c r="G96" s="6">
        <v>0.21089057090487501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1102.1413663999999</v>
      </c>
      <c r="E97" s="6">
        <v>0</v>
      </c>
      <c r="F97" s="6">
        <v>100</v>
      </c>
      <c r="G97" s="6">
        <v>0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5892.0217764999998</v>
      </c>
      <c r="E98" s="6">
        <v>0</v>
      </c>
      <c r="F98" s="6">
        <v>100</v>
      </c>
      <c r="G98" s="6">
        <v>0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260.60648420000001</v>
      </c>
      <c r="E99" s="6">
        <v>14.6341146</v>
      </c>
      <c r="F99" s="6">
        <v>94.683155514193004</v>
      </c>
      <c r="G99" s="6">
        <v>5.3168444858070103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298.24203</v>
      </c>
      <c r="E100" s="6">
        <v>1.3818368000000001</v>
      </c>
      <c r="F100" s="6">
        <v>99.538809503142005</v>
      </c>
      <c r="G100" s="6">
        <v>0.46119049685797597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14261.1914466</v>
      </c>
      <c r="E101" s="6">
        <v>60.856721700000001</v>
      </c>
      <c r="F101" s="6">
        <v>99.5750836683073</v>
      </c>
      <c r="G101" s="6">
        <v>0.424916331692687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28359.4952257</v>
      </c>
      <c r="E102" s="6">
        <v>0</v>
      </c>
      <c r="F102" s="6">
        <v>100</v>
      </c>
      <c r="G102" s="6">
        <v>0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784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660</v>
      </c>
      <c r="F112" s="5" t="s">
        <v>431</v>
      </c>
      <c r="G112" s="5" t="s">
        <v>661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24359.468653200001</v>
      </c>
      <c r="E113" s="6">
        <v>21.241685</v>
      </c>
      <c r="F113" s="6">
        <v>99.912875036431103</v>
      </c>
      <c r="G113" s="6">
        <v>8.7124963568917302E-2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205685.13644279999</v>
      </c>
      <c r="E114" s="6">
        <v>22.945059499999999</v>
      </c>
      <c r="F114" s="6">
        <v>99.9888458152288</v>
      </c>
      <c r="G114" s="6">
        <v>1.11541847711722E-2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4796.9418389000002</v>
      </c>
      <c r="E115" s="6">
        <v>39.861278200000001</v>
      </c>
      <c r="F115" s="6">
        <v>99.175875526976199</v>
      </c>
      <c r="G115" s="6">
        <v>0.82412447302381797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73155.161351899995</v>
      </c>
      <c r="E116" s="6">
        <v>30.190865200000001</v>
      </c>
      <c r="F116" s="6">
        <v>99.958747393726497</v>
      </c>
      <c r="G116" s="6">
        <v>4.1252606273507603E-2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12621.820825700001</v>
      </c>
      <c r="E117" s="6">
        <v>379.54838699999999</v>
      </c>
      <c r="F117" s="6">
        <v>97.080704495113906</v>
      </c>
      <c r="G117" s="6">
        <v>2.9192955048861302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26049.095863300001</v>
      </c>
      <c r="E118" s="6">
        <v>13.889242899999999</v>
      </c>
      <c r="F118" s="6">
        <v>99.946708932827903</v>
      </c>
      <c r="G118" s="6">
        <v>5.3291067172102101E-2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53443.1661284</v>
      </c>
      <c r="E119" s="6">
        <v>529.39883499999996</v>
      </c>
      <c r="F119" s="6">
        <v>99.019133451673099</v>
      </c>
      <c r="G119" s="6">
        <v>0.980866548326909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81509.796643299997</v>
      </c>
      <c r="E120" s="6">
        <v>188.73335309999999</v>
      </c>
      <c r="F120" s="6">
        <v>99.768988067339393</v>
      </c>
      <c r="G120" s="6">
        <v>0.23101193266062001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55945.345813499996</v>
      </c>
      <c r="E121" s="6">
        <v>1709.422994</v>
      </c>
      <c r="F121" s="6">
        <v>97.035070941473194</v>
      </c>
      <c r="G121" s="6">
        <v>2.96492905852678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70776.409486000004</v>
      </c>
      <c r="E122" s="6">
        <v>257.74285190000001</v>
      </c>
      <c r="F122" s="6">
        <v>99.637156433325302</v>
      </c>
      <c r="G122" s="6">
        <v>0.362843566674734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32738.0245798</v>
      </c>
      <c r="E123" s="6">
        <v>22.2642943</v>
      </c>
      <c r="F123" s="6">
        <v>99.932038772962102</v>
      </c>
      <c r="G123" s="6">
        <v>6.7961227037903096E-2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37657.037083900002</v>
      </c>
      <c r="E124" s="6">
        <v>14.5303418</v>
      </c>
      <c r="F124" s="6">
        <v>99.961428889762402</v>
      </c>
      <c r="G124" s="6">
        <v>3.8571110237603803E-2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98074.605289300001</v>
      </c>
      <c r="E125" s="6">
        <v>155.53208979999999</v>
      </c>
      <c r="F125" s="6">
        <v>99.841665608997602</v>
      </c>
      <c r="G125" s="6">
        <v>0.158334391002381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135423.41834120001</v>
      </c>
      <c r="E126" s="6">
        <v>38.949901199999999</v>
      </c>
      <c r="F126" s="6">
        <v>99.971246699946704</v>
      </c>
      <c r="G126" s="6">
        <v>2.87533000532679E-2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115268.855453</v>
      </c>
      <c r="E127" s="6">
        <v>179.13250350000001</v>
      </c>
      <c r="F127" s="6">
        <v>99.844837050284895</v>
      </c>
      <c r="G127" s="6">
        <v>0.155162949715066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249561.12395460001</v>
      </c>
      <c r="E128" s="6">
        <v>74.734414999999998</v>
      </c>
      <c r="F128" s="6">
        <v>99.970062628226501</v>
      </c>
      <c r="G128" s="6">
        <v>2.99373717734699E-2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21816.367500299999</v>
      </c>
      <c r="E129" s="6">
        <v>5.2712529999999997</v>
      </c>
      <c r="F129" s="6">
        <v>99.975843917775407</v>
      </c>
      <c r="G129" s="6">
        <v>2.4156082224589301E-2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124955.2618749</v>
      </c>
      <c r="E130" s="6">
        <v>0</v>
      </c>
      <c r="F130" s="6">
        <v>100</v>
      </c>
      <c r="G130" s="6">
        <v>0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55039.560833399999</v>
      </c>
      <c r="E131" s="6">
        <v>51.565281599999999</v>
      </c>
      <c r="F131" s="6">
        <v>99.906400022587405</v>
      </c>
      <c r="G131" s="6">
        <v>9.3599977412623603E-2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242182.27652320001</v>
      </c>
      <c r="E132" s="6">
        <v>0</v>
      </c>
      <c r="F132" s="6">
        <v>100</v>
      </c>
      <c r="G132" s="6">
        <v>0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73539.496752100007</v>
      </c>
      <c r="E133" s="6">
        <v>4.1033919000000001</v>
      </c>
      <c r="F133" s="6">
        <v>99.994420463654293</v>
      </c>
      <c r="G133" s="6">
        <v>5.5795363457397601E-3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372613.79888660001</v>
      </c>
      <c r="E134" s="6">
        <v>194.3805945</v>
      </c>
      <c r="F134" s="6">
        <v>99.947860426568297</v>
      </c>
      <c r="G134" s="6">
        <v>5.2139573431718197E-2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8229.6316645999996</v>
      </c>
      <c r="E135" s="6">
        <v>0</v>
      </c>
      <c r="F135" s="6">
        <v>100</v>
      </c>
      <c r="G135" s="6">
        <v>0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48207.921093800003</v>
      </c>
      <c r="E136" s="6">
        <v>0</v>
      </c>
      <c r="F136" s="6">
        <v>100</v>
      </c>
      <c r="G136" s="6">
        <v>0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4923.7434485000003</v>
      </c>
      <c r="E137" s="6">
        <v>0</v>
      </c>
      <c r="F137" s="6">
        <v>100</v>
      </c>
      <c r="G137" s="6">
        <v>0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72411.842938100002</v>
      </c>
      <c r="E138" s="6">
        <v>10.533092099999999</v>
      </c>
      <c r="F138" s="6">
        <v>99.985456025226796</v>
      </c>
      <c r="G138" s="6">
        <v>1.4543974773221601E-2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12579.4016753</v>
      </c>
      <c r="E139" s="6">
        <v>0</v>
      </c>
      <c r="F139" s="6">
        <v>100</v>
      </c>
      <c r="G139" s="6">
        <v>0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20534.124919099999</v>
      </c>
      <c r="E140" s="6">
        <v>23.068042899999998</v>
      </c>
      <c r="F140" s="6">
        <v>99.887786027291597</v>
      </c>
      <c r="G140" s="6">
        <v>0.11221397270844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8187.5595288000004</v>
      </c>
      <c r="E141" s="6">
        <v>0</v>
      </c>
      <c r="F141" s="6">
        <v>100</v>
      </c>
      <c r="G141" s="6">
        <v>0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20030.091475199999</v>
      </c>
      <c r="E142" s="6">
        <v>0</v>
      </c>
      <c r="F142" s="6">
        <v>100</v>
      </c>
      <c r="G142" s="6">
        <v>0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16128.653256699999</v>
      </c>
      <c r="E143" s="6">
        <v>0</v>
      </c>
      <c r="F143" s="6">
        <v>100</v>
      </c>
      <c r="G143" s="6">
        <v>0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73809.583677100003</v>
      </c>
      <c r="E144" s="6">
        <v>0</v>
      </c>
      <c r="F144" s="6">
        <v>100</v>
      </c>
      <c r="G144" s="6">
        <v>0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2631.6253412999999</v>
      </c>
      <c r="E145" s="6">
        <v>0</v>
      </c>
      <c r="F145" s="6">
        <v>100</v>
      </c>
      <c r="G145" s="6">
        <v>0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4971.5698726999999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48010.243706499998</v>
      </c>
      <c r="E147" s="6">
        <v>125.4074521</v>
      </c>
      <c r="F147" s="6">
        <v>99.739470747602894</v>
      </c>
      <c r="G147" s="6">
        <v>0.26052925239714902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88473.401018799996</v>
      </c>
      <c r="E148" s="6">
        <v>78.302267400000005</v>
      </c>
      <c r="F148" s="6">
        <v>99.911574521444393</v>
      </c>
      <c r="G148" s="6">
        <v>8.8425478555648196E-2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93453.415319499996</v>
      </c>
      <c r="E149" s="6">
        <v>2404.9688848000001</v>
      </c>
      <c r="F149" s="6">
        <v>97.491123072057704</v>
      </c>
      <c r="G149" s="6">
        <v>2.50887692794233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112196.686508</v>
      </c>
      <c r="E150" s="6">
        <v>647.01503539999999</v>
      </c>
      <c r="F150" s="6">
        <v>99.4266272494162</v>
      </c>
      <c r="G150" s="6">
        <v>0.57337275058382997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572.0684708</v>
      </c>
      <c r="E151" s="6">
        <v>14.4370592</v>
      </c>
      <c r="F151" s="6">
        <v>97.538461538461505</v>
      </c>
      <c r="G151" s="6">
        <v>2.4615384615384599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543.19435239999996</v>
      </c>
      <c r="E152" s="6">
        <v>5.4138972000000001</v>
      </c>
      <c r="F152" s="6">
        <v>99.013157894736807</v>
      </c>
      <c r="G152" s="6">
        <v>0.98684210526315796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785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660</v>
      </c>
      <c r="F162" s="5" t="s">
        <v>431</v>
      </c>
      <c r="G162" s="5" t="s">
        <v>661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24280.804271600002</v>
      </c>
      <c r="E163" s="6">
        <v>21.241685</v>
      </c>
      <c r="F163" s="6">
        <v>99.912593017732206</v>
      </c>
      <c r="G163" s="6">
        <v>8.7406982267808395E-2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205608.21280159999</v>
      </c>
      <c r="E164" s="6">
        <v>20.249129</v>
      </c>
      <c r="F164" s="6">
        <v>99.990152565063298</v>
      </c>
      <c r="G164" s="6">
        <v>9.8474349367229704E-3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4703.5247514000002</v>
      </c>
      <c r="E165" s="6">
        <v>29.670323199999999</v>
      </c>
      <c r="F165" s="6">
        <v>99.373143875704102</v>
      </c>
      <c r="G165" s="6">
        <v>0.62685612429585802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72891.895014399997</v>
      </c>
      <c r="E166" s="6">
        <v>26.7938802</v>
      </c>
      <c r="F166" s="6">
        <v>99.963255126215003</v>
      </c>
      <c r="G166" s="6">
        <v>3.6744873785003303E-2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12515.8984126</v>
      </c>
      <c r="E167" s="6">
        <v>379.54838699999999</v>
      </c>
      <c r="F167" s="6">
        <v>97.0567255799793</v>
      </c>
      <c r="G167" s="6">
        <v>2.9432744200206602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25819.2596939</v>
      </c>
      <c r="E168" s="6">
        <v>13.889242899999999</v>
      </c>
      <c r="F168" s="6">
        <v>99.946234805002007</v>
      </c>
      <c r="G168" s="6">
        <v>5.3765194998022098E-2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53433.653933000001</v>
      </c>
      <c r="E169" s="6">
        <v>526.22810319999996</v>
      </c>
      <c r="F169" s="6">
        <v>99.024778996279196</v>
      </c>
      <c r="G169" s="6">
        <v>0.97522100372081999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81505.040545600001</v>
      </c>
      <c r="E170" s="6">
        <v>188.73335309999999</v>
      </c>
      <c r="F170" s="6">
        <v>99.768974618146501</v>
      </c>
      <c r="G170" s="6">
        <v>0.231025381853492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54492.144032299999</v>
      </c>
      <c r="E171" s="6">
        <v>1610.9879311</v>
      </c>
      <c r="F171" s="6">
        <v>97.128524068583303</v>
      </c>
      <c r="G171" s="6">
        <v>2.87147593141674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69407.489445500003</v>
      </c>
      <c r="E172" s="6">
        <v>249.48938770000001</v>
      </c>
      <c r="F172" s="6">
        <v>99.641831454824597</v>
      </c>
      <c r="G172" s="6">
        <v>0.35816854517538699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32738.0245798</v>
      </c>
      <c r="E173" s="6">
        <v>22.2642943</v>
      </c>
      <c r="F173" s="6">
        <v>99.932038772962102</v>
      </c>
      <c r="G173" s="6">
        <v>6.7961227037903096E-2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37657.037083900002</v>
      </c>
      <c r="E174" s="6">
        <v>14.5303418</v>
      </c>
      <c r="F174" s="6">
        <v>99.961428889762402</v>
      </c>
      <c r="G174" s="6">
        <v>3.8571110237603803E-2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98074.605289300001</v>
      </c>
      <c r="E175" s="6">
        <v>155.53208979999999</v>
      </c>
      <c r="F175" s="6">
        <v>99.841665608997602</v>
      </c>
      <c r="G175" s="6">
        <v>0.158334391002381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135423.41834120001</v>
      </c>
      <c r="E176" s="6">
        <v>38.949901199999999</v>
      </c>
      <c r="F176" s="6">
        <v>99.971246699946704</v>
      </c>
      <c r="G176" s="6">
        <v>2.87533000532679E-2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115268.855453</v>
      </c>
      <c r="E177" s="6">
        <v>179.13250350000001</v>
      </c>
      <c r="F177" s="6">
        <v>99.844837050284895</v>
      </c>
      <c r="G177" s="6">
        <v>0.155162949715066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249561.12395460001</v>
      </c>
      <c r="E178" s="6">
        <v>74.734414999999998</v>
      </c>
      <c r="F178" s="6">
        <v>99.970062628226501</v>
      </c>
      <c r="G178" s="6">
        <v>2.99373717734699E-2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21816.367500299999</v>
      </c>
      <c r="E179" s="6">
        <v>5.2712529999999997</v>
      </c>
      <c r="F179" s="6">
        <v>99.975843917775407</v>
      </c>
      <c r="G179" s="6">
        <v>2.4156082224589301E-2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124955.2618749</v>
      </c>
      <c r="E180" s="6">
        <v>0</v>
      </c>
      <c r="F180" s="6">
        <v>100</v>
      </c>
      <c r="G180" s="6">
        <v>0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55039.560833399999</v>
      </c>
      <c r="E181" s="6">
        <v>51.565281599999999</v>
      </c>
      <c r="F181" s="6">
        <v>99.906400022587405</v>
      </c>
      <c r="G181" s="6">
        <v>9.3599977412623603E-2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242182.27652320001</v>
      </c>
      <c r="E182" s="6">
        <v>0</v>
      </c>
      <c r="F182" s="6">
        <v>100</v>
      </c>
      <c r="G182" s="6">
        <v>0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73211.927637899993</v>
      </c>
      <c r="E183" s="6">
        <v>0</v>
      </c>
      <c r="F183" s="6">
        <v>100</v>
      </c>
      <c r="G183" s="6">
        <v>0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371697.71117299999</v>
      </c>
      <c r="E184" s="6">
        <v>194.3805945</v>
      </c>
      <c r="F184" s="6">
        <v>99.947731990326503</v>
      </c>
      <c r="G184" s="6">
        <v>5.2268009673495097E-2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8229.6316645999996</v>
      </c>
      <c r="E185" s="6">
        <v>0</v>
      </c>
      <c r="F185" s="6">
        <v>100</v>
      </c>
      <c r="G185" s="6">
        <v>0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48207.921093800003</v>
      </c>
      <c r="E186" s="6">
        <v>0</v>
      </c>
      <c r="F186" s="6">
        <v>100</v>
      </c>
      <c r="G186" s="6">
        <v>0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4923.7434485000003</v>
      </c>
      <c r="E187" s="6">
        <v>0</v>
      </c>
      <c r="F187" s="6">
        <v>100</v>
      </c>
      <c r="G187" s="6">
        <v>0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72411.842938100002</v>
      </c>
      <c r="E188" s="6">
        <v>10.533092099999999</v>
      </c>
      <c r="F188" s="6">
        <v>99.985456025226796</v>
      </c>
      <c r="G188" s="6">
        <v>1.4543974773221601E-2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12579.4016753</v>
      </c>
      <c r="E189" s="6">
        <v>0</v>
      </c>
      <c r="F189" s="6">
        <v>100</v>
      </c>
      <c r="G189" s="6">
        <v>0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20534.124919099999</v>
      </c>
      <c r="E190" s="6">
        <v>23.068042899999998</v>
      </c>
      <c r="F190" s="6">
        <v>99.887786027291597</v>
      </c>
      <c r="G190" s="6">
        <v>0.11221397270844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8187.5595288000004</v>
      </c>
      <c r="E191" s="6">
        <v>0</v>
      </c>
      <c r="F191" s="6">
        <v>100</v>
      </c>
      <c r="G191" s="6">
        <v>0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20030.091475199999</v>
      </c>
      <c r="E192" s="6">
        <v>0</v>
      </c>
      <c r="F192" s="6">
        <v>100</v>
      </c>
      <c r="G192" s="6">
        <v>0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16128.653256699999</v>
      </c>
      <c r="E193" s="6">
        <v>0</v>
      </c>
      <c r="F193" s="6">
        <v>100</v>
      </c>
      <c r="G193" s="6">
        <v>0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73809.583677100003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2631.6253412999999</v>
      </c>
      <c r="E195" s="6">
        <v>0</v>
      </c>
      <c r="F195" s="6">
        <v>100</v>
      </c>
      <c r="G195" s="6">
        <v>0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4971.5698726999999</v>
      </c>
      <c r="E196" s="6">
        <v>0</v>
      </c>
      <c r="F196" s="6">
        <v>100</v>
      </c>
      <c r="G196" s="6">
        <v>0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48010.243706499998</v>
      </c>
      <c r="E197" s="6">
        <v>125.4074521</v>
      </c>
      <c r="F197" s="6">
        <v>99.739470747602894</v>
      </c>
      <c r="G197" s="6">
        <v>0.26052925239714902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88473.401018799996</v>
      </c>
      <c r="E198" s="6">
        <v>78.302267400000005</v>
      </c>
      <c r="F198" s="6">
        <v>99.911574521444393</v>
      </c>
      <c r="G198" s="6">
        <v>8.8425478555648196E-2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91831.625274899998</v>
      </c>
      <c r="E199" s="6">
        <v>2209.4000222</v>
      </c>
      <c r="F199" s="6">
        <v>97.650599815112699</v>
      </c>
      <c r="G199" s="6">
        <v>2.3494001848873198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111029.3731197</v>
      </c>
      <c r="E200" s="6">
        <v>600.31026859999997</v>
      </c>
      <c r="F200" s="6">
        <v>99.462230608939507</v>
      </c>
      <c r="G200" s="6">
        <v>0.53776939106047705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786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660</v>
      </c>
      <c r="F210" s="5" t="s">
        <v>431</v>
      </c>
      <c r="G210" s="5" t="s">
        <v>661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12270.9580236</v>
      </c>
      <c r="E211" s="6">
        <v>0</v>
      </c>
      <c r="F211" s="6">
        <v>100</v>
      </c>
      <c r="G211" s="6">
        <v>0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32988.618606800002</v>
      </c>
      <c r="E212" s="6">
        <v>0</v>
      </c>
      <c r="F212" s="6">
        <v>100</v>
      </c>
      <c r="G212" s="6">
        <v>0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5646.3639203000002</v>
      </c>
      <c r="E213" s="6">
        <v>0</v>
      </c>
      <c r="F213" s="6">
        <v>100</v>
      </c>
      <c r="G213" s="6">
        <v>0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19847.368619000001</v>
      </c>
      <c r="E214" s="6">
        <v>20.249129</v>
      </c>
      <c r="F214" s="6">
        <v>99.898079733278394</v>
      </c>
      <c r="G214" s="6">
        <v>0.101920266721653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3201.9347879000002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19755.711045299999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934.49908760000005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59749.126326899997</v>
      </c>
      <c r="E218" s="6">
        <v>0</v>
      </c>
      <c r="F218" s="6">
        <v>100</v>
      </c>
      <c r="G218" s="6">
        <v>0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732.13351339999997</v>
      </c>
      <c r="E219" s="6">
        <v>21.241685</v>
      </c>
      <c r="F219" s="6">
        <v>97.180463991234006</v>
      </c>
      <c r="G219" s="6">
        <v>2.8195360087659598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17841.536373200001</v>
      </c>
      <c r="E220" s="6">
        <v>0</v>
      </c>
      <c r="F220" s="6">
        <v>100</v>
      </c>
      <c r="G220" s="6">
        <v>0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4205.9900549000004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32855.724056999999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2842.5322722000001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38734.2398675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533.51807010000005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18753.642945</v>
      </c>
      <c r="E226" s="6">
        <v>0</v>
      </c>
      <c r="F226" s="6">
        <v>100</v>
      </c>
      <c r="G226" s="6">
        <v>0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1263.0285778</v>
      </c>
      <c r="E227" s="6">
        <v>0</v>
      </c>
      <c r="F227" s="6">
        <v>100</v>
      </c>
      <c r="G227" s="6">
        <v>0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10402.933311999999</v>
      </c>
      <c r="E228" s="6">
        <v>0</v>
      </c>
      <c r="F228" s="6">
        <v>100</v>
      </c>
      <c r="G228" s="6">
        <v>0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657.33441159999995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21591.945818100001</v>
      </c>
      <c r="E230" s="6">
        <v>0</v>
      </c>
      <c r="F230" s="6">
        <v>100</v>
      </c>
      <c r="G230" s="6">
        <v>0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2936.7443274000002</v>
      </c>
      <c r="E231" s="6">
        <v>0</v>
      </c>
      <c r="F231" s="6">
        <v>100</v>
      </c>
      <c r="G231" s="6">
        <v>0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28345.307606999999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919.76166409999996</v>
      </c>
      <c r="E233" s="6">
        <v>0</v>
      </c>
      <c r="F233" s="6">
        <v>100</v>
      </c>
      <c r="G233" s="6">
        <v>0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16428.930154000001</v>
      </c>
      <c r="E234" s="6">
        <v>0</v>
      </c>
      <c r="F234" s="6">
        <v>100</v>
      </c>
      <c r="G234" s="6">
        <v>0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6974.5521618000002</v>
      </c>
      <c r="E235" s="6">
        <v>0</v>
      </c>
      <c r="F235" s="6">
        <v>100</v>
      </c>
      <c r="G235" s="6">
        <v>0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30224.787199599999</v>
      </c>
      <c r="E236" s="6">
        <v>0</v>
      </c>
      <c r="F236" s="6">
        <v>100</v>
      </c>
      <c r="G236" s="6">
        <v>0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12068.404722900001</v>
      </c>
      <c r="E237" s="6">
        <v>0</v>
      </c>
      <c r="F237" s="6">
        <v>100</v>
      </c>
      <c r="G237" s="6">
        <v>0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51845.299413499997</v>
      </c>
      <c r="E238" s="6">
        <v>0</v>
      </c>
      <c r="F238" s="6">
        <v>100</v>
      </c>
      <c r="G238" s="6">
        <v>0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27377.5256099</v>
      </c>
      <c r="E239" s="6">
        <v>0</v>
      </c>
      <c r="F239" s="6">
        <v>100</v>
      </c>
      <c r="G239" s="6">
        <v>0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72319.307172700006</v>
      </c>
      <c r="E240" s="6">
        <v>73.906080799999998</v>
      </c>
      <c r="F240" s="6">
        <v>99.897910208045005</v>
      </c>
      <c r="G240" s="6">
        <v>0.10208979195494799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10627.6966756</v>
      </c>
      <c r="E241" s="6">
        <v>0</v>
      </c>
      <c r="F241" s="6">
        <v>100</v>
      </c>
      <c r="G241" s="6">
        <v>0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30181.090237299999</v>
      </c>
      <c r="E242" s="6">
        <v>0</v>
      </c>
      <c r="F242" s="6">
        <v>100</v>
      </c>
      <c r="G242" s="6">
        <v>0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8540.9299688999999</v>
      </c>
      <c r="E243" s="6">
        <v>0</v>
      </c>
      <c r="F243" s="6">
        <v>100</v>
      </c>
      <c r="G243" s="6">
        <v>0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38525.414121399997</v>
      </c>
      <c r="E244" s="6">
        <v>0</v>
      </c>
      <c r="F244" s="6">
        <v>100</v>
      </c>
      <c r="G244" s="6">
        <v>0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18033.484657100002</v>
      </c>
      <c r="E245" s="6">
        <v>408.62711769999999</v>
      </c>
      <c r="F245" s="6">
        <v>97.784271548237996</v>
      </c>
      <c r="G245" s="6">
        <v>2.2157284517620299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15082.169283900001</v>
      </c>
      <c r="E246" s="6">
        <v>113.5825262</v>
      </c>
      <c r="F246" s="6">
        <v>99.252537632757907</v>
      </c>
      <c r="G246" s="6">
        <v>0.74746236724204895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4099.1580242</v>
      </c>
      <c r="E247" s="6">
        <v>40.182236000000003</v>
      </c>
      <c r="F247" s="6">
        <v>99.029259894714301</v>
      </c>
      <c r="G247" s="6">
        <v>0.97074010528572796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11558.6197089</v>
      </c>
      <c r="E248" s="6">
        <v>0</v>
      </c>
      <c r="F248" s="6">
        <v>100</v>
      </c>
      <c r="G248" s="6">
        <v>0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10379.7344478</v>
      </c>
      <c r="E249" s="6">
        <v>0</v>
      </c>
      <c r="F249" s="6">
        <v>100</v>
      </c>
      <c r="G249" s="6">
        <v>0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16528.030122299999</v>
      </c>
      <c r="E250" s="6">
        <v>0</v>
      </c>
      <c r="F250" s="6">
        <v>100</v>
      </c>
      <c r="G250" s="6">
        <v>0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2045.1885119999999</v>
      </c>
      <c r="E251" s="6">
        <v>0</v>
      </c>
      <c r="F251" s="6">
        <v>100</v>
      </c>
      <c r="G251" s="6">
        <v>0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7340.5084084</v>
      </c>
      <c r="E252" s="6">
        <v>0</v>
      </c>
      <c r="F252" s="6">
        <v>100</v>
      </c>
      <c r="G252" s="6">
        <v>0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5255.4481169999999</v>
      </c>
      <c r="E253" s="6">
        <v>0</v>
      </c>
      <c r="F253" s="6">
        <v>100</v>
      </c>
      <c r="G253" s="6">
        <v>0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13247.6868713</v>
      </c>
      <c r="E254" s="6">
        <v>0</v>
      </c>
      <c r="F254" s="6">
        <v>100</v>
      </c>
      <c r="G254" s="6">
        <v>0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5741.0539465000002</v>
      </c>
      <c r="E255" s="6">
        <v>0</v>
      </c>
      <c r="F255" s="6">
        <v>100</v>
      </c>
      <c r="G255" s="6">
        <v>0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11954.651558400001</v>
      </c>
      <c r="E256" s="6">
        <v>23.068042899999998</v>
      </c>
      <c r="F256" s="6">
        <v>99.807408724967203</v>
      </c>
      <c r="G256" s="6">
        <v>0.192591275032823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6142.3710167999998</v>
      </c>
      <c r="E257" s="6">
        <v>0</v>
      </c>
      <c r="F257" s="6">
        <v>100</v>
      </c>
      <c r="G257" s="6">
        <v>0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12689.5830668</v>
      </c>
      <c r="E258" s="6">
        <v>0</v>
      </c>
      <c r="F258" s="6">
        <v>100</v>
      </c>
      <c r="G258" s="6">
        <v>0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11201.338736</v>
      </c>
      <c r="E259" s="6">
        <v>0</v>
      </c>
      <c r="F259" s="6">
        <v>100</v>
      </c>
      <c r="G259" s="6">
        <v>0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23488.8789559</v>
      </c>
      <c r="E260" s="6">
        <v>0</v>
      </c>
      <c r="F260" s="6">
        <v>100</v>
      </c>
      <c r="G260" s="6">
        <v>0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6165.7283301999996</v>
      </c>
      <c r="E261" s="6">
        <v>0</v>
      </c>
      <c r="F261" s="6">
        <v>100</v>
      </c>
      <c r="G261" s="6">
        <v>0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30903.524371300002</v>
      </c>
      <c r="E262" s="6">
        <v>0</v>
      </c>
      <c r="F262" s="6">
        <v>100</v>
      </c>
      <c r="G262" s="6">
        <v>0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2812.3857499999999</v>
      </c>
      <c r="E263" s="6">
        <v>0</v>
      </c>
      <c r="F263" s="6">
        <v>100</v>
      </c>
      <c r="G263" s="6">
        <v>0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17998.1824266</v>
      </c>
      <c r="E264" s="6">
        <v>0</v>
      </c>
      <c r="F264" s="6">
        <v>100</v>
      </c>
      <c r="G264" s="6">
        <v>0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23895.511452999999</v>
      </c>
      <c r="E265" s="6">
        <v>0</v>
      </c>
      <c r="F265" s="6">
        <v>100</v>
      </c>
      <c r="G265" s="6">
        <v>0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31585.9767412</v>
      </c>
      <c r="E266" s="6">
        <v>0</v>
      </c>
      <c r="F266" s="6">
        <v>100</v>
      </c>
      <c r="G266" s="6">
        <v>0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5987.3825937000001</v>
      </c>
      <c r="E267" s="6">
        <v>0</v>
      </c>
      <c r="F267" s="6">
        <v>100</v>
      </c>
      <c r="G267" s="6">
        <v>0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19241.372023200001</v>
      </c>
      <c r="E268" s="6">
        <v>0</v>
      </c>
      <c r="F268" s="6">
        <v>100</v>
      </c>
      <c r="G268" s="6">
        <v>0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4483.7952556</v>
      </c>
      <c r="E269" s="6">
        <v>0</v>
      </c>
      <c r="F269" s="6">
        <v>100</v>
      </c>
      <c r="G269" s="6">
        <v>0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26514.085848300001</v>
      </c>
      <c r="E270" s="6">
        <v>0</v>
      </c>
      <c r="F270" s="6">
        <v>100</v>
      </c>
      <c r="G270" s="6">
        <v>0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10681.7868733</v>
      </c>
      <c r="E271" s="6">
        <v>0</v>
      </c>
      <c r="F271" s="6">
        <v>100</v>
      </c>
      <c r="G271" s="6">
        <v>0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20208.825873999998</v>
      </c>
      <c r="E272" s="6">
        <v>0</v>
      </c>
      <c r="F272" s="6">
        <v>100</v>
      </c>
      <c r="G272" s="6">
        <v>0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6172.1964981000001</v>
      </c>
      <c r="E273" s="6">
        <v>0</v>
      </c>
      <c r="F273" s="6">
        <v>100</v>
      </c>
      <c r="G273" s="6">
        <v>0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27723.750958600001</v>
      </c>
      <c r="E274" s="6">
        <v>0</v>
      </c>
      <c r="F274" s="6">
        <v>100</v>
      </c>
      <c r="G274" s="6">
        <v>0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14449.952450500001</v>
      </c>
      <c r="E275" s="6">
        <v>0</v>
      </c>
      <c r="F275" s="6">
        <v>100</v>
      </c>
      <c r="G275" s="6">
        <v>0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33682.2814507</v>
      </c>
      <c r="E276" s="6">
        <v>0</v>
      </c>
      <c r="F276" s="6">
        <v>100</v>
      </c>
      <c r="G276" s="6">
        <v>0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3585.2172111999998</v>
      </c>
      <c r="E277" s="6">
        <v>12.5337777</v>
      </c>
      <c r="F277" s="6">
        <v>99.651621867698196</v>
      </c>
      <c r="G277" s="6">
        <v>0.34837813230181802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7883.087442</v>
      </c>
      <c r="E278" s="6">
        <v>10.855935300000001</v>
      </c>
      <c r="F278" s="6">
        <v>99.862477664443105</v>
      </c>
      <c r="G278" s="6">
        <v>0.13752233555687199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14759.4016801</v>
      </c>
      <c r="E279" s="6">
        <v>54.3983086</v>
      </c>
      <c r="F279" s="6">
        <v>99.632786262528896</v>
      </c>
      <c r="G279" s="6">
        <v>0.36721373747110903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18151.3811202</v>
      </c>
      <c r="E280" s="6">
        <v>51.127037199999997</v>
      </c>
      <c r="F280" s="6">
        <v>99.719120921370305</v>
      </c>
      <c r="G280" s="6">
        <v>0.28087907862969402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6161.8751238000004</v>
      </c>
      <c r="E281" s="6">
        <v>23.020440900000001</v>
      </c>
      <c r="F281" s="6">
        <v>99.627795802545407</v>
      </c>
      <c r="G281" s="6">
        <v>0.372204197454652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20184.840310299998</v>
      </c>
      <c r="E282" s="6">
        <v>24.023789699999998</v>
      </c>
      <c r="F282" s="6">
        <v>99.881122513461804</v>
      </c>
      <c r="G282" s="6">
        <v>0.11887748653819701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3392.8895345000001</v>
      </c>
      <c r="E283" s="6">
        <v>245.75986159999999</v>
      </c>
      <c r="F283" s="6">
        <v>93.2458493565384</v>
      </c>
      <c r="G283" s="6">
        <v>6.7541506434616103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3052.2363099999998</v>
      </c>
      <c r="E284" s="6">
        <v>71.348947600000002</v>
      </c>
      <c r="F284" s="6">
        <v>97.715799579140693</v>
      </c>
      <c r="G284" s="6">
        <v>2.28420042085936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8377.7821167999991</v>
      </c>
      <c r="E285" s="6">
        <v>0</v>
      </c>
      <c r="F285" s="6">
        <v>100</v>
      </c>
      <c r="G285" s="6">
        <v>0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9950.3976698000006</v>
      </c>
      <c r="E286" s="6">
        <v>0</v>
      </c>
      <c r="F286" s="6">
        <v>100</v>
      </c>
      <c r="G286" s="6">
        <v>0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12251.656150500001</v>
      </c>
      <c r="E287" s="6">
        <v>0</v>
      </c>
      <c r="F287" s="6">
        <v>100</v>
      </c>
      <c r="G287" s="6">
        <v>0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26444.41906</v>
      </c>
      <c r="E288" s="6">
        <v>0</v>
      </c>
      <c r="F288" s="6">
        <v>100</v>
      </c>
      <c r="G288" s="6">
        <v>0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10924.0185862</v>
      </c>
      <c r="E289" s="6">
        <v>125.4074521</v>
      </c>
      <c r="F289" s="6">
        <v>98.8650319784457</v>
      </c>
      <c r="G289" s="6">
        <v>1.1349680215543101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15342.0184618</v>
      </c>
      <c r="E290" s="6">
        <v>78.302267400000005</v>
      </c>
      <c r="F290" s="6">
        <v>99.492213756282496</v>
      </c>
      <c r="G290" s="6">
        <v>0.50778624371752801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18705.605227</v>
      </c>
      <c r="E291" s="6">
        <v>67.221321099999997</v>
      </c>
      <c r="F291" s="6">
        <v>99.641922217052596</v>
      </c>
      <c r="G291" s="6">
        <v>0.35807778294741399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24019.917563300001</v>
      </c>
      <c r="E292" s="6">
        <v>0</v>
      </c>
      <c r="F292" s="6">
        <v>100</v>
      </c>
      <c r="G292" s="6">
        <v>0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11313.121326099999</v>
      </c>
      <c r="E293" s="6">
        <v>137.36254890000001</v>
      </c>
      <c r="F293" s="6">
        <v>98.800377779668295</v>
      </c>
      <c r="G293" s="6">
        <v>1.1996222203317199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20632.402675199999</v>
      </c>
      <c r="E294" s="6">
        <v>68.028101599999999</v>
      </c>
      <c r="F294" s="6">
        <v>99.671368666992905</v>
      </c>
      <c r="G294" s="6">
        <v>0.32863133300705299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8842.5131268000005</v>
      </c>
      <c r="E295" s="6">
        <v>22.2642943</v>
      </c>
      <c r="F295" s="6">
        <v>99.748845422255002</v>
      </c>
      <c r="G295" s="6">
        <v>0.25115457774502498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6071.0603426999996</v>
      </c>
      <c r="E296" s="6">
        <v>14.5303418</v>
      </c>
      <c r="F296" s="6">
        <v>99.761233665665202</v>
      </c>
      <c r="G296" s="6">
        <v>0.238766334334788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7876.4274389000002</v>
      </c>
      <c r="E297" s="6">
        <v>0</v>
      </c>
      <c r="F297" s="6">
        <v>100</v>
      </c>
      <c r="G297" s="6">
        <v>0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19237.939092100001</v>
      </c>
      <c r="E298" s="6">
        <v>0</v>
      </c>
      <c r="F298" s="6">
        <v>100</v>
      </c>
      <c r="G298" s="6">
        <v>0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10569.6965805</v>
      </c>
      <c r="E299" s="6">
        <v>119.6241757</v>
      </c>
      <c r="F299" s="6">
        <v>98.880900120518703</v>
      </c>
      <c r="G299" s="6">
        <v>1.1190998794812601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11639.891028</v>
      </c>
      <c r="E300" s="6">
        <v>67.490421499999997</v>
      </c>
      <c r="F300" s="6">
        <v>99.423522486295298</v>
      </c>
      <c r="G300" s="6">
        <v>0.57647751370467504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26690.444500199999</v>
      </c>
      <c r="E301" s="6">
        <v>814.83260250000001</v>
      </c>
      <c r="F301" s="6">
        <v>97.037540834591297</v>
      </c>
      <c r="G301" s="6">
        <v>2.9624591654087098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26325.983528699999</v>
      </c>
      <c r="E302" s="6">
        <v>412.88388149999997</v>
      </c>
      <c r="F302" s="6">
        <v>98.455866229612596</v>
      </c>
      <c r="G302" s="6">
        <v>1.5441337703873701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22490.955452599999</v>
      </c>
      <c r="E303" s="6">
        <v>361.09801220000003</v>
      </c>
      <c r="F303" s="6">
        <v>98.419844357723804</v>
      </c>
      <c r="G303" s="6">
        <v>1.58015564227615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30094.835128399998</v>
      </c>
      <c r="E304" s="6">
        <v>64.963215599999998</v>
      </c>
      <c r="F304" s="6">
        <v>99.784603282624602</v>
      </c>
      <c r="G304" s="6">
        <v>0.21539671737534599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16257.7161856</v>
      </c>
      <c r="E305" s="6">
        <v>125.95280339999999</v>
      </c>
      <c r="F305" s="6">
        <v>99.231229564729603</v>
      </c>
      <c r="G305" s="6">
        <v>0.76877043527041899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13660.3018639</v>
      </c>
      <c r="E306" s="6">
        <v>0</v>
      </c>
      <c r="F306" s="6">
        <v>100</v>
      </c>
      <c r="G306" s="6">
        <v>0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20017.3272478</v>
      </c>
      <c r="E307" s="6">
        <v>0</v>
      </c>
      <c r="F307" s="6">
        <v>100</v>
      </c>
      <c r="G307" s="6">
        <v>0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71520.067805400002</v>
      </c>
      <c r="E308" s="6">
        <v>120.4745137</v>
      </c>
      <c r="F308" s="6">
        <v>99.831834726818002</v>
      </c>
      <c r="G308" s="6">
        <v>0.16816527318202701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3134.3321168000002</v>
      </c>
      <c r="E309" s="6">
        <v>0</v>
      </c>
      <c r="F309" s="6">
        <v>100</v>
      </c>
      <c r="G309" s="6">
        <v>0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28541.635610400001</v>
      </c>
      <c r="E310" s="6">
        <v>0</v>
      </c>
      <c r="F310" s="6">
        <v>100</v>
      </c>
      <c r="G310" s="6">
        <v>0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11044.269229899999</v>
      </c>
      <c r="E311" s="6">
        <v>0</v>
      </c>
      <c r="F311" s="6">
        <v>100</v>
      </c>
      <c r="G311" s="6">
        <v>0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48178.362591899997</v>
      </c>
      <c r="E312" s="6">
        <v>0</v>
      </c>
      <c r="F312" s="6">
        <v>100</v>
      </c>
      <c r="G312" s="6">
        <v>0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9957.0702519000006</v>
      </c>
      <c r="E313" s="6">
        <v>51.565281599999999</v>
      </c>
      <c r="F313" s="6">
        <v>99.484792093513605</v>
      </c>
      <c r="G313" s="6">
        <v>0.51520790648640702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38211.616939</v>
      </c>
      <c r="E314" s="6">
        <v>0</v>
      </c>
      <c r="F314" s="6">
        <v>100</v>
      </c>
      <c r="G314" s="6">
        <v>0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9712.2155254999998</v>
      </c>
      <c r="E315" s="6">
        <v>0</v>
      </c>
      <c r="F315" s="6">
        <v>100</v>
      </c>
      <c r="G315" s="6">
        <v>0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39950.392662600003</v>
      </c>
      <c r="E316" s="6">
        <v>0</v>
      </c>
      <c r="F316" s="6">
        <v>100</v>
      </c>
      <c r="G316" s="6">
        <v>0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4092.0956759000001</v>
      </c>
      <c r="E317" s="6">
        <v>0</v>
      </c>
      <c r="F317" s="6">
        <v>100</v>
      </c>
      <c r="G317" s="6">
        <v>0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7464.8882787000002</v>
      </c>
      <c r="E318" s="6">
        <v>0</v>
      </c>
      <c r="F318" s="6">
        <v>100</v>
      </c>
      <c r="G318" s="6">
        <v>0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5587.6148160000002</v>
      </c>
      <c r="E319" s="6">
        <v>0</v>
      </c>
      <c r="F319" s="6">
        <v>100</v>
      </c>
      <c r="G319" s="6">
        <v>0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16702.119889500002</v>
      </c>
      <c r="E320" s="6">
        <v>0</v>
      </c>
      <c r="F320" s="6">
        <v>100</v>
      </c>
      <c r="G320" s="6">
        <v>0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1843.8463489999999</v>
      </c>
      <c r="E321" s="6">
        <v>0</v>
      </c>
      <c r="F321" s="6">
        <v>100</v>
      </c>
      <c r="G321" s="6">
        <v>0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8244.0468643999993</v>
      </c>
      <c r="E322" s="6">
        <v>0</v>
      </c>
      <c r="F322" s="6">
        <v>100</v>
      </c>
      <c r="G322" s="6">
        <v>0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16765.007564899999</v>
      </c>
      <c r="E323" s="6">
        <v>0</v>
      </c>
      <c r="F323" s="6">
        <v>100</v>
      </c>
      <c r="G323" s="6">
        <v>0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25828.6650181</v>
      </c>
      <c r="E324" s="6">
        <v>74.734414999999998</v>
      </c>
      <c r="F324" s="6">
        <v>99.711488002981994</v>
      </c>
      <c r="G324" s="6">
        <v>0.28851199701805402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11022.1033288</v>
      </c>
      <c r="E325" s="6">
        <v>40.697220600000001</v>
      </c>
      <c r="F325" s="6">
        <v>99.632125514527104</v>
      </c>
      <c r="G325" s="6">
        <v>0.36787448547291401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8133.2868976999998</v>
      </c>
      <c r="E326" s="6">
        <v>0</v>
      </c>
      <c r="F326" s="6">
        <v>100</v>
      </c>
      <c r="G326" s="6">
        <v>0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7455.4670742999997</v>
      </c>
      <c r="E327" s="6">
        <v>43.608621599999999</v>
      </c>
      <c r="F327" s="6">
        <v>99.418480045162894</v>
      </c>
      <c r="G327" s="6">
        <v>0.58151995483713204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13868.443565199999</v>
      </c>
      <c r="E328" s="6">
        <v>0</v>
      </c>
      <c r="F328" s="6">
        <v>100</v>
      </c>
      <c r="G328" s="6">
        <v>0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27637.6383795</v>
      </c>
      <c r="E329" s="6">
        <v>94.826661299999998</v>
      </c>
      <c r="F329" s="6">
        <v>99.658066236951896</v>
      </c>
      <c r="G329" s="6">
        <v>0.34193376304807699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17419.165701999998</v>
      </c>
      <c r="E330" s="6">
        <v>0</v>
      </c>
      <c r="F330" s="6">
        <v>100</v>
      </c>
      <c r="G330" s="6">
        <v>0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3149.5025856000002</v>
      </c>
      <c r="E331" s="6">
        <v>0</v>
      </c>
      <c r="F331" s="6">
        <v>100</v>
      </c>
      <c r="G331" s="6">
        <v>0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6133.8915134999997</v>
      </c>
      <c r="E332" s="6">
        <v>0</v>
      </c>
      <c r="F332" s="6">
        <v>100</v>
      </c>
      <c r="G332" s="6">
        <v>0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22741.681403499999</v>
      </c>
      <c r="E333" s="6">
        <v>56.422395000000002</v>
      </c>
      <c r="F333" s="6">
        <v>99.752512772559101</v>
      </c>
      <c r="G333" s="6">
        <v>0.24748722744087301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40155.816184199997</v>
      </c>
      <c r="E334" s="6">
        <v>0</v>
      </c>
      <c r="F334" s="6">
        <v>100</v>
      </c>
      <c r="G334" s="6">
        <v>0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38427.792110599999</v>
      </c>
      <c r="E335" s="6">
        <v>0</v>
      </c>
      <c r="F335" s="6">
        <v>100</v>
      </c>
      <c r="G335" s="6">
        <v>0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40399.2412988</v>
      </c>
      <c r="E336" s="6">
        <v>0</v>
      </c>
      <c r="F336" s="6">
        <v>100</v>
      </c>
      <c r="G336" s="6">
        <v>0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19337.695778199999</v>
      </c>
      <c r="E337" s="6">
        <v>47.616774700000001</v>
      </c>
      <c r="F337" s="6">
        <v>99.754366742501304</v>
      </c>
      <c r="G337" s="6">
        <v>0.24563325749873799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26374.007257199999</v>
      </c>
      <c r="E338" s="6">
        <v>0</v>
      </c>
      <c r="F338" s="6">
        <v>100</v>
      </c>
      <c r="G338" s="6">
        <v>0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13982.2187858</v>
      </c>
      <c r="E339" s="6">
        <v>38.959142399999998</v>
      </c>
      <c r="F339" s="6">
        <v>99.722140731688199</v>
      </c>
      <c r="G339" s="6">
        <v>0.27785926831185598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20611.266158999999</v>
      </c>
      <c r="E340" s="6">
        <v>28.093965900000001</v>
      </c>
      <c r="F340" s="6">
        <v>99.863881604226194</v>
      </c>
      <c r="G340" s="6">
        <v>0.13611839577384199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2156.6275633</v>
      </c>
      <c r="E341" s="6">
        <v>29.670323199999999</v>
      </c>
      <c r="F341" s="6">
        <v>98.642896588648398</v>
      </c>
      <c r="G341" s="6">
        <v>1.35710341135163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3560.1897287000002</v>
      </c>
      <c r="E342" s="6">
        <v>0</v>
      </c>
      <c r="F342" s="6">
        <v>100</v>
      </c>
      <c r="G342" s="6">
        <v>0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1129.6505525</v>
      </c>
      <c r="E343" s="6">
        <v>5.1531174999999996</v>
      </c>
      <c r="F343" s="6">
        <v>99.545902288102397</v>
      </c>
      <c r="G343" s="6">
        <v>0.45409771189760101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3760.9728553</v>
      </c>
      <c r="E344" s="6">
        <v>0</v>
      </c>
      <c r="F344" s="6">
        <v>100</v>
      </c>
      <c r="G344" s="6">
        <v>0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2631.6253412999999</v>
      </c>
      <c r="E345" s="6">
        <v>0</v>
      </c>
      <c r="F345" s="6">
        <v>100</v>
      </c>
      <c r="G345" s="6">
        <v>0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4971.5698726999999</v>
      </c>
      <c r="E346" s="6">
        <v>0</v>
      </c>
      <c r="F346" s="6">
        <v>100</v>
      </c>
      <c r="G346" s="6">
        <v>0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2783.5124982000002</v>
      </c>
      <c r="E347" s="6">
        <v>4.1816127999999999</v>
      </c>
      <c r="F347" s="6">
        <v>99.849997430367296</v>
      </c>
      <c r="G347" s="6">
        <v>0.15000256963271999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4819.9394884000003</v>
      </c>
      <c r="E348" s="6">
        <v>0</v>
      </c>
      <c r="F348" s="6">
        <v>100</v>
      </c>
      <c r="G348" s="6">
        <v>0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6850.9162546999996</v>
      </c>
      <c r="E349" s="6">
        <v>370.2136567</v>
      </c>
      <c r="F349" s="6">
        <v>94.873189358973505</v>
      </c>
      <c r="G349" s="6">
        <v>5.1268106410264602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6534.3133447</v>
      </c>
      <c r="E350" s="6">
        <v>0</v>
      </c>
      <c r="F350" s="6">
        <v>100</v>
      </c>
      <c r="G350" s="6">
        <v>0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3411.2231753999999</v>
      </c>
      <c r="E351" s="6">
        <v>0</v>
      </c>
      <c r="F351" s="6">
        <v>100</v>
      </c>
      <c r="G351" s="6">
        <v>0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14598.640023100001</v>
      </c>
      <c r="E352" s="6">
        <v>0</v>
      </c>
      <c r="F352" s="6">
        <v>100</v>
      </c>
      <c r="G352" s="6">
        <v>0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2257.3593673</v>
      </c>
      <c r="E353" s="6">
        <v>0</v>
      </c>
      <c r="F353" s="6">
        <v>100</v>
      </c>
      <c r="G353" s="6">
        <v>0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17434.513171499999</v>
      </c>
      <c r="E354" s="6">
        <v>10.533092099999999</v>
      </c>
      <c r="F354" s="6">
        <v>99.939621300277196</v>
      </c>
      <c r="G354" s="6">
        <v>6.0378699722785201E-2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1239.6105792999999</v>
      </c>
      <c r="E355" s="6">
        <v>0</v>
      </c>
      <c r="F355" s="6">
        <v>100</v>
      </c>
      <c r="G355" s="6">
        <v>0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14338.314210799999</v>
      </c>
      <c r="E356" s="6">
        <v>0</v>
      </c>
      <c r="F356" s="6">
        <v>100</v>
      </c>
      <c r="G356" s="6">
        <v>0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6838.3477288000004</v>
      </c>
      <c r="E357" s="6">
        <v>0</v>
      </c>
      <c r="F357" s="6">
        <v>100</v>
      </c>
      <c r="G357" s="6">
        <v>0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8579.4733606999998</v>
      </c>
      <c r="E358" s="6">
        <v>0</v>
      </c>
      <c r="F358" s="6">
        <v>100</v>
      </c>
      <c r="G358" s="6">
        <v>0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854.89389949999997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12627.3759304</v>
      </c>
      <c r="E360" s="6">
        <v>0</v>
      </c>
      <c r="F360" s="6">
        <v>100</v>
      </c>
      <c r="G360" s="6">
        <v>0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175.36428889999999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10689.278654399999</v>
      </c>
      <c r="E362" s="6">
        <v>0</v>
      </c>
      <c r="F362" s="6">
        <v>100</v>
      </c>
      <c r="G362" s="6">
        <v>0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566.95851570000002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18531.194705900001</v>
      </c>
      <c r="E364" s="6">
        <v>0</v>
      </c>
      <c r="F364" s="6">
        <v>100</v>
      </c>
      <c r="G364" s="6">
        <v>0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499.13830430000002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19460.828038200001</v>
      </c>
      <c r="E366" s="6">
        <v>0</v>
      </c>
      <c r="F366" s="6">
        <v>100</v>
      </c>
      <c r="G366" s="6">
        <v>0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719.92098950000002</v>
      </c>
      <c r="E367" s="6">
        <v>0</v>
      </c>
      <c r="F367" s="6">
        <v>100</v>
      </c>
      <c r="G367" s="6">
        <v>0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16673.817561299998</v>
      </c>
      <c r="E368" s="6">
        <v>0</v>
      </c>
      <c r="F368" s="6">
        <v>100</v>
      </c>
      <c r="G368" s="6">
        <v>0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972.13799349999999</v>
      </c>
      <c r="E369" s="6">
        <v>0</v>
      </c>
      <c r="F369" s="6">
        <v>100</v>
      </c>
      <c r="G369" s="6">
        <v>0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3649.7028873999998</v>
      </c>
      <c r="E370" s="6">
        <v>0</v>
      </c>
      <c r="F370" s="6">
        <v>100</v>
      </c>
      <c r="G370" s="6">
        <v>0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11607.559093399999</v>
      </c>
      <c r="E371" s="6">
        <v>0</v>
      </c>
      <c r="F371" s="6">
        <v>100</v>
      </c>
      <c r="G371" s="6">
        <v>0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61804.680262100002</v>
      </c>
      <c r="E372" s="6">
        <v>0</v>
      </c>
      <c r="F372" s="6">
        <v>100</v>
      </c>
      <c r="G372" s="6">
        <v>0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253.40993599999999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42784.006394700002</v>
      </c>
      <c r="E374" s="6">
        <v>0</v>
      </c>
      <c r="F374" s="6">
        <v>100</v>
      </c>
      <c r="G374" s="6">
        <v>0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1241.5050028000001</v>
      </c>
      <c r="E375" s="6">
        <v>0</v>
      </c>
      <c r="F375" s="6">
        <v>100</v>
      </c>
      <c r="G375" s="6">
        <v>0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12641.845435699999</v>
      </c>
      <c r="E376" s="6">
        <v>0</v>
      </c>
      <c r="F376" s="6">
        <v>100</v>
      </c>
      <c r="G376" s="6">
        <v>0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1652.7892569999999</v>
      </c>
      <c r="E377" s="6">
        <v>0</v>
      </c>
      <c r="F377" s="6">
        <v>100</v>
      </c>
      <c r="G377" s="6">
        <v>0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19303.246332800001</v>
      </c>
      <c r="E378" s="6">
        <v>0</v>
      </c>
      <c r="F378" s="6">
        <v>100</v>
      </c>
      <c r="G378" s="6">
        <v>0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3555.3799113999999</v>
      </c>
      <c r="E379" s="6">
        <v>0</v>
      </c>
      <c r="F379" s="6">
        <v>100</v>
      </c>
      <c r="G379" s="6">
        <v>0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23206.347758700002</v>
      </c>
      <c r="E380" s="6">
        <v>0</v>
      </c>
      <c r="F380" s="6">
        <v>100</v>
      </c>
      <c r="G380" s="6">
        <v>0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396.51531349999999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17322.360970999998</v>
      </c>
      <c r="E382" s="6">
        <v>0</v>
      </c>
      <c r="F382" s="6">
        <v>100</v>
      </c>
      <c r="G382" s="6">
        <v>0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1163.1565828</v>
      </c>
      <c r="E383" s="6">
        <v>0</v>
      </c>
      <c r="F383" s="6">
        <v>100</v>
      </c>
      <c r="G383" s="6">
        <v>0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5666.5048559999996</v>
      </c>
      <c r="E384" s="6">
        <v>0</v>
      </c>
      <c r="F384" s="6">
        <v>100</v>
      </c>
      <c r="G384" s="6">
        <v>0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3788.572435</v>
      </c>
      <c r="E385" s="6">
        <v>0</v>
      </c>
      <c r="F385" s="6">
        <v>100</v>
      </c>
      <c r="G385" s="6">
        <v>0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24669.666936199999</v>
      </c>
      <c r="E386" s="6">
        <v>0</v>
      </c>
      <c r="F386" s="6">
        <v>100</v>
      </c>
      <c r="G386" s="6">
        <v>0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14359.596351300001</v>
      </c>
      <c r="E387" s="6">
        <v>972.47210299999995</v>
      </c>
      <c r="F387" s="6">
        <v>93.657267407208394</v>
      </c>
      <c r="G387" s="6">
        <v>6.3427325927915597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9706.6016321999996</v>
      </c>
      <c r="E388" s="6">
        <v>110.11233850000001</v>
      </c>
      <c r="F388" s="6">
        <v>98.8783177463594</v>
      </c>
      <c r="G388" s="6">
        <v>1.1216822536406099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6720.9315933999997</v>
      </c>
      <c r="E389" s="6">
        <v>188.17209650000001</v>
      </c>
      <c r="F389" s="6">
        <v>97.276461536174693</v>
      </c>
      <c r="G389" s="6">
        <v>2.7235384638253102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11996.331264799999</v>
      </c>
      <c r="E390" s="6">
        <v>0</v>
      </c>
      <c r="F390" s="6">
        <v>100</v>
      </c>
      <c r="G390" s="6">
        <v>0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638.42367339999998</v>
      </c>
      <c r="E391" s="6">
        <v>5.2712529999999997</v>
      </c>
      <c r="F391" s="6">
        <v>99.181094524159107</v>
      </c>
      <c r="G391" s="6">
        <v>0.81890547584095397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6172.0207387</v>
      </c>
      <c r="E392" s="6">
        <v>0</v>
      </c>
      <c r="F392" s="6">
        <v>100</v>
      </c>
      <c r="G392" s="6">
        <v>0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1751.8191072</v>
      </c>
      <c r="E393" s="6">
        <v>0</v>
      </c>
      <c r="F393" s="6">
        <v>100</v>
      </c>
      <c r="G393" s="6">
        <v>0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10704.0340055</v>
      </c>
      <c r="E394" s="6">
        <v>13.889242899999999</v>
      </c>
      <c r="F394" s="6">
        <v>99.870411062123694</v>
      </c>
      <c r="G394" s="6">
        <v>0.12958893787631301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7946.3851170999997</v>
      </c>
      <c r="E395" s="6">
        <v>787.89242839999997</v>
      </c>
      <c r="F395" s="6">
        <v>90.979306252914597</v>
      </c>
      <c r="G395" s="6">
        <v>9.0206937470853692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10070.4224786</v>
      </c>
      <c r="E396" s="6">
        <v>54.972749999999998</v>
      </c>
      <c r="F396" s="6">
        <v>99.457080452082295</v>
      </c>
      <c r="G396" s="6">
        <v>0.54291954791774499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2007.0137626999999</v>
      </c>
      <c r="E397" s="6">
        <v>0</v>
      </c>
      <c r="F397" s="6">
        <v>100</v>
      </c>
      <c r="G397" s="6">
        <v>0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35678.220590999998</v>
      </c>
      <c r="E398" s="6">
        <v>0</v>
      </c>
      <c r="F398" s="6">
        <v>100</v>
      </c>
      <c r="G398" s="6">
        <v>0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539.88342539999996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33653.484694699997</v>
      </c>
      <c r="E400" s="6">
        <v>26.7938802</v>
      </c>
      <c r="F400" s="6">
        <v>99.920446381877696</v>
      </c>
      <c r="G400" s="6">
        <v>7.9553618122291794E-2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787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660</v>
      </c>
      <c r="F410" s="5" t="s">
        <v>431</v>
      </c>
      <c r="G410" s="5" t="s">
        <v>661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78.664381599999999</v>
      </c>
      <c r="E411" s="6">
        <v>0</v>
      </c>
      <c r="F411" s="6">
        <v>100</v>
      </c>
      <c r="G411" s="6">
        <v>0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76.923641200000006</v>
      </c>
      <c r="E412" s="6">
        <v>2.6959304999999998</v>
      </c>
      <c r="F412" s="6">
        <v>96.613985176712504</v>
      </c>
      <c r="G412" s="6">
        <v>3.3860148232874798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93.417087499999994</v>
      </c>
      <c r="E413" s="6">
        <v>10.190955000000001</v>
      </c>
      <c r="F413" s="6">
        <v>90.163934426229503</v>
      </c>
      <c r="G413" s="6">
        <v>9.8360655737704903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263.26633750000002</v>
      </c>
      <c r="E414" s="6">
        <v>3.3969849999999999</v>
      </c>
      <c r="F414" s="6">
        <v>98.726114649681506</v>
      </c>
      <c r="G414" s="6">
        <v>1.2738853503184699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105.9224131</v>
      </c>
      <c r="E415" s="6">
        <v>0</v>
      </c>
      <c r="F415" s="6">
        <v>100</v>
      </c>
      <c r="G415" s="6">
        <v>0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229.83616939999999</v>
      </c>
      <c r="E416" s="6">
        <v>0</v>
      </c>
      <c r="F416" s="6">
        <v>100</v>
      </c>
      <c r="G416" s="6">
        <v>0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9.5121953999999995</v>
      </c>
      <c r="E417" s="6">
        <v>3.1707318</v>
      </c>
      <c r="F417" s="6">
        <v>75</v>
      </c>
      <c r="G417" s="6">
        <v>25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4.7560976999999998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1453.2017811999999</v>
      </c>
      <c r="E419" s="6">
        <v>98.435062900000005</v>
      </c>
      <c r="F419" s="6">
        <v>93.656050172158999</v>
      </c>
      <c r="G419" s="6">
        <v>6.3439498278410396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1368.9200404999999</v>
      </c>
      <c r="E420" s="6">
        <v>8.2534641999999998</v>
      </c>
      <c r="F420" s="6">
        <v>99.400695397360394</v>
      </c>
      <c r="G420" s="6">
        <v>0.59930460263958596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327.5691142</v>
      </c>
      <c r="E421" s="6">
        <v>4.1033919000000001</v>
      </c>
      <c r="F421" s="6">
        <v>98.762818194293502</v>
      </c>
      <c r="G421" s="6">
        <v>1.23718180570651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916.08771360000003</v>
      </c>
      <c r="E422" s="6">
        <v>0</v>
      </c>
      <c r="F422" s="6">
        <v>100</v>
      </c>
      <c r="G422" s="6">
        <v>0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1621.7900446000001</v>
      </c>
      <c r="E423" s="6">
        <v>195.56886259999999</v>
      </c>
      <c r="F423" s="6">
        <v>89.2388420457183</v>
      </c>
      <c r="G423" s="6">
        <v>10.7611579542817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1167.3133883</v>
      </c>
      <c r="E424" s="6">
        <v>46.704766800000002</v>
      </c>
      <c r="F424" s="6">
        <v>96.152877401067101</v>
      </c>
      <c r="G424" s="6">
        <v>3.8471225989328701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572.0684708</v>
      </c>
      <c r="E425" s="6">
        <v>14.4370592</v>
      </c>
      <c r="F425" s="6">
        <v>97.538461538461505</v>
      </c>
      <c r="G425" s="6">
        <v>2.4615384615384599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543.19435239999996</v>
      </c>
      <c r="E426" s="6">
        <v>5.4138972000000001</v>
      </c>
      <c r="F426" s="6">
        <v>99.013157894736807</v>
      </c>
      <c r="G426" s="6">
        <v>0.98684210526315796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788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660</v>
      </c>
      <c r="F436" s="5" t="s">
        <v>431</v>
      </c>
      <c r="G436" s="5" t="s">
        <v>661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4262.1454884000004</v>
      </c>
      <c r="E437" s="6">
        <v>325.90606339999999</v>
      </c>
      <c r="F437" s="6">
        <v>92.896634666797993</v>
      </c>
      <c r="G437" s="6">
        <v>7.1033653332020501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4570.2977406</v>
      </c>
      <c r="E438" s="6">
        <v>66.465043699999995</v>
      </c>
      <c r="F438" s="6">
        <v>98.566563639506199</v>
      </c>
      <c r="G438" s="6">
        <v>1.4334363604937801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2850.6193094999999</v>
      </c>
      <c r="E439" s="6">
        <v>17.5342533</v>
      </c>
      <c r="F439" s="6">
        <v>99.388657095372494</v>
      </c>
      <c r="G439" s="6">
        <v>0.61134290462754703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5183.3661105000001</v>
      </c>
      <c r="E440" s="6">
        <v>9.7555882</v>
      </c>
      <c r="F440" s="6">
        <v>99.812144048108095</v>
      </c>
      <c r="G440" s="6">
        <v>0.18785595189194401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999.64434640000002</v>
      </c>
      <c r="E441" s="6">
        <v>13.125424900000001</v>
      </c>
      <c r="F441" s="6">
        <v>98.704007043658905</v>
      </c>
      <c r="G441" s="6">
        <v>1.2959929563411099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2730.9128239000001</v>
      </c>
      <c r="E442" s="6">
        <v>31.289751899999999</v>
      </c>
      <c r="F442" s="6">
        <v>98.867217336840795</v>
      </c>
      <c r="G442" s="6">
        <v>1.1327826631592299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179.936643</v>
      </c>
      <c r="E443" s="6">
        <v>5.658385</v>
      </c>
      <c r="F443" s="6">
        <v>96.951219512195095</v>
      </c>
      <c r="G443" s="6">
        <v>3.0487804878048799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436.82732199999998</v>
      </c>
      <c r="E444" s="6">
        <v>2.2633540000000001</v>
      </c>
      <c r="F444" s="6">
        <v>99.484536082474193</v>
      </c>
      <c r="G444" s="6">
        <v>0.51546391752577303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2554.9155959</v>
      </c>
      <c r="E445" s="6">
        <v>21.730959299999999</v>
      </c>
      <c r="F445" s="6">
        <v>99.156618541408207</v>
      </c>
      <c r="G445" s="6">
        <v>0.84338145859175595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4324.3555808999999</v>
      </c>
      <c r="E446" s="6">
        <v>8.5307513000000004</v>
      </c>
      <c r="F446" s="6">
        <v>99.803116199088706</v>
      </c>
      <c r="G446" s="6">
        <v>0.19688380091126401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324.84756520000002</v>
      </c>
      <c r="E447" s="6">
        <v>36.425678400000002</v>
      </c>
      <c r="F447" s="6">
        <v>89.917415960001094</v>
      </c>
      <c r="G447" s="6">
        <v>10.082584039998901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329.96398679999999</v>
      </c>
      <c r="E448" s="6">
        <v>6.2381700999999996</v>
      </c>
      <c r="F448" s="6">
        <v>98.144518120430902</v>
      </c>
      <c r="G448" s="6">
        <v>1.8554818795691099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674.51035560000003</v>
      </c>
      <c r="E449" s="6">
        <v>114.9798984</v>
      </c>
      <c r="F449" s="6">
        <v>85.436185207170396</v>
      </c>
      <c r="G449" s="6">
        <v>14.5638147928296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802.80291360000001</v>
      </c>
      <c r="E450" s="6">
        <v>78.827321299999994</v>
      </c>
      <c r="F450" s="6">
        <v>91.058913569480595</v>
      </c>
      <c r="G450" s="6">
        <v>8.9410864305193805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1657.4937198</v>
      </c>
      <c r="E451" s="6">
        <v>8.5219854999999995</v>
      </c>
      <c r="F451" s="6">
        <v>99.488481082567901</v>
      </c>
      <c r="G451" s="6">
        <v>0.51151891743213995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1308.17607</v>
      </c>
      <c r="E452" s="6">
        <v>0</v>
      </c>
      <c r="F452" s="6">
        <v>100</v>
      </c>
      <c r="G452" s="6">
        <v>0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789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790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791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660</v>
      </c>
      <c r="F16" s="5" t="s">
        <v>431</v>
      </c>
      <c r="G16" s="5" t="s">
        <v>661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741093.06414120004</v>
      </c>
      <c r="E17" s="6">
        <v>6909.0873277999999</v>
      </c>
      <c r="F17" s="6">
        <v>99.076327880310103</v>
      </c>
      <c r="G17" s="6">
        <v>0.92367211968993101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2059645.5489378001</v>
      </c>
      <c r="E18" s="6">
        <v>2701.8123292</v>
      </c>
      <c r="F18" s="6">
        <v>99.868993343219302</v>
      </c>
      <c r="G18" s="6">
        <v>0.13100665678065701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4450.4477712999997</v>
      </c>
      <c r="E19" s="6">
        <v>137.6037805</v>
      </c>
      <c r="F19" s="6">
        <v>97.000823139268903</v>
      </c>
      <c r="G19" s="6">
        <v>2.9991768607311098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4591.0561267000003</v>
      </c>
      <c r="E20" s="6">
        <v>45.7066576</v>
      </c>
      <c r="F20" s="6">
        <v>99.014254993704597</v>
      </c>
      <c r="G20" s="6">
        <v>0.98574500629538298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736642.61636989994</v>
      </c>
      <c r="E21" s="6">
        <v>6771.4835473000003</v>
      </c>
      <c r="F21" s="6">
        <v>99.089137057253296</v>
      </c>
      <c r="G21" s="6">
        <v>0.91086294274673996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2055054.4928111001</v>
      </c>
      <c r="E22" s="6">
        <v>2656.1056715999998</v>
      </c>
      <c r="F22" s="6">
        <v>99.870919376439105</v>
      </c>
      <c r="G22" s="6">
        <v>0.12908062356089001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792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660</v>
      </c>
      <c r="F32" s="5" t="s">
        <v>431</v>
      </c>
      <c r="G32" s="5" t="s">
        <v>661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741093.06414120004</v>
      </c>
      <c r="E33" s="6">
        <v>6909.0873277999999</v>
      </c>
      <c r="F33" s="6">
        <v>99.076327880310103</v>
      </c>
      <c r="G33" s="6">
        <v>0.92367211968993101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2059645.5489378001</v>
      </c>
      <c r="E34" s="6">
        <v>2701.8123292</v>
      </c>
      <c r="F34" s="6">
        <v>99.868993343219302</v>
      </c>
      <c r="G34" s="6">
        <v>0.13100665678065701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13137.7257396</v>
      </c>
      <c r="E35" s="6">
        <v>151.07072479999999</v>
      </c>
      <c r="F35" s="6">
        <v>98.863172257888706</v>
      </c>
      <c r="G35" s="6">
        <v>1.13682774211126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39756.765311499999</v>
      </c>
      <c r="E36" s="6">
        <v>131.18355579999999</v>
      </c>
      <c r="F36" s="6">
        <v>99.671119825598396</v>
      </c>
      <c r="G36" s="6">
        <v>0.328880174401607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2809.0989376000002</v>
      </c>
      <c r="E37" s="6">
        <v>34.189480099999997</v>
      </c>
      <c r="F37" s="6">
        <v>98.797537390608596</v>
      </c>
      <c r="G37" s="6">
        <v>1.2024626093914399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9134.4585499000004</v>
      </c>
      <c r="E38" s="6">
        <v>95.806859599999996</v>
      </c>
      <c r="F38" s="6">
        <v>98.962035701580206</v>
      </c>
      <c r="G38" s="6">
        <v>1.0379642984197801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4658.8390859000001</v>
      </c>
      <c r="E39" s="6">
        <v>1.131677</v>
      </c>
      <c r="F39" s="6">
        <v>99.975714933470996</v>
      </c>
      <c r="G39" s="6">
        <v>2.4285066528952501E-2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35667.995353600003</v>
      </c>
      <c r="E40" s="6">
        <v>4.5267080000000002</v>
      </c>
      <c r="F40" s="6">
        <v>99.987310378581597</v>
      </c>
      <c r="G40" s="6">
        <v>1.2689621418365601E-2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4525.0140651000002</v>
      </c>
      <c r="E41" s="6">
        <v>16.402971000000001</v>
      </c>
      <c r="F41" s="6">
        <v>99.638813813626598</v>
      </c>
      <c r="G41" s="6">
        <v>0.36118618637336702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8693.2802138999996</v>
      </c>
      <c r="E42" s="6">
        <v>9.3809699000000002</v>
      </c>
      <c r="F42" s="6">
        <v>99.892205732225193</v>
      </c>
      <c r="G42" s="6">
        <v>0.10779426777481201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16566.759393299999</v>
      </c>
      <c r="E43" s="6">
        <v>12.2145987</v>
      </c>
      <c r="F43" s="6">
        <v>99.926324761074497</v>
      </c>
      <c r="G43" s="6">
        <v>7.3675238925484901E-2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34013.938575599997</v>
      </c>
      <c r="E44" s="6">
        <v>6.5871586000000004</v>
      </c>
      <c r="F44" s="6">
        <v>99.980637693104896</v>
      </c>
      <c r="G44" s="6">
        <v>1.9362306895152101E-2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96821.594075999994</v>
      </c>
      <c r="E45" s="6">
        <v>1704.9304232</v>
      </c>
      <c r="F45" s="6">
        <v>98.269572146317003</v>
      </c>
      <c r="G45" s="6">
        <v>1.73042785368304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160426.65183720001</v>
      </c>
      <c r="E46" s="6">
        <v>0</v>
      </c>
      <c r="F46" s="6">
        <v>100</v>
      </c>
      <c r="G46" s="6">
        <v>0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3675.1285318999999</v>
      </c>
      <c r="E47" s="6">
        <v>0</v>
      </c>
      <c r="F47" s="6">
        <v>100</v>
      </c>
      <c r="G47" s="6">
        <v>0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6089.0400663999999</v>
      </c>
      <c r="E48" s="6">
        <v>0</v>
      </c>
      <c r="F48" s="6">
        <v>100</v>
      </c>
      <c r="G48" s="6">
        <v>0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793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660</v>
      </c>
      <c r="F58" s="5" t="s">
        <v>431</v>
      </c>
      <c r="G58" s="5" t="s">
        <v>661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736642.61636989994</v>
      </c>
      <c r="E59" s="6">
        <v>6771.4835473000003</v>
      </c>
      <c r="F59" s="6">
        <v>99.089137057253296</v>
      </c>
      <c r="G59" s="6">
        <v>0.91086294274673996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2055054.4928111001</v>
      </c>
      <c r="E60" s="6">
        <v>2656.1056715999998</v>
      </c>
      <c r="F60" s="6">
        <v>99.870919376439105</v>
      </c>
      <c r="G60" s="6">
        <v>0.12908062356089001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1108.3320117000001</v>
      </c>
      <c r="E61" s="6">
        <v>70.363948500000006</v>
      </c>
      <c r="F61" s="6">
        <v>94.030356353468704</v>
      </c>
      <c r="G61" s="6">
        <v>5.9696436465312699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2408.9391368000001</v>
      </c>
      <c r="E62" s="6">
        <v>27.769208299999999</v>
      </c>
      <c r="F62" s="6">
        <v>98.860380301325705</v>
      </c>
      <c r="G62" s="6">
        <v>1.1396196986742899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3375.5642025000002</v>
      </c>
      <c r="E63" s="6">
        <v>0</v>
      </c>
      <c r="F63" s="6">
        <v>100</v>
      </c>
      <c r="G63" s="6">
        <v>0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20470.2633068</v>
      </c>
      <c r="E64" s="6">
        <v>0</v>
      </c>
      <c r="F64" s="6">
        <v>100</v>
      </c>
      <c r="G64" s="6">
        <v>0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10278.613238100001</v>
      </c>
      <c r="E65" s="6">
        <v>142.0296635</v>
      </c>
      <c r="F65" s="6">
        <v>98.637035499237797</v>
      </c>
      <c r="G65" s="6">
        <v>1.36296450076216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34575.778818999999</v>
      </c>
      <c r="E66" s="6">
        <v>119.04834959999999</v>
      </c>
      <c r="F66" s="6">
        <v>99.656870031311897</v>
      </c>
      <c r="G66" s="6">
        <v>0.34312996868807799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1796.3291663</v>
      </c>
      <c r="E67" s="6">
        <v>34.189480099999997</v>
      </c>
      <c r="F67" s="6">
        <v>98.132251743666203</v>
      </c>
      <c r="G67" s="6">
        <v>1.86774825633374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6372.2559740999995</v>
      </c>
      <c r="E68" s="6">
        <v>95.806859599999996</v>
      </c>
      <c r="F68" s="6">
        <v>98.518770425345494</v>
      </c>
      <c r="G68" s="6">
        <v>1.4812295746544999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1731.1914767999999</v>
      </c>
      <c r="E69" s="6">
        <v>0</v>
      </c>
      <c r="F69" s="6">
        <v>100</v>
      </c>
      <c r="G69" s="6">
        <v>0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5748.5887169999996</v>
      </c>
      <c r="E70" s="6">
        <v>13.9334223</v>
      </c>
      <c r="F70" s="6">
        <v>99.758206181890799</v>
      </c>
      <c r="G70" s="6">
        <v>0.241793818109175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17897.698136899999</v>
      </c>
      <c r="E71" s="6">
        <v>309.68578609999997</v>
      </c>
      <c r="F71" s="6">
        <v>98.299119810898304</v>
      </c>
      <c r="G71" s="6">
        <v>1.70088018910173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30776.772711599999</v>
      </c>
      <c r="E72" s="6">
        <v>124.6023311</v>
      </c>
      <c r="F72" s="6">
        <v>99.596774153487303</v>
      </c>
      <c r="G72" s="6">
        <v>0.40322584651272803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4474.3757348999998</v>
      </c>
      <c r="E73" s="6">
        <v>0</v>
      </c>
      <c r="F73" s="6">
        <v>100</v>
      </c>
      <c r="G73" s="6">
        <v>0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35233.431385600001</v>
      </c>
      <c r="E74" s="6">
        <v>0</v>
      </c>
      <c r="F74" s="6">
        <v>100</v>
      </c>
      <c r="G74" s="6">
        <v>0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17471.391887900001</v>
      </c>
      <c r="E75" s="6">
        <v>341.2182712</v>
      </c>
      <c r="F75" s="6">
        <v>98.084400499689394</v>
      </c>
      <c r="G75" s="6">
        <v>1.9155995003106301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38384.508607000003</v>
      </c>
      <c r="E76" s="6">
        <v>222.63354630000001</v>
      </c>
      <c r="F76" s="6">
        <v>99.423335854759799</v>
      </c>
      <c r="G76" s="6">
        <v>0.57666414524020904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1200.6614024999999</v>
      </c>
      <c r="E77" s="6">
        <v>30.949196700000002</v>
      </c>
      <c r="F77" s="6">
        <v>97.487095619337595</v>
      </c>
      <c r="G77" s="6">
        <v>2.51290438066246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3499.1814958999998</v>
      </c>
      <c r="E78" s="6">
        <v>18.150147700000002</v>
      </c>
      <c r="F78" s="6">
        <v>99.483979631746493</v>
      </c>
      <c r="G78" s="6">
        <v>0.51602036825345399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1964.7704808999999</v>
      </c>
      <c r="E79" s="6">
        <v>0</v>
      </c>
      <c r="F79" s="6">
        <v>100</v>
      </c>
      <c r="G79" s="6">
        <v>0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4360.3938816999998</v>
      </c>
      <c r="E80" s="6">
        <v>9.3809699000000002</v>
      </c>
      <c r="F80" s="6">
        <v>99.785321436033101</v>
      </c>
      <c r="G80" s="6">
        <v>0.214678563966863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10668.8155649</v>
      </c>
      <c r="E81" s="6">
        <v>30.125811800000001</v>
      </c>
      <c r="F81" s="6">
        <v>99.7184224986445</v>
      </c>
      <c r="G81" s="6">
        <v>0.28157750135548498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33228.266532900001</v>
      </c>
      <c r="E82" s="6">
        <v>89.162322200000006</v>
      </c>
      <c r="F82" s="6">
        <v>99.732385345256503</v>
      </c>
      <c r="G82" s="6">
        <v>0.26761465474353902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16217.700748400001</v>
      </c>
      <c r="E83" s="6">
        <v>0</v>
      </c>
      <c r="F83" s="6">
        <v>100</v>
      </c>
      <c r="G83" s="6">
        <v>0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33684.323577299998</v>
      </c>
      <c r="E84" s="6">
        <v>0</v>
      </c>
      <c r="F84" s="6">
        <v>100</v>
      </c>
      <c r="G84" s="6">
        <v>0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2457.8148996999998</v>
      </c>
      <c r="E85" s="6">
        <v>26.806560099999999</v>
      </c>
      <c r="F85" s="6">
        <v>98.921100838348295</v>
      </c>
      <c r="G85" s="6">
        <v>1.0788991616516801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6842.2279816999999</v>
      </c>
      <c r="E86" s="6">
        <v>0</v>
      </c>
      <c r="F86" s="6">
        <v>100</v>
      </c>
      <c r="G86" s="6">
        <v>0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96064.909402100006</v>
      </c>
      <c r="E87" s="6">
        <v>1672.1248430999999</v>
      </c>
      <c r="F87" s="6">
        <v>98.289159420465893</v>
      </c>
      <c r="G87" s="6">
        <v>1.71084057953408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159545.0216023</v>
      </c>
      <c r="E88" s="6">
        <v>0</v>
      </c>
      <c r="F88" s="6">
        <v>100</v>
      </c>
      <c r="G88" s="6">
        <v>0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2009.1128266000001</v>
      </c>
      <c r="E89" s="6">
        <v>0</v>
      </c>
      <c r="F89" s="6">
        <v>100</v>
      </c>
      <c r="G89" s="6">
        <v>0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4780.8639964000004</v>
      </c>
      <c r="E90" s="6">
        <v>0</v>
      </c>
      <c r="F90" s="6">
        <v>100</v>
      </c>
      <c r="G90" s="6">
        <v>0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1048.8533474999999</v>
      </c>
      <c r="E91" s="6">
        <v>0</v>
      </c>
      <c r="F91" s="6">
        <v>100</v>
      </c>
      <c r="G91" s="6">
        <v>0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2058.5974199000002</v>
      </c>
      <c r="E92" s="6">
        <v>0</v>
      </c>
      <c r="F92" s="6">
        <v>100</v>
      </c>
      <c r="G92" s="6">
        <v>0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686.69981640000003</v>
      </c>
      <c r="E93" s="6">
        <v>7.8855066000000003</v>
      </c>
      <c r="F93" s="6">
        <v>98.864717358849205</v>
      </c>
      <c r="G93" s="6">
        <v>1.1352826411507699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2188.1834027</v>
      </c>
      <c r="E94" s="6">
        <v>0</v>
      </c>
      <c r="F94" s="6">
        <v>100</v>
      </c>
      <c r="G94" s="6">
        <v>0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290.49590180000001</v>
      </c>
      <c r="E95" s="6">
        <v>20.598701399999999</v>
      </c>
      <c r="F95" s="6">
        <v>93.378637498652694</v>
      </c>
      <c r="G95" s="6">
        <v>6.6213625013473099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3504.0977130000001</v>
      </c>
      <c r="E96" s="6">
        <v>22.787091799999999</v>
      </c>
      <c r="F96" s="6">
        <v>99.353903145093199</v>
      </c>
      <c r="G96" s="6">
        <v>0.64609685490683899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1102.1413663999999</v>
      </c>
      <c r="E97" s="6">
        <v>0</v>
      </c>
      <c r="F97" s="6">
        <v>100</v>
      </c>
      <c r="G97" s="6">
        <v>0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5892.0217764999998</v>
      </c>
      <c r="E98" s="6">
        <v>0</v>
      </c>
      <c r="F98" s="6">
        <v>100</v>
      </c>
      <c r="G98" s="6">
        <v>0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271.10580650000003</v>
      </c>
      <c r="E99" s="6">
        <v>4.1347923</v>
      </c>
      <c r="F99" s="6">
        <v>98.497753486212801</v>
      </c>
      <c r="G99" s="6">
        <v>1.5022465137871901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298.34415610000002</v>
      </c>
      <c r="E100" s="6">
        <v>1.2797107000000001</v>
      </c>
      <c r="F100" s="6">
        <v>99.572894271184893</v>
      </c>
      <c r="G100" s="6">
        <v>0.42710572881505798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14322.0481683</v>
      </c>
      <c r="E101" s="6">
        <v>0</v>
      </c>
      <c r="F101" s="6">
        <v>100</v>
      </c>
      <c r="G101" s="6">
        <v>0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28359.4952257</v>
      </c>
      <c r="E102" s="6">
        <v>0</v>
      </c>
      <c r="F102" s="6">
        <v>100</v>
      </c>
      <c r="G102" s="6">
        <v>0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794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660</v>
      </c>
      <c r="F112" s="5" t="s">
        <v>431</v>
      </c>
      <c r="G112" s="5" t="s">
        <v>661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24328.648940899999</v>
      </c>
      <c r="E113" s="6">
        <v>52.061397300000003</v>
      </c>
      <c r="F113" s="6">
        <v>99.786464805258703</v>
      </c>
      <c r="G113" s="6">
        <v>0.21353519474135099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205574.99054870001</v>
      </c>
      <c r="E114" s="6">
        <v>133.09095360000001</v>
      </c>
      <c r="F114" s="6">
        <v>99.935301057387704</v>
      </c>
      <c r="G114" s="6">
        <v>6.4698942612282304E-2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4783.5032144999996</v>
      </c>
      <c r="E115" s="6">
        <v>53.299902600000003</v>
      </c>
      <c r="F115" s="6">
        <v>98.898034480428507</v>
      </c>
      <c r="G115" s="6">
        <v>1.1019655195714699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72977.281726100002</v>
      </c>
      <c r="E116" s="6">
        <v>208.070491</v>
      </c>
      <c r="F116" s="6">
        <v>99.715693803887405</v>
      </c>
      <c r="G116" s="6">
        <v>0.28430619611253799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12309.7027346</v>
      </c>
      <c r="E117" s="6">
        <v>691.66647809999995</v>
      </c>
      <c r="F117" s="6">
        <v>94.680048948811006</v>
      </c>
      <c r="G117" s="6">
        <v>5.3199510511890296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25926.577873900002</v>
      </c>
      <c r="E118" s="6">
        <v>136.4072323</v>
      </c>
      <c r="F118" s="6">
        <v>99.476624677702205</v>
      </c>
      <c r="G118" s="6">
        <v>0.52337532229779304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53397.578640799999</v>
      </c>
      <c r="E119" s="6">
        <v>574.98632259999999</v>
      </c>
      <c r="F119" s="6">
        <v>98.934669265783597</v>
      </c>
      <c r="G119" s="6">
        <v>1.06533073421638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81650.868581100003</v>
      </c>
      <c r="E120" s="6">
        <v>47.661415300000002</v>
      </c>
      <c r="F120" s="6">
        <v>99.941661844708705</v>
      </c>
      <c r="G120" s="6">
        <v>5.8338155291288801E-2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55886.043431400001</v>
      </c>
      <c r="E121" s="6">
        <v>1768.7253760999999</v>
      </c>
      <c r="F121" s="6">
        <v>96.932213218987201</v>
      </c>
      <c r="G121" s="6">
        <v>3.0677867810128401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70758.489868899997</v>
      </c>
      <c r="E122" s="6">
        <v>275.66246899999999</v>
      </c>
      <c r="F122" s="6">
        <v>99.6119296705496</v>
      </c>
      <c r="G122" s="6">
        <v>0.38807032945041797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32717.749782399998</v>
      </c>
      <c r="E123" s="6">
        <v>42.5390917</v>
      </c>
      <c r="F123" s="6">
        <v>99.870150437734296</v>
      </c>
      <c r="G123" s="6">
        <v>0.12984956226570701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37610.376701399997</v>
      </c>
      <c r="E124" s="6">
        <v>61.190724299999999</v>
      </c>
      <c r="F124" s="6">
        <v>99.837567883468907</v>
      </c>
      <c r="G124" s="6">
        <v>0.162432116531087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98023.744074699993</v>
      </c>
      <c r="E125" s="6">
        <v>206.39330440000001</v>
      </c>
      <c r="F125" s="6">
        <v>99.789888001883298</v>
      </c>
      <c r="G125" s="6">
        <v>0.21011199811669301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135462.3682424</v>
      </c>
      <c r="E126" s="6">
        <v>0</v>
      </c>
      <c r="F126" s="6">
        <v>100</v>
      </c>
      <c r="G126" s="6">
        <v>0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115253.5790436</v>
      </c>
      <c r="E127" s="6">
        <v>194.40891289999999</v>
      </c>
      <c r="F127" s="6">
        <v>99.831604763026903</v>
      </c>
      <c r="G127" s="6">
        <v>0.16839523697307901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249595.11765520001</v>
      </c>
      <c r="E128" s="6">
        <v>40.740714400000002</v>
      </c>
      <c r="F128" s="6">
        <v>99.983679942991301</v>
      </c>
      <c r="G128" s="6">
        <v>1.6320057008669401E-2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21821.638753300002</v>
      </c>
      <c r="E129" s="6">
        <v>0</v>
      </c>
      <c r="F129" s="6">
        <v>100</v>
      </c>
      <c r="G129" s="6">
        <v>0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124702.21585920001</v>
      </c>
      <c r="E130" s="6">
        <v>253.0460157</v>
      </c>
      <c r="F130" s="6">
        <v>99.797490708351802</v>
      </c>
      <c r="G130" s="6">
        <v>0.20250929164818901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55004.667379300001</v>
      </c>
      <c r="E131" s="6">
        <v>86.458735700000005</v>
      </c>
      <c r="F131" s="6">
        <v>99.843062319111894</v>
      </c>
      <c r="G131" s="6">
        <v>0.15693768088806501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242178.88044529999</v>
      </c>
      <c r="E132" s="6">
        <v>3.3960778999999999</v>
      </c>
      <c r="F132" s="6">
        <v>99.9985977182357</v>
      </c>
      <c r="G132" s="6">
        <v>1.4022817642787601E-3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73416.693468400001</v>
      </c>
      <c r="E133" s="6">
        <v>126.9066756</v>
      </c>
      <c r="F133" s="6">
        <v>99.827440218657301</v>
      </c>
      <c r="G133" s="6">
        <v>0.17255978134265099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372347.97807980003</v>
      </c>
      <c r="E134" s="6">
        <v>460.20140129999999</v>
      </c>
      <c r="F134" s="6">
        <v>99.876558126503397</v>
      </c>
      <c r="G134" s="6">
        <v>0.12344187349659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8221.0013421000003</v>
      </c>
      <c r="E135" s="6">
        <v>8.6303225000000001</v>
      </c>
      <c r="F135" s="6">
        <v>99.895131120665795</v>
      </c>
      <c r="G135" s="6">
        <v>0.104868879334218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48207.921093800003</v>
      </c>
      <c r="E136" s="6">
        <v>0</v>
      </c>
      <c r="F136" s="6">
        <v>100</v>
      </c>
      <c r="G136" s="6">
        <v>0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4912.4081300999997</v>
      </c>
      <c r="E137" s="6">
        <v>11.3353184</v>
      </c>
      <c r="F137" s="6">
        <v>99.769782513679601</v>
      </c>
      <c r="G137" s="6">
        <v>0.23021748632035799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72305.305892499993</v>
      </c>
      <c r="E138" s="6">
        <v>117.0701377</v>
      </c>
      <c r="F138" s="6">
        <v>99.838350874250295</v>
      </c>
      <c r="G138" s="6">
        <v>0.16164912574973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12560.9308306</v>
      </c>
      <c r="E139" s="6">
        <v>18.470844700000001</v>
      </c>
      <c r="F139" s="6">
        <v>99.853165951952505</v>
      </c>
      <c r="G139" s="6">
        <v>0.14683404804751601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20557.192962000001</v>
      </c>
      <c r="E140" s="6">
        <v>0</v>
      </c>
      <c r="F140" s="6">
        <v>100</v>
      </c>
      <c r="G140" s="6">
        <v>0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8175.2415455999999</v>
      </c>
      <c r="E141" s="6">
        <v>12.3179832</v>
      </c>
      <c r="F141" s="6">
        <v>99.849552444086996</v>
      </c>
      <c r="G141" s="6">
        <v>0.15044755591298101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20030.091475199999</v>
      </c>
      <c r="E142" s="6">
        <v>0</v>
      </c>
      <c r="F142" s="6">
        <v>100</v>
      </c>
      <c r="G142" s="6">
        <v>0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16128.653256699999</v>
      </c>
      <c r="E143" s="6">
        <v>0</v>
      </c>
      <c r="F143" s="6">
        <v>100</v>
      </c>
      <c r="G143" s="6">
        <v>0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73809.583677100003</v>
      </c>
      <c r="E144" s="6">
        <v>0</v>
      </c>
      <c r="F144" s="6">
        <v>100</v>
      </c>
      <c r="G144" s="6">
        <v>0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2631.6253412999999</v>
      </c>
      <c r="E145" s="6">
        <v>0</v>
      </c>
      <c r="F145" s="6">
        <v>100</v>
      </c>
      <c r="G145" s="6">
        <v>0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4971.5698726999999</v>
      </c>
      <c r="E146" s="6">
        <v>0</v>
      </c>
      <c r="F146" s="6">
        <v>100</v>
      </c>
      <c r="G146" s="6">
        <v>0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47957.551991</v>
      </c>
      <c r="E147" s="6">
        <v>178.09916759999999</v>
      </c>
      <c r="F147" s="6">
        <v>99.630005695750995</v>
      </c>
      <c r="G147" s="6">
        <v>0.36999430424902502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88416.076279600005</v>
      </c>
      <c r="E148" s="6">
        <v>135.62700659999999</v>
      </c>
      <c r="F148" s="6">
        <v>99.846838624705299</v>
      </c>
      <c r="G148" s="6">
        <v>0.153161375294671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92977.4013423</v>
      </c>
      <c r="E149" s="6">
        <v>2880.9828619999998</v>
      </c>
      <c r="F149" s="6">
        <v>96.994542641299006</v>
      </c>
      <c r="G149" s="6">
        <v>3.0054573587009901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112014.05385330001</v>
      </c>
      <c r="E150" s="6">
        <v>829.64769009999998</v>
      </c>
      <c r="F150" s="6">
        <v>99.264781570656893</v>
      </c>
      <c r="G150" s="6">
        <v>0.735218429343099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584.70089759999996</v>
      </c>
      <c r="E151" s="6">
        <v>1.8046324</v>
      </c>
      <c r="F151" s="6">
        <v>99.692307692307693</v>
      </c>
      <c r="G151" s="6">
        <v>0.30769230769230799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548.60824960000002</v>
      </c>
      <c r="E152" s="6">
        <v>0</v>
      </c>
      <c r="F152" s="6">
        <v>100</v>
      </c>
      <c r="G152" s="6">
        <v>0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795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660</v>
      </c>
      <c r="F162" s="5" t="s">
        <v>431</v>
      </c>
      <c r="G162" s="5" t="s">
        <v>661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24251.165629300001</v>
      </c>
      <c r="E163" s="6">
        <v>50.880327299999998</v>
      </c>
      <c r="F163" s="6">
        <v>99.790633564800004</v>
      </c>
      <c r="G163" s="6">
        <v>0.209366435200003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205498.0669075</v>
      </c>
      <c r="E164" s="6">
        <v>130.3950231</v>
      </c>
      <c r="F164" s="6">
        <v>99.936587074631703</v>
      </c>
      <c r="G164" s="6">
        <v>6.3412925368283204E-2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4681.5936645000002</v>
      </c>
      <c r="E165" s="6">
        <v>51.601410100000003</v>
      </c>
      <c r="F165" s="6">
        <v>98.909797519715397</v>
      </c>
      <c r="G165" s="6">
        <v>1.0902024802846499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72712.316896100005</v>
      </c>
      <c r="E166" s="6">
        <v>206.37199849999999</v>
      </c>
      <c r="F166" s="6">
        <v>99.716983393930306</v>
      </c>
      <c r="G166" s="6">
        <v>0.28301660606967199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12205.809965799999</v>
      </c>
      <c r="E167" s="6">
        <v>689.63683379999998</v>
      </c>
      <c r="F167" s="6">
        <v>94.652090427596605</v>
      </c>
      <c r="G167" s="6">
        <v>5.34790957240343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25696.7417045</v>
      </c>
      <c r="E168" s="6">
        <v>136.4072323</v>
      </c>
      <c r="F168" s="6">
        <v>99.471968234946104</v>
      </c>
      <c r="G168" s="6">
        <v>0.528031765053947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53388.0664454</v>
      </c>
      <c r="E169" s="6">
        <v>571.8155908</v>
      </c>
      <c r="F169" s="6">
        <v>98.940294957619798</v>
      </c>
      <c r="G169" s="6">
        <v>1.0597050423801599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81646.112483399993</v>
      </c>
      <c r="E170" s="6">
        <v>47.661415300000002</v>
      </c>
      <c r="F170" s="6">
        <v>99.941658448342594</v>
      </c>
      <c r="G170" s="6">
        <v>5.8341551657412699E-2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54359.975340199999</v>
      </c>
      <c r="E171" s="6">
        <v>1743.1566232</v>
      </c>
      <c r="F171" s="6">
        <v>96.892942404111807</v>
      </c>
      <c r="G171" s="6">
        <v>3.1070575958881999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69381.3163642</v>
      </c>
      <c r="E172" s="6">
        <v>275.66246899999999</v>
      </c>
      <c r="F172" s="6">
        <v>99.604257213537693</v>
      </c>
      <c r="G172" s="6">
        <v>0.395742786462357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32717.749782399998</v>
      </c>
      <c r="E173" s="6">
        <v>42.5390917</v>
      </c>
      <c r="F173" s="6">
        <v>99.870150437734296</v>
      </c>
      <c r="G173" s="6">
        <v>0.12984956226570701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37610.376701399997</v>
      </c>
      <c r="E174" s="6">
        <v>61.190724299999999</v>
      </c>
      <c r="F174" s="6">
        <v>99.837567883468907</v>
      </c>
      <c r="G174" s="6">
        <v>0.162432116531087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98023.744074699993</v>
      </c>
      <c r="E175" s="6">
        <v>206.39330440000001</v>
      </c>
      <c r="F175" s="6">
        <v>99.789888001883298</v>
      </c>
      <c r="G175" s="6">
        <v>0.21011199811669301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135462.3682424</v>
      </c>
      <c r="E176" s="6">
        <v>0</v>
      </c>
      <c r="F176" s="6">
        <v>100</v>
      </c>
      <c r="G176" s="6">
        <v>0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115253.5790436</v>
      </c>
      <c r="E177" s="6">
        <v>194.40891289999999</v>
      </c>
      <c r="F177" s="6">
        <v>99.831604763026903</v>
      </c>
      <c r="G177" s="6">
        <v>0.16839523697307901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249595.11765520001</v>
      </c>
      <c r="E178" s="6">
        <v>40.740714400000002</v>
      </c>
      <c r="F178" s="6">
        <v>99.983679942991301</v>
      </c>
      <c r="G178" s="6">
        <v>1.6320057008669401E-2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21821.638753300002</v>
      </c>
      <c r="E179" s="6">
        <v>0</v>
      </c>
      <c r="F179" s="6">
        <v>100</v>
      </c>
      <c r="G179" s="6">
        <v>0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124702.21585920001</v>
      </c>
      <c r="E180" s="6">
        <v>253.0460157</v>
      </c>
      <c r="F180" s="6">
        <v>99.797490708351802</v>
      </c>
      <c r="G180" s="6">
        <v>0.20250929164818901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55004.667379300001</v>
      </c>
      <c r="E181" s="6">
        <v>86.458735700000005</v>
      </c>
      <c r="F181" s="6">
        <v>99.843062319111894</v>
      </c>
      <c r="G181" s="6">
        <v>0.15693768088806501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242178.88044529999</v>
      </c>
      <c r="E182" s="6">
        <v>3.3960778999999999</v>
      </c>
      <c r="F182" s="6">
        <v>99.9985977182357</v>
      </c>
      <c r="G182" s="6">
        <v>1.4022817642787601E-3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73089.931633100001</v>
      </c>
      <c r="E183" s="6">
        <v>121.99600479999999</v>
      </c>
      <c r="F183" s="6">
        <v>99.833365943588603</v>
      </c>
      <c r="G183" s="6">
        <v>0.16663405641138401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371434.14050470002</v>
      </c>
      <c r="E184" s="6">
        <v>457.95126279999999</v>
      </c>
      <c r="F184" s="6">
        <v>99.876859101621804</v>
      </c>
      <c r="G184" s="6">
        <v>0.12314089837820601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8221.0013421000003</v>
      </c>
      <c r="E185" s="6">
        <v>8.6303225000000001</v>
      </c>
      <c r="F185" s="6">
        <v>99.895131120665795</v>
      </c>
      <c r="G185" s="6">
        <v>0.104868879334218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48207.921093800003</v>
      </c>
      <c r="E186" s="6">
        <v>0</v>
      </c>
      <c r="F186" s="6">
        <v>100</v>
      </c>
      <c r="G186" s="6">
        <v>0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4912.4081300999997</v>
      </c>
      <c r="E187" s="6">
        <v>11.3353184</v>
      </c>
      <c r="F187" s="6">
        <v>99.769782513679601</v>
      </c>
      <c r="G187" s="6">
        <v>0.23021748632035799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72305.305892499993</v>
      </c>
      <c r="E188" s="6">
        <v>117.0701377</v>
      </c>
      <c r="F188" s="6">
        <v>99.838350874250295</v>
      </c>
      <c r="G188" s="6">
        <v>0.16164912574973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12560.9308306</v>
      </c>
      <c r="E189" s="6">
        <v>18.470844700000001</v>
      </c>
      <c r="F189" s="6">
        <v>99.853165951952505</v>
      </c>
      <c r="G189" s="6">
        <v>0.14683404804751601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20557.192962000001</v>
      </c>
      <c r="E190" s="6">
        <v>0</v>
      </c>
      <c r="F190" s="6">
        <v>100</v>
      </c>
      <c r="G190" s="6">
        <v>0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8175.2415455999999</v>
      </c>
      <c r="E191" s="6">
        <v>12.3179832</v>
      </c>
      <c r="F191" s="6">
        <v>99.849552444086996</v>
      </c>
      <c r="G191" s="6">
        <v>0.15044755591298101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20030.091475199999</v>
      </c>
      <c r="E192" s="6">
        <v>0</v>
      </c>
      <c r="F192" s="6">
        <v>100</v>
      </c>
      <c r="G192" s="6">
        <v>0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16128.653256699999</v>
      </c>
      <c r="E193" s="6">
        <v>0</v>
      </c>
      <c r="F193" s="6">
        <v>100</v>
      </c>
      <c r="G193" s="6">
        <v>0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73809.583677100003</v>
      </c>
      <c r="E194" s="6">
        <v>0</v>
      </c>
      <c r="F194" s="6">
        <v>100</v>
      </c>
      <c r="G194" s="6">
        <v>0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2631.6253412999999</v>
      </c>
      <c r="E195" s="6">
        <v>0</v>
      </c>
      <c r="F195" s="6">
        <v>100</v>
      </c>
      <c r="G195" s="6">
        <v>0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4971.5698726999999</v>
      </c>
      <c r="E196" s="6">
        <v>0</v>
      </c>
      <c r="F196" s="6">
        <v>100</v>
      </c>
      <c r="G196" s="6">
        <v>0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47957.551991</v>
      </c>
      <c r="E197" s="6">
        <v>178.09916759999999</v>
      </c>
      <c r="F197" s="6">
        <v>99.630005695750995</v>
      </c>
      <c r="G197" s="6">
        <v>0.36999430424902502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88416.076279600005</v>
      </c>
      <c r="E198" s="6">
        <v>135.62700659999999</v>
      </c>
      <c r="F198" s="6">
        <v>99.846838624705299</v>
      </c>
      <c r="G198" s="6">
        <v>0.153161375294671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91257.282220900001</v>
      </c>
      <c r="E199" s="6">
        <v>2783.7430761999999</v>
      </c>
      <c r="F199" s="6">
        <v>97.039863115692896</v>
      </c>
      <c r="G199" s="6">
        <v>2.9601368843070701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110839.0977943</v>
      </c>
      <c r="E200" s="6">
        <v>790.58559400000001</v>
      </c>
      <c r="F200" s="6">
        <v>99.291778342459295</v>
      </c>
      <c r="G200" s="6">
        <v>0.70822165754065203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796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660</v>
      </c>
      <c r="F210" s="5" t="s">
        <v>431</v>
      </c>
      <c r="G210" s="5" t="s">
        <v>661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12270.9580236</v>
      </c>
      <c r="E211" s="6">
        <v>0</v>
      </c>
      <c r="F211" s="6">
        <v>100</v>
      </c>
      <c r="G211" s="6">
        <v>0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32988.618606800002</v>
      </c>
      <c r="E212" s="6">
        <v>0</v>
      </c>
      <c r="F212" s="6">
        <v>100</v>
      </c>
      <c r="G212" s="6">
        <v>0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5595.4835929999999</v>
      </c>
      <c r="E213" s="6">
        <v>50.880327299999998</v>
      </c>
      <c r="F213" s="6">
        <v>99.098883316445907</v>
      </c>
      <c r="G213" s="6">
        <v>0.90111668355405405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19867.617748000001</v>
      </c>
      <c r="E214" s="6">
        <v>0</v>
      </c>
      <c r="F214" s="6">
        <v>100</v>
      </c>
      <c r="G214" s="6">
        <v>0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3201.9347879000002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19755.711045299999</v>
      </c>
      <c r="E216" s="6">
        <v>0</v>
      </c>
      <c r="F216" s="6">
        <v>100</v>
      </c>
      <c r="G216" s="6">
        <v>0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934.49908760000005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59704.909954499999</v>
      </c>
      <c r="E218" s="6">
        <v>44.216372399999997</v>
      </c>
      <c r="F218" s="6">
        <v>99.925996621008196</v>
      </c>
      <c r="G218" s="6">
        <v>7.4003378991824798E-2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753.37519840000004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17831.424512000001</v>
      </c>
      <c r="E220" s="6">
        <v>10.1118612</v>
      </c>
      <c r="F220" s="6">
        <v>99.943324044586305</v>
      </c>
      <c r="G220" s="6">
        <v>5.66759554137342E-2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4205.9900549000004</v>
      </c>
      <c r="E221" s="6">
        <v>0</v>
      </c>
      <c r="F221" s="6">
        <v>100</v>
      </c>
      <c r="G221" s="6">
        <v>0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32855.724056999999</v>
      </c>
      <c r="E222" s="6">
        <v>0</v>
      </c>
      <c r="F222" s="6">
        <v>100</v>
      </c>
      <c r="G222" s="6">
        <v>0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2842.5322722000001</v>
      </c>
      <c r="E223" s="6">
        <v>0</v>
      </c>
      <c r="F223" s="6">
        <v>100</v>
      </c>
      <c r="G223" s="6">
        <v>0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38734.2398675</v>
      </c>
      <c r="E224" s="6">
        <v>0</v>
      </c>
      <c r="F224" s="6">
        <v>100</v>
      </c>
      <c r="G224" s="6">
        <v>0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519.76014710000004</v>
      </c>
      <c r="E225" s="6">
        <v>13.757923</v>
      </c>
      <c r="F225" s="6">
        <v>97.421282657320106</v>
      </c>
      <c r="G225" s="6">
        <v>2.5787173426799401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18732.6280649</v>
      </c>
      <c r="E226" s="6">
        <v>21.014880099999999</v>
      </c>
      <c r="F226" s="6">
        <v>99.887942411180404</v>
      </c>
      <c r="G226" s="6">
        <v>0.112057588819579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1254.3982553000001</v>
      </c>
      <c r="E227" s="6">
        <v>8.6303225000000001</v>
      </c>
      <c r="F227" s="6">
        <v>99.316696181567593</v>
      </c>
      <c r="G227" s="6">
        <v>0.68330381843241295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10402.933311999999</v>
      </c>
      <c r="E228" s="6">
        <v>0</v>
      </c>
      <c r="F228" s="6">
        <v>100</v>
      </c>
      <c r="G228" s="6">
        <v>0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657.33441159999995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21591.945818100001</v>
      </c>
      <c r="E230" s="6">
        <v>0</v>
      </c>
      <c r="F230" s="6">
        <v>100</v>
      </c>
      <c r="G230" s="6">
        <v>0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2936.7443274000002</v>
      </c>
      <c r="E231" s="6">
        <v>0</v>
      </c>
      <c r="F231" s="6">
        <v>100</v>
      </c>
      <c r="G231" s="6">
        <v>0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28345.307606999999</v>
      </c>
      <c r="E232" s="6">
        <v>0</v>
      </c>
      <c r="F232" s="6">
        <v>100</v>
      </c>
      <c r="G232" s="6">
        <v>0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919.76166409999996</v>
      </c>
      <c r="E233" s="6">
        <v>0</v>
      </c>
      <c r="F233" s="6">
        <v>100</v>
      </c>
      <c r="G233" s="6">
        <v>0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16428.930154000001</v>
      </c>
      <c r="E234" s="6">
        <v>0</v>
      </c>
      <c r="F234" s="6">
        <v>100</v>
      </c>
      <c r="G234" s="6">
        <v>0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6974.5521618000002</v>
      </c>
      <c r="E235" s="6">
        <v>0</v>
      </c>
      <c r="F235" s="6">
        <v>100</v>
      </c>
      <c r="G235" s="6">
        <v>0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30224.787199599999</v>
      </c>
      <c r="E236" s="6">
        <v>0</v>
      </c>
      <c r="F236" s="6">
        <v>100</v>
      </c>
      <c r="G236" s="6">
        <v>0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12068.404722900001</v>
      </c>
      <c r="E237" s="6">
        <v>0</v>
      </c>
      <c r="F237" s="6">
        <v>100</v>
      </c>
      <c r="G237" s="6">
        <v>0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51716.087669400004</v>
      </c>
      <c r="E238" s="6">
        <v>129.2117441</v>
      </c>
      <c r="F238" s="6">
        <v>99.7507744278426</v>
      </c>
      <c r="G238" s="6">
        <v>0.24922557215737601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27377.5256099</v>
      </c>
      <c r="E239" s="6">
        <v>0</v>
      </c>
      <c r="F239" s="6">
        <v>100</v>
      </c>
      <c r="G239" s="6">
        <v>0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72393.213253499998</v>
      </c>
      <c r="E240" s="6">
        <v>0</v>
      </c>
      <c r="F240" s="6">
        <v>100</v>
      </c>
      <c r="G240" s="6">
        <v>0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10627.6966756</v>
      </c>
      <c r="E241" s="6">
        <v>0</v>
      </c>
      <c r="F241" s="6">
        <v>100</v>
      </c>
      <c r="G241" s="6">
        <v>0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30181.090237299999</v>
      </c>
      <c r="E242" s="6">
        <v>0</v>
      </c>
      <c r="F242" s="6">
        <v>100</v>
      </c>
      <c r="G242" s="6">
        <v>0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8540.9299688999999</v>
      </c>
      <c r="E243" s="6">
        <v>0</v>
      </c>
      <c r="F243" s="6">
        <v>100</v>
      </c>
      <c r="G243" s="6">
        <v>0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38525.414121399997</v>
      </c>
      <c r="E244" s="6">
        <v>0</v>
      </c>
      <c r="F244" s="6">
        <v>100</v>
      </c>
      <c r="G244" s="6">
        <v>0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17976.579191199999</v>
      </c>
      <c r="E245" s="6">
        <v>465.53258360000001</v>
      </c>
      <c r="F245" s="6">
        <v>97.475708914007797</v>
      </c>
      <c r="G245" s="6">
        <v>2.5242910859922301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15148.0903948</v>
      </c>
      <c r="E246" s="6">
        <v>47.661415300000002</v>
      </c>
      <c r="F246" s="6">
        <v>99.686350396508104</v>
      </c>
      <c r="G246" s="6">
        <v>0.31364960349195398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4139.3402601999996</v>
      </c>
      <c r="E247" s="6">
        <v>0</v>
      </c>
      <c r="F247" s="6">
        <v>100</v>
      </c>
      <c r="G247" s="6">
        <v>0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11558.6197089</v>
      </c>
      <c r="E248" s="6">
        <v>0</v>
      </c>
      <c r="F248" s="6">
        <v>100</v>
      </c>
      <c r="G248" s="6">
        <v>0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10379.7344478</v>
      </c>
      <c r="E249" s="6">
        <v>0</v>
      </c>
      <c r="F249" s="6">
        <v>100</v>
      </c>
      <c r="G249" s="6">
        <v>0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16528.030122299999</v>
      </c>
      <c r="E250" s="6">
        <v>0</v>
      </c>
      <c r="F250" s="6">
        <v>100</v>
      </c>
      <c r="G250" s="6">
        <v>0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2032.8705288000001</v>
      </c>
      <c r="E251" s="6">
        <v>12.3179832</v>
      </c>
      <c r="F251" s="6">
        <v>99.397709153570702</v>
      </c>
      <c r="G251" s="6">
        <v>0.60229084642931896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7340.5084084</v>
      </c>
      <c r="E252" s="6">
        <v>0</v>
      </c>
      <c r="F252" s="6">
        <v>100</v>
      </c>
      <c r="G252" s="6">
        <v>0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5255.4481169999999</v>
      </c>
      <c r="E253" s="6">
        <v>0</v>
      </c>
      <c r="F253" s="6">
        <v>100</v>
      </c>
      <c r="G253" s="6">
        <v>0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13247.6868713</v>
      </c>
      <c r="E254" s="6">
        <v>0</v>
      </c>
      <c r="F254" s="6">
        <v>100</v>
      </c>
      <c r="G254" s="6">
        <v>0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5722.5831017999999</v>
      </c>
      <c r="E255" s="6">
        <v>18.470844700000001</v>
      </c>
      <c r="F255" s="6">
        <v>99.6782673552256</v>
      </c>
      <c r="G255" s="6">
        <v>0.32173264477440799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11977.719601299999</v>
      </c>
      <c r="E256" s="6">
        <v>0</v>
      </c>
      <c r="F256" s="6">
        <v>100</v>
      </c>
      <c r="G256" s="6">
        <v>0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6142.3710167999998</v>
      </c>
      <c r="E257" s="6">
        <v>0</v>
      </c>
      <c r="F257" s="6">
        <v>100</v>
      </c>
      <c r="G257" s="6">
        <v>0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12689.5830668</v>
      </c>
      <c r="E258" s="6">
        <v>0</v>
      </c>
      <c r="F258" s="6">
        <v>100</v>
      </c>
      <c r="G258" s="6">
        <v>0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11155.1615705</v>
      </c>
      <c r="E259" s="6">
        <v>46.177165500000001</v>
      </c>
      <c r="F259" s="6">
        <v>99.587753155329594</v>
      </c>
      <c r="G259" s="6">
        <v>0.41224684467037098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23458.199832499999</v>
      </c>
      <c r="E260" s="6">
        <v>30.679123400000002</v>
      </c>
      <c r="F260" s="6">
        <v>99.869388728778404</v>
      </c>
      <c r="G260" s="6">
        <v>0.130611271221584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6165.7283301999996</v>
      </c>
      <c r="E261" s="6">
        <v>0</v>
      </c>
      <c r="F261" s="6">
        <v>100</v>
      </c>
      <c r="G261" s="6">
        <v>0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30903.524371300002</v>
      </c>
      <c r="E262" s="6">
        <v>0</v>
      </c>
      <c r="F262" s="6">
        <v>100</v>
      </c>
      <c r="G262" s="6">
        <v>0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2812.3857499999999</v>
      </c>
      <c r="E263" s="6">
        <v>0</v>
      </c>
      <c r="F263" s="6">
        <v>100</v>
      </c>
      <c r="G263" s="6">
        <v>0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17998.1824266</v>
      </c>
      <c r="E264" s="6">
        <v>0</v>
      </c>
      <c r="F264" s="6">
        <v>100</v>
      </c>
      <c r="G264" s="6">
        <v>0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23895.511452999999</v>
      </c>
      <c r="E265" s="6">
        <v>0</v>
      </c>
      <c r="F265" s="6">
        <v>100</v>
      </c>
      <c r="G265" s="6">
        <v>0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31524.786016900001</v>
      </c>
      <c r="E266" s="6">
        <v>61.190724299999999</v>
      </c>
      <c r="F266" s="6">
        <v>99.806272496173307</v>
      </c>
      <c r="G266" s="6">
        <v>0.193727503826672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5987.3825937000001</v>
      </c>
      <c r="E267" s="6">
        <v>0</v>
      </c>
      <c r="F267" s="6">
        <v>100</v>
      </c>
      <c r="G267" s="6">
        <v>0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19241.372023200001</v>
      </c>
      <c r="E268" s="6">
        <v>0</v>
      </c>
      <c r="F268" s="6">
        <v>100</v>
      </c>
      <c r="G268" s="6">
        <v>0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4483.7952556</v>
      </c>
      <c r="E269" s="6">
        <v>0</v>
      </c>
      <c r="F269" s="6">
        <v>100</v>
      </c>
      <c r="G269" s="6">
        <v>0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26514.085848300001</v>
      </c>
      <c r="E270" s="6">
        <v>0</v>
      </c>
      <c r="F270" s="6">
        <v>100</v>
      </c>
      <c r="G270" s="6">
        <v>0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10568.926452899999</v>
      </c>
      <c r="E271" s="6">
        <v>112.8604204</v>
      </c>
      <c r="F271" s="6">
        <v>98.943431265398999</v>
      </c>
      <c r="G271" s="6">
        <v>1.05656873460099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20208.825873999998</v>
      </c>
      <c r="E272" s="6">
        <v>0</v>
      </c>
      <c r="F272" s="6">
        <v>100</v>
      </c>
      <c r="G272" s="6">
        <v>0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6172.1964981000001</v>
      </c>
      <c r="E273" s="6">
        <v>0</v>
      </c>
      <c r="F273" s="6">
        <v>100</v>
      </c>
      <c r="G273" s="6">
        <v>0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27723.750958600001</v>
      </c>
      <c r="E274" s="6">
        <v>0</v>
      </c>
      <c r="F274" s="6">
        <v>100</v>
      </c>
      <c r="G274" s="6">
        <v>0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14449.952450500001</v>
      </c>
      <c r="E275" s="6">
        <v>0</v>
      </c>
      <c r="F275" s="6">
        <v>100</v>
      </c>
      <c r="G275" s="6">
        <v>0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33682.2814507</v>
      </c>
      <c r="E276" s="6">
        <v>0</v>
      </c>
      <c r="F276" s="6">
        <v>100</v>
      </c>
      <c r="G276" s="6">
        <v>0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3597.7509888999998</v>
      </c>
      <c r="E277" s="6">
        <v>0</v>
      </c>
      <c r="F277" s="6">
        <v>100</v>
      </c>
      <c r="G277" s="6">
        <v>0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7893.9433773000001</v>
      </c>
      <c r="E278" s="6">
        <v>0</v>
      </c>
      <c r="F278" s="6">
        <v>100</v>
      </c>
      <c r="G278" s="6">
        <v>0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14774.414885</v>
      </c>
      <c r="E279" s="6">
        <v>39.385103700000002</v>
      </c>
      <c r="F279" s="6">
        <v>99.734132337887303</v>
      </c>
      <c r="G279" s="6">
        <v>0.26586766211264501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18202.5081574</v>
      </c>
      <c r="E280" s="6">
        <v>0</v>
      </c>
      <c r="F280" s="6">
        <v>100</v>
      </c>
      <c r="G280" s="6">
        <v>0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6117.9976612</v>
      </c>
      <c r="E281" s="6">
        <v>66.897903499999998</v>
      </c>
      <c r="F281" s="6">
        <v>98.918366481694306</v>
      </c>
      <c r="G281" s="6">
        <v>1.0816335183057399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20208.864099999999</v>
      </c>
      <c r="E282" s="6">
        <v>0</v>
      </c>
      <c r="F282" s="6">
        <v>100</v>
      </c>
      <c r="G282" s="6">
        <v>0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3195.3135778000001</v>
      </c>
      <c r="E283" s="6">
        <v>443.33581830000003</v>
      </c>
      <c r="F283" s="6">
        <v>87.815923711276497</v>
      </c>
      <c r="G283" s="6">
        <v>12.184076288723499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2937.0487459000001</v>
      </c>
      <c r="E284" s="6">
        <v>186.53651170000001</v>
      </c>
      <c r="F284" s="6">
        <v>94.0281280542563</v>
      </c>
      <c r="G284" s="6">
        <v>5.97187194574368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8313.2579860000005</v>
      </c>
      <c r="E285" s="6">
        <v>64.524130799999995</v>
      </c>
      <c r="F285" s="6">
        <v>99.229818466266707</v>
      </c>
      <c r="G285" s="6">
        <v>0.77018153373324805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9875.4494692000007</v>
      </c>
      <c r="E286" s="6">
        <v>74.948200600000007</v>
      </c>
      <c r="F286" s="6">
        <v>99.2467818564933</v>
      </c>
      <c r="G286" s="6">
        <v>0.75321814350668503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12251.656150500001</v>
      </c>
      <c r="E287" s="6">
        <v>0</v>
      </c>
      <c r="F287" s="6">
        <v>100</v>
      </c>
      <c r="G287" s="6">
        <v>0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26444.41906</v>
      </c>
      <c r="E288" s="6">
        <v>0</v>
      </c>
      <c r="F288" s="6">
        <v>100</v>
      </c>
      <c r="G288" s="6">
        <v>0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10982.028167</v>
      </c>
      <c r="E289" s="6">
        <v>67.397871300000006</v>
      </c>
      <c r="F289" s="6">
        <v>99.390032830063902</v>
      </c>
      <c r="G289" s="6">
        <v>0.60996716993609101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15390.3210466</v>
      </c>
      <c r="E290" s="6">
        <v>29.9996826</v>
      </c>
      <c r="F290" s="6">
        <v>99.805453575662696</v>
      </c>
      <c r="G290" s="6">
        <v>0.194546424337287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18705.605227</v>
      </c>
      <c r="E291" s="6">
        <v>67.221321099999997</v>
      </c>
      <c r="F291" s="6">
        <v>99.641922217052596</v>
      </c>
      <c r="G291" s="6">
        <v>0.35807778294741399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24019.917563300001</v>
      </c>
      <c r="E292" s="6">
        <v>0</v>
      </c>
      <c r="F292" s="6">
        <v>100</v>
      </c>
      <c r="G292" s="6">
        <v>0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11360.4705022</v>
      </c>
      <c r="E293" s="6">
        <v>90.013372799999999</v>
      </c>
      <c r="F293" s="6">
        <v>99.213890226975195</v>
      </c>
      <c r="G293" s="6">
        <v>0.78610977302476703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20700.4307768</v>
      </c>
      <c r="E294" s="6">
        <v>0</v>
      </c>
      <c r="F294" s="6">
        <v>100</v>
      </c>
      <c r="G294" s="6">
        <v>0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8822.2383293999992</v>
      </c>
      <c r="E295" s="6">
        <v>42.5390917</v>
      </c>
      <c r="F295" s="6">
        <v>99.520133561405103</v>
      </c>
      <c r="G295" s="6">
        <v>0.479866438594929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6085.5906845</v>
      </c>
      <c r="E296" s="6">
        <v>0</v>
      </c>
      <c r="F296" s="6">
        <v>100</v>
      </c>
      <c r="G296" s="6">
        <v>0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7876.4274389000002</v>
      </c>
      <c r="E297" s="6">
        <v>0</v>
      </c>
      <c r="F297" s="6">
        <v>100</v>
      </c>
      <c r="G297" s="6">
        <v>0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19237.939092100001</v>
      </c>
      <c r="E298" s="6">
        <v>0</v>
      </c>
      <c r="F298" s="6">
        <v>100</v>
      </c>
      <c r="G298" s="6">
        <v>0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10658.4384133</v>
      </c>
      <c r="E299" s="6">
        <v>30.882342900000001</v>
      </c>
      <c r="F299" s="6">
        <v>99.711091624955799</v>
      </c>
      <c r="G299" s="6">
        <v>0.28890837504420203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11686.813638199999</v>
      </c>
      <c r="E300" s="6">
        <v>20.567811299999999</v>
      </c>
      <c r="F300" s="6">
        <v>99.824317577857002</v>
      </c>
      <c r="G300" s="6">
        <v>0.17568242214298399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26224.343058999999</v>
      </c>
      <c r="E301" s="6">
        <v>1280.9340437000001</v>
      </c>
      <c r="F301" s="6">
        <v>95.342951685535795</v>
      </c>
      <c r="G301" s="6">
        <v>4.6570483144642099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26205.281472300001</v>
      </c>
      <c r="E302" s="6">
        <v>533.58593789999998</v>
      </c>
      <c r="F302" s="6">
        <v>98.004455724641304</v>
      </c>
      <c r="G302" s="6">
        <v>1.9955442753587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22524.338459099999</v>
      </c>
      <c r="E303" s="6">
        <v>327.71500570000001</v>
      </c>
      <c r="F303" s="6">
        <v>98.565927538175998</v>
      </c>
      <c r="G303" s="6">
        <v>1.4340724618240299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30009.830450900001</v>
      </c>
      <c r="E304" s="6">
        <v>149.9678931</v>
      </c>
      <c r="F304" s="6">
        <v>99.502755650454006</v>
      </c>
      <c r="G304" s="6">
        <v>0.49724434954597302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16262.9898211</v>
      </c>
      <c r="E305" s="6">
        <v>120.6791679</v>
      </c>
      <c r="F305" s="6">
        <v>99.263417931715907</v>
      </c>
      <c r="G305" s="6">
        <v>0.73658206828411898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13628.8106622</v>
      </c>
      <c r="E306" s="6">
        <v>31.491201700000001</v>
      </c>
      <c r="F306" s="6">
        <v>99.769469210755702</v>
      </c>
      <c r="G306" s="6">
        <v>0.230530789244282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19909.089166000002</v>
      </c>
      <c r="E307" s="6">
        <v>108.2380818</v>
      </c>
      <c r="F307" s="6">
        <v>99.459278052159107</v>
      </c>
      <c r="G307" s="6">
        <v>0.54072194784094296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71332.817680499997</v>
      </c>
      <c r="E308" s="6">
        <v>307.72463859999999</v>
      </c>
      <c r="F308" s="6">
        <v>99.570460205019998</v>
      </c>
      <c r="G308" s="6">
        <v>0.42953979497996903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3134.3321168000002</v>
      </c>
      <c r="E309" s="6">
        <v>0</v>
      </c>
      <c r="F309" s="6">
        <v>100</v>
      </c>
      <c r="G309" s="6">
        <v>0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28541.635610400001</v>
      </c>
      <c r="E310" s="6">
        <v>0</v>
      </c>
      <c r="F310" s="6">
        <v>100</v>
      </c>
      <c r="G310" s="6">
        <v>0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10957.810494200001</v>
      </c>
      <c r="E311" s="6">
        <v>86.458735700000005</v>
      </c>
      <c r="F311" s="6">
        <v>99.217162005921296</v>
      </c>
      <c r="G311" s="6">
        <v>0.78283799407869803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48178.362591899997</v>
      </c>
      <c r="E312" s="6">
        <v>0</v>
      </c>
      <c r="F312" s="6">
        <v>100</v>
      </c>
      <c r="G312" s="6">
        <v>0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10008.635533500001</v>
      </c>
      <c r="E313" s="6">
        <v>0</v>
      </c>
      <c r="F313" s="6">
        <v>100</v>
      </c>
      <c r="G313" s="6">
        <v>0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38211.616939</v>
      </c>
      <c r="E314" s="6">
        <v>0</v>
      </c>
      <c r="F314" s="6">
        <v>100</v>
      </c>
      <c r="G314" s="6">
        <v>0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9712.2155254999998</v>
      </c>
      <c r="E315" s="6">
        <v>0</v>
      </c>
      <c r="F315" s="6">
        <v>100</v>
      </c>
      <c r="G315" s="6">
        <v>0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39751.1128063</v>
      </c>
      <c r="E316" s="6">
        <v>199.27985630000001</v>
      </c>
      <c r="F316" s="6">
        <v>99.501181733098306</v>
      </c>
      <c r="G316" s="6">
        <v>0.49881826690168701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4092.0956759000001</v>
      </c>
      <c r="E317" s="6">
        <v>0</v>
      </c>
      <c r="F317" s="6">
        <v>100</v>
      </c>
      <c r="G317" s="6">
        <v>0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7448.6065577999998</v>
      </c>
      <c r="E318" s="6">
        <v>16.2817209</v>
      </c>
      <c r="F318" s="6">
        <v>99.781889289000404</v>
      </c>
      <c r="G318" s="6">
        <v>0.21811071099962201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5587.6148160000002</v>
      </c>
      <c r="E319" s="6">
        <v>0</v>
      </c>
      <c r="F319" s="6">
        <v>100</v>
      </c>
      <c r="G319" s="6">
        <v>0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16702.119889500002</v>
      </c>
      <c r="E320" s="6">
        <v>0</v>
      </c>
      <c r="F320" s="6">
        <v>100</v>
      </c>
      <c r="G320" s="6">
        <v>0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1843.8463489999999</v>
      </c>
      <c r="E321" s="6">
        <v>0</v>
      </c>
      <c r="F321" s="6">
        <v>100</v>
      </c>
      <c r="G321" s="6">
        <v>0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8244.0468643999993</v>
      </c>
      <c r="E322" s="6">
        <v>0</v>
      </c>
      <c r="F322" s="6">
        <v>100</v>
      </c>
      <c r="G322" s="6">
        <v>0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16712.672823500001</v>
      </c>
      <c r="E323" s="6">
        <v>52.334741399999999</v>
      </c>
      <c r="F323" s="6">
        <v>99.687833475783407</v>
      </c>
      <c r="G323" s="6">
        <v>0.31216652421661001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25903.399433099999</v>
      </c>
      <c r="E324" s="6">
        <v>0</v>
      </c>
      <c r="F324" s="6">
        <v>100</v>
      </c>
      <c r="G324" s="6">
        <v>0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11047.236620400001</v>
      </c>
      <c r="E325" s="6">
        <v>15.563929</v>
      </c>
      <c r="F325" s="6">
        <v>99.859312938613499</v>
      </c>
      <c r="G325" s="6">
        <v>0.140687061386496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8133.2868976999998</v>
      </c>
      <c r="E326" s="6">
        <v>0</v>
      </c>
      <c r="F326" s="6">
        <v>100</v>
      </c>
      <c r="G326" s="6">
        <v>0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7485.4258737999999</v>
      </c>
      <c r="E327" s="6">
        <v>13.6498221</v>
      </c>
      <c r="F327" s="6">
        <v>99.817979939748298</v>
      </c>
      <c r="G327" s="6">
        <v>0.18202006025173001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13868.443565199999</v>
      </c>
      <c r="E328" s="6">
        <v>0</v>
      </c>
      <c r="F328" s="6">
        <v>100</v>
      </c>
      <c r="G328" s="6">
        <v>0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27732.465040800002</v>
      </c>
      <c r="E329" s="6">
        <v>0</v>
      </c>
      <c r="F329" s="6">
        <v>100</v>
      </c>
      <c r="G329" s="6">
        <v>0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17378.424987599999</v>
      </c>
      <c r="E330" s="6">
        <v>40.740714400000002</v>
      </c>
      <c r="F330" s="6">
        <v>99.766115581555496</v>
      </c>
      <c r="G330" s="6">
        <v>0.233884418444463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3149.5025856000002</v>
      </c>
      <c r="E331" s="6">
        <v>0</v>
      </c>
      <c r="F331" s="6">
        <v>100</v>
      </c>
      <c r="G331" s="6">
        <v>0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6133.8915134999997</v>
      </c>
      <c r="E332" s="6">
        <v>0</v>
      </c>
      <c r="F332" s="6">
        <v>100</v>
      </c>
      <c r="G332" s="6">
        <v>0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22740.133471000001</v>
      </c>
      <c r="E333" s="6">
        <v>57.970327500000003</v>
      </c>
      <c r="F333" s="6">
        <v>99.745723030246893</v>
      </c>
      <c r="G333" s="6">
        <v>0.25427696975313402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40155.816184199997</v>
      </c>
      <c r="E334" s="6">
        <v>0</v>
      </c>
      <c r="F334" s="6">
        <v>100</v>
      </c>
      <c r="G334" s="6">
        <v>0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38323.5418747</v>
      </c>
      <c r="E335" s="6">
        <v>104.25023590000001</v>
      </c>
      <c r="F335" s="6">
        <v>99.728711356614099</v>
      </c>
      <c r="G335" s="6">
        <v>0.27128864338589798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40399.2412988</v>
      </c>
      <c r="E336" s="6">
        <v>0</v>
      </c>
      <c r="F336" s="6">
        <v>100</v>
      </c>
      <c r="G336" s="6">
        <v>0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19341.1398119</v>
      </c>
      <c r="E337" s="6">
        <v>44.172741000000002</v>
      </c>
      <c r="F337" s="6">
        <v>99.772132944055201</v>
      </c>
      <c r="G337" s="6">
        <v>0.22786705594484699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26374.007257199999</v>
      </c>
      <c r="E338" s="6">
        <v>0</v>
      </c>
      <c r="F338" s="6">
        <v>100</v>
      </c>
      <c r="G338" s="6">
        <v>0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14021.177928200001</v>
      </c>
      <c r="E339" s="6">
        <v>0</v>
      </c>
      <c r="F339" s="6">
        <v>100</v>
      </c>
      <c r="G339" s="6">
        <v>0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20639.360124899998</v>
      </c>
      <c r="E340" s="6">
        <v>0</v>
      </c>
      <c r="F340" s="6">
        <v>100</v>
      </c>
      <c r="G340" s="6">
        <v>0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2134.6964763999999</v>
      </c>
      <c r="E341" s="6">
        <v>51.601410100000003</v>
      </c>
      <c r="F341" s="6">
        <v>97.639781366545293</v>
      </c>
      <c r="G341" s="6">
        <v>2.3602186334547302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3497.1301616000001</v>
      </c>
      <c r="E342" s="6">
        <v>63.059567100000002</v>
      </c>
      <c r="F342" s="6">
        <v>98.228758243088706</v>
      </c>
      <c r="G342" s="6">
        <v>1.77124175691126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1134.80367</v>
      </c>
      <c r="E343" s="6">
        <v>0</v>
      </c>
      <c r="F343" s="6">
        <v>100</v>
      </c>
      <c r="G343" s="6">
        <v>0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3760.9728553</v>
      </c>
      <c r="E344" s="6">
        <v>0</v>
      </c>
      <c r="F344" s="6">
        <v>100</v>
      </c>
      <c r="G344" s="6">
        <v>0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2631.6253412999999</v>
      </c>
      <c r="E345" s="6">
        <v>0</v>
      </c>
      <c r="F345" s="6">
        <v>100</v>
      </c>
      <c r="G345" s="6">
        <v>0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4971.5698726999999</v>
      </c>
      <c r="E346" s="6">
        <v>0</v>
      </c>
      <c r="F346" s="6">
        <v>100</v>
      </c>
      <c r="G346" s="6">
        <v>0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2772.5508218999998</v>
      </c>
      <c r="E347" s="6">
        <v>15.143289100000001</v>
      </c>
      <c r="F347" s="6">
        <v>99.456780819665795</v>
      </c>
      <c r="G347" s="6">
        <v>0.543219180334237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4810.9064148999996</v>
      </c>
      <c r="E348" s="6">
        <v>9.0330735000000004</v>
      </c>
      <c r="F348" s="6">
        <v>99.812589483296605</v>
      </c>
      <c r="G348" s="6">
        <v>0.187410516703366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6557.1209569000002</v>
      </c>
      <c r="E349" s="6">
        <v>664.00895449999996</v>
      </c>
      <c r="F349" s="6">
        <v>90.804639126465105</v>
      </c>
      <c r="G349" s="6">
        <v>9.1953608735348897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6462.1437974999999</v>
      </c>
      <c r="E350" s="6">
        <v>72.169547199999997</v>
      </c>
      <c r="F350" s="6">
        <v>98.895529745928997</v>
      </c>
      <c r="G350" s="6">
        <v>1.1044702540709499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3411.2231753999999</v>
      </c>
      <c r="E351" s="6">
        <v>0</v>
      </c>
      <c r="F351" s="6">
        <v>100</v>
      </c>
      <c r="G351" s="6">
        <v>0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14598.640023100001</v>
      </c>
      <c r="E352" s="6">
        <v>0</v>
      </c>
      <c r="F352" s="6">
        <v>100</v>
      </c>
      <c r="G352" s="6">
        <v>0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2257.3593673</v>
      </c>
      <c r="E353" s="6">
        <v>0</v>
      </c>
      <c r="F353" s="6">
        <v>100</v>
      </c>
      <c r="G353" s="6">
        <v>0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17445.046263600001</v>
      </c>
      <c r="E354" s="6">
        <v>0</v>
      </c>
      <c r="F354" s="6">
        <v>100</v>
      </c>
      <c r="G354" s="6">
        <v>0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1228.2752608999999</v>
      </c>
      <c r="E355" s="6">
        <v>11.3353184</v>
      </c>
      <c r="F355" s="6">
        <v>99.085574244905104</v>
      </c>
      <c r="G355" s="6">
        <v>0.914425755094877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14256.222176200001</v>
      </c>
      <c r="E356" s="6">
        <v>82.092034600000005</v>
      </c>
      <c r="F356" s="6">
        <v>99.427463832964605</v>
      </c>
      <c r="G356" s="6">
        <v>0.57253616703535604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6838.3477288000004</v>
      </c>
      <c r="E357" s="6">
        <v>0</v>
      </c>
      <c r="F357" s="6">
        <v>100</v>
      </c>
      <c r="G357" s="6">
        <v>0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8579.4733606999998</v>
      </c>
      <c r="E358" s="6">
        <v>0</v>
      </c>
      <c r="F358" s="6">
        <v>100</v>
      </c>
      <c r="G358" s="6">
        <v>0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854.89389949999997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12627.3759304</v>
      </c>
      <c r="E360" s="6">
        <v>0</v>
      </c>
      <c r="F360" s="6">
        <v>100</v>
      </c>
      <c r="G360" s="6">
        <v>0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175.36428889999999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10689.278654399999</v>
      </c>
      <c r="E362" s="6">
        <v>0</v>
      </c>
      <c r="F362" s="6">
        <v>100</v>
      </c>
      <c r="G362" s="6">
        <v>0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566.95851570000002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18516.405249300002</v>
      </c>
      <c r="E364" s="6">
        <v>14.789456599999999</v>
      </c>
      <c r="F364" s="6">
        <v>99.920191564361005</v>
      </c>
      <c r="G364" s="6">
        <v>7.9808435639021694E-2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499.13830430000002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19438.133056300001</v>
      </c>
      <c r="E366" s="6">
        <v>22.694981899999998</v>
      </c>
      <c r="F366" s="6">
        <v>99.883381211449702</v>
      </c>
      <c r="G366" s="6">
        <v>0.116618788550269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719.92098950000002</v>
      </c>
      <c r="E367" s="6">
        <v>0</v>
      </c>
      <c r="F367" s="6">
        <v>100</v>
      </c>
      <c r="G367" s="6">
        <v>0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16673.817561299998</v>
      </c>
      <c r="E368" s="6">
        <v>0</v>
      </c>
      <c r="F368" s="6">
        <v>100</v>
      </c>
      <c r="G368" s="6">
        <v>0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972.13799349999999</v>
      </c>
      <c r="E369" s="6">
        <v>0</v>
      </c>
      <c r="F369" s="6">
        <v>100</v>
      </c>
      <c r="G369" s="6">
        <v>0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3646.3068094999999</v>
      </c>
      <c r="E370" s="6">
        <v>3.3960778999999999</v>
      </c>
      <c r="F370" s="6">
        <v>99.906949195461294</v>
      </c>
      <c r="G370" s="6">
        <v>9.3050804538758497E-2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11607.559093399999</v>
      </c>
      <c r="E371" s="6">
        <v>0</v>
      </c>
      <c r="F371" s="6">
        <v>100</v>
      </c>
      <c r="G371" s="6">
        <v>0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61804.680262100002</v>
      </c>
      <c r="E372" s="6">
        <v>0</v>
      </c>
      <c r="F372" s="6">
        <v>100</v>
      </c>
      <c r="G372" s="6">
        <v>0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253.40993599999999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42731.430912600001</v>
      </c>
      <c r="E374" s="6">
        <v>52.575482100000002</v>
      </c>
      <c r="F374" s="6">
        <v>99.877114168283001</v>
      </c>
      <c r="G374" s="6">
        <v>0.122885831717043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1241.5050028000001</v>
      </c>
      <c r="E375" s="6">
        <v>0</v>
      </c>
      <c r="F375" s="6">
        <v>100</v>
      </c>
      <c r="G375" s="6">
        <v>0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12618.3541283</v>
      </c>
      <c r="E376" s="6">
        <v>23.4913074</v>
      </c>
      <c r="F376" s="6">
        <v>99.814178178973293</v>
      </c>
      <c r="G376" s="6">
        <v>0.18582182102671199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1652.7892569999999</v>
      </c>
      <c r="E377" s="6">
        <v>0</v>
      </c>
      <c r="F377" s="6">
        <v>100</v>
      </c>
      <c r="G377" s="6">
        <v>0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19303.246332800001</v>
      </c>
      <c r="E378" s="6">
        <v>0</v>
      </c>
      <c r="F378" s="6">
        <v>100</v>
      </c>
      <c r="G378" s="6">
        <v>0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3555.3799113999999</v>
      </c>
      <c r="E379" s="6">
        <v>0</v>
      </c>
      <c r="F379" s="6">
        <v>100</v>
      </c>
      <c r="G379" s="6">
        <v>0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23206.347758700002</v>
      </c>
      <c r="E380" s="6">
        <v>0</v>
      </c>
      <c r="F380" s="6">
        <v>100</v>
      </c>
      <c r="G380" s="6">
        <v>0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396.51531349999999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17287.3828679</v>
      </c>
      <c r="E382" s="6">
        <v>34.978103099999998</v>
      </c>
      <c r="F382" s="6">
        <v>99.798075428871599</v>
      </c>
      <c r="G382" s="6">
        <v>0.20192457112837101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1163.1565828</v>
      </c>
      <c r="E383" s="6">
        <v>0</v>
      </c>
      <c r="F383" s="6">
        <v>100</v>
      </c>
      <c r="G383" s="6">
        <v>0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5666.5048559999996</v>
      </c>
      <c r="E384" s="6">
        <v>0</v>
      </c>
      <c r="F384" s="6">
        <v>100</v>
      </c>
      <c r="G384" s="6">
        <v>0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3788.572435</v>
      </c>
      <c r="E385" s="6">
        <v>0</v>
      </c>
      <c r="F385" s="6">
        <v>100</v>
      </c>
      <c r="G385" s="6">
        <v>0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24669.666936199999</v>
      </c>
      <c r="E386" s="6">
        <v>0</v>
      </c>
      <c r="F386" s="6">
        <v>100</v>
      </c>
      <c r="G386" s="6">
        <v>0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14408.5261302</v>
      </c>
      <c r="E387" s="6">
        <v>923.54232409999997</v>
      </c>
      <c r="F387" s="6">
        <v>93.976400986906697</v>
      </c>
      <c r="G387" s="6">
        <v>6.0235990130932704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9727.5880133999999</v>
      </c>
      <c r="E388" s="6">
        <v>89.125957299999996</v>
      </c>
      <c r="F388" s="6">
        <v>99.092099886316205</v>
      </c>
      <c r="G388" s="6">
        <v>0.90790011368381296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6690.0599030000003</v>
      </c>
      <c r="E389" s="6">
        <v>219.04378689999999</v>
      </c>
      <c r="F389" s="6">
        <v>96.829635264843304</v>
      </c>
      <c r="G389" s="6">
        <v>3.1703647351567001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11996.331264799999</v>
      </c>
      <c r="E390" s="6">
        <v>0</v>
      </c>
      <c r="F390" s="6">
        <v>100</v>
      </c>
      <c r="G390" s="6">
        <v>0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643.69492639999999</v>
      </c>
      <c r="E391" s="6">
        <v>0</v>
      </c>
      <c r="F391" s="6">
        <v>100</v>
      </c>
      <c r="G391" s="6">
        <v>0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6172.0207387</v>
      </c>
      <c r="E392" s="6">
        <v>0</v>
      </c>
      <c r="F392" s="6">
        <v>100</v>
      </c>
      <c r="G392" s="6">
        <v>0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1741.334517</v>
      </c>
      <c r="E393" s="6">
        <v>10.4845902</v>
      </c>
      <c r="F393" s="6">
        <v>99.401502691864195</v>
      </c>
      <c r="G393" s="6">
        <v>0.59849730813576596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10662.7186368</v>
      </c>
      <c r="E394" s="6">
        <v>55.2046116</v>
      </c>
      <c r="F394" s="6">
        <v>99.484931825685194</v>
      </c>
      <c r="G394" s="6">
        <v>0.51506817431484297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7710.7450294999999</v>
      </c>
      <c r="E395" s="6">
        <v>1023.532516</v>
      </c>
      <c r="F395" s="6">
        <v>88.281428994349596</v>
      </c>
      <c r="G395" s="6">
        <v>11.7185710056504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10070.4224786</v>
      </c>
      <c r="E396" s="6">
        <v>54.972749999999998</v>
      </c>
      <c r="F396" s="6">
        <v>99.457080452082295</v>
      </c>
      <c r="G396" s="6">
        <v>0.54291954791774499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2007.0137626999999</v>
      </c>
      <c r="E397" s="6">
        <v>0</v>
      </c>
      <c r="F397" s="6">
        <v>100</v>
      </c>
      <c r="G397" s="6">
        <v>0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35572.155003200001</v>
      </c>
      <c r="E398" s="6">
        <v>106.0655878</v>
      </c>
      <c r="F398" s="6">
        <v>99.702716149956302</v>
      </c>
      <c r="G398" s="6">
        <v>0.29728385004367502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539.88342539999996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33643.031731299998</v>
      </c>
      <c r="E400" s="6">
        <v>37.246843599999998</v>
      </c>
      <c r="F400" s="6">
        <v>99.889410523974206</v>
      </c>
      <c r="G400" s="6">
        <v>0.11058947602576499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797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660</v>
      </c>
      <c r="F410" s="5" t="s">
        <v>431</v>
      </c>
      <c r="G410" s="5" t="s">
        <v>661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77.483311599999993</v>
      </c>
      <c r="E411" s="6">
        <v>1.1810700000000001</v>
      </c>
      <c r="F411" s="6">
        <v>98.4985962185457</v>
      </c>
      <c r="G411" s="6">
        <v>1.50140378145425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76.923641200000006</v>
      </c>
      <c r="E412" s="6">
        <v>2.6959304999999998</v>
      </c>
      <c r="F412" s="6">
        <v>96.613985176712504</v>
      </c>
      <c r="G412" s="6">
        <v>3.3860148232874798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101.90955</v>
      </c>
      <c r="E413" s="6">
        <v>1.6984925</v>
      </c>
      <c r="F413" s="6">
        <v>98.360655737704903</v>
      </c>
      <c r="G413" s="6">
        <v>1.63934426229508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264.96483000000001</v>
      </c>
      <c r="E414" s="6">
        <v>1.6984925</v>
      </c>
      <c r="F414" s="6">
        <v>99.363057324840796</v>
      </c>
      <c r="G414" s="6">
        <v>0.63694267515923597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103.8927688</v>
      </c>
      <c r="E415" s="6">
        <v>2.0296443000000002</v>
      </c>
      <c r="F415" s="6">
        <v>98.083838688527806</v>
      </c>
      <c r="G415" s="6">
        <v>1.91616131147224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229.83616939999999</v>
      </c>
      <c r="E416" s="6">
        <v>0</v>
      </c>
      <c r="F416" s="6">
        <v>100</v>
      </c>
      <c r="G416" s="6">
        <v>0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9.5121953999999995</v>
      </c>
      <c r="E417" s="6">
        <v>3.1707318</v>
      </c>
      <c r="F417" s="6">
        <v>75</v>
      </c>
      <c r="G417" s="6">
        <v>25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4.7560976999999998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1526.0680912</v>
      </c>
      <c r="E419" s="6">
        <v>25.5687529</v>
      </c>
      <c r="F419" s="6">
        <v>98.352143222351103</v>
      </c>
      <c r="G419" s="6">
        <v>1.6478567776489399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1377.1735047</v>
      </c>
      <c r="E420" s="6">
        <v>0</v>
      </c>
      <c r="F420" s="6">
        <v>100</v>
      </c>
      <c r="G420" s="6">
        <v>0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326.76183529999997</v>
      </c>
      <c r="E421" s="6">
        <v>4.9106708000000001</v>
      </c>
      <c r="F421" s="6">
        <v>98.519421806244196</v>
      </c>
      <c r="G421" s="6">
        <v>1.48057819375581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913.83757509999998</v>
      </c>
      <c r="E422" s="6">
        <v>2.2501384999999998</v>
      </c>
      <c r="F422" s="6">
        <v>99.754375212482898</v>
      </c>
      <c r="G422" s="6">
        <v>0.24562478751707201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1720.1191214</v>
      </c>
      <c r="E423" s="6">
        <v>97.239785800000007</v>
      </c>
      <c r="F423" s="6">
        <v>94.649390089389797</v>
      </c>
      <c r="G423" s="6">
        <v>5.3506099106101797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1174.9560590000001</v>
      </c>
      <c r="E424" s="6">
        <v>39.062096099999998</v>
      </c>
      <c r="F424" s="6">
        <v>96.782412525224302</v>
      </c>
      <c r="G424" s="6">
        <v>3.2175874747756499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584.70089759999996</v>
      </c>
      <c r="E425" s="6">
        <v>1.8046324</v>
      </c>
      <c r="F425" s="6">
        <v>99.692307692307693</v>
      </c>
      <c r="G425" s="6">
        <v>0.30769230769230799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548.60824960000002</v>
      </c>
      <c r="E426" s="6">
        <v>0</v>
      </c>
      <c r="F426" s="6">
        <v>100</v>
      </c>
      <c r="G426" s="6">
        <v>0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798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660</v>
      </c>
      <c r="F436" s="5" t="s">
        <v>431</v>
      </c>
      <c r="G436" s="5" t="s">
        <v>661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4450.4477712999997</v>
      </c>
      <c r="E437" s="6">
        <v>137.6037805</v>
      </c>
      <c r="F437" s="6">
        <v>97.000823139268903</v>
      </c>
      <c r="G437" s="6">
        <v>2.9991768607311098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4591.0561267000003</v>
      </c>
      <c r="E438" s="6">
        <v>45.7066576</v>
      </c>
      <c r="F438" s="6">
        <v>99.014254993704597</v>
      </c>
      <c r="G438" s="6">
        <v>0.98574500629538298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2859.1125014999998</v>
      </c>
      <c r="E439" s="6">
        <v>9.0410613000000009</v>
      </c>
      <c r="F439" s="6">
        <v>99.684777641711307</v>
      </c>
      <c r="G439" s="6">
        <v>0.31522235828871598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5180.9864925000002</v>
      </c>
      <c r="E440" s="6">
        <v>12.135206200000001</v>
      </c>
      <c r="F440" s="6">
        <v>99.766321551774197</v>
      </c>
      <c r="G440" s="6">
        <v>0.23367844822580999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1012.7697713</v>
      </c>
      <c r="E441" s="6">
        <v>0</v>
      </c>
      <c r="F441" s="6">
        <v>100</v>
      </c>
      <c r="G441" s="6">
        <v>0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2762.2025758</v>
      </c>
      <c r="E442" s="6">
        <v>0</v>
      </c>
      <c r="F442" s="6">
        <v>100</v>
      </c>
      <c r="G442" s="6">
        <v>0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184.46335099999999</v>
      </c>
      <c r="E443" s="6">
        <v>1.131677</v>
      </c>
      <c r="F443" s="6">
        <v>99.390243902438996</v>
      </c>
      <c r="G443" s="6">
        <v>0.60975609756097604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434.56396799999999</v>
      </c>
      <c r="E444" s="6">
        <v>4.5267080000000002</v>
      </c>
      <c r="F444" s="6">
        <v>98.9690721649485</v>
      </c>
      <c r="G444" s="6">
        <v>1.0309278350515501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2560.2435842</v>
      </c>
      <c r="E445" s="6">
        <v>16.402971000000001</v>
      </c>
      <c r="F445" s="6">
        <v>99.363398485256099</v>
      </c>
      <c r="G445" s="6">
        <v>0.63660151474391102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4332.8863321999997</v>
      </c>
      <c r="E446" s="6">
        <v>0</v>
      </c>
      <c r="F446" s="6">
        <v>100</v>
      </c>
      <c r="G446" s="6">
        <v>0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349.05864489999999</v>
      </c>
      <c r="E447" s="6">
        <v>12.2145987</v>
      </c>
      <c r="F447" s="6">
        <v>96.619013747521294</v>
      </c>
      <c r="G447" s="6">
        <v>3.38098625247873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329.61499830000002</v>
      </c>
      <c r="E448" s="6">
        <v>6.5871586000000004</v>
      </c>
      <c r="F448" s="6">
        <v>98.040714949381098</v>
      </c>
      <c r="G448" s="6">
        <v>1.9592850506188999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756.68467390000001</v>
      </c>
      <c r="E449" s="6">
        <v>32.8055801</v>
      </c>
      <c r="F449" s="6">
        <v>95.844713733476894</v>
      </c>
      <c r="G449" s="6">
        <v>4.1552862665230599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881.6302349</v>
      </c>
      <c r="E450" s="6">
        <v>0</v>
      </c>
      <c r="F450" s="6">
        <v>100</v>
      </c>
      <c r="G450" s="6">
        <v>0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1666.0157053</v>
      </c>
      <c r="E451" s="6">
        <v>0</v>
      </c>
      <c r="F451" s="6">
        <v>100</v>
      </c>
      <c r="G451" s="6">
        <v>0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1308.17607</v>
      </c>
      <c r="E452" s="6">
        <v>0</v>
      </c>
      <c r="F452" s="6">
        <v>100</v>
      </c>
      <c r="G452" s="6">
        <v>0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799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800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801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429</v>
      </c>
      <c r="E16" s="5" t="s">
        <v>660</v>
      </c>
      <c r="F16" s="5" t="s">
        <v>431</v>
      </c>
      <c r="G16" s="5" t="s">
        <v>661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673187.10722040001</v>
      </c>
      <c r="E17" s="6">
        <v>74815.044248599996</v>
      </c>
      <c r="F17" s="6">
        <v>89.998017505475005</v>
      </c>
      <c r="G17" s="6">
        <v>10.001982494525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1995755.9924498999</v>
      </c>
      <c r="E18" s="6">
        <v>66591.368817099996</v>
      </c>
      <c r="F18" s="6">
        <v>96.771088611562007</v>
      </c>
      <c r="G18" s="6">
        <v>3.2289113884379601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4317.1015146999998</v>
      </c>
      <c r="E19" s="6">
        <v>270.95003709999997</v>
      </c>
      <c r="F19" s="6">
        <v>94.094442182243995</v>
      </c>
      <c r="G19" s="6">
        <v>5.90555781775599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4469.9496394999996</v>
      </c>
      <c r="E20" s="6">
        <v>166.8131448</v>
      </c>
      <c r="F20" s="6">
        <v>96.402379147692699</v>
      </c>
      <c r="G20" s="6">
        <v>3.5976208523072701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668870.00570570002</v>
      </c>
      <c r="E21" s="6">
        <v>74544.094211500007</v>
      </c>
      <c r="F21" s="6">
        <v>89.972736026959595</v>
      </c>
      <c r="G21" s="6">
        <v>10.0272639730404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1991286.0428104</v>
      </c>
      <c r="E22" s="6">
        <v>66424.555672300005</v>
      </c>
      <c r="F22" s="6">
        <v>96.771919446724894</v>
      </c>
      <c r="G22" s="6">
        <v>3.22808055327507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802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429</v>
      </c>
      <c r="E32" s="5" t="s">
        <v>660</v>
      </c>
      <c r="F32" s="5" t="s">
        <v>431</v>
      </c>
      <c r="G32" s="5" t="s">
        <v>661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673187.10722040001</v>
      </c>
      <c r="E33" s="6">
        <v>74815.044248599996</v>
      </c>
      <c r="F33" s="6">
        <v>89.998017505475005</v>
      </c>
      <c r="G33" s="6">
        <v>10.001982494525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1995755.9924498999</v>
      </c>
      <c r="E34" s="6">
        <v>66591.368817099996</v>
      </c>
      <c r="F34" s="6">
        <v>96.771088611562007</v>
      </c>
      <c r="G34" s="6">
        <v>3.2289113884379601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12283.9550382</v>
      </c>
      <c r="E35" s="6">
        <v>1004.8414262</v>
      </c>
      <c r="F35" s="6">
        <v>92.438431660143806</v>
      </c>
      <c r="G35" s="6">
        <v>7.5615683398562004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38729.510532599998</v>
      </c>
      <c r="E36" s="6">
        <v>1158.4383347</v>
      </c>
      <c r="F36" s="6">
        <v>97.095768602808107</v>
      </c>
      <c r="G36" s="6">
        <v>2.90423139719196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2651.0047060000002</v>
      </c>
      <c r="E37" s="6">
        <v>192.2837117</v>
      </c>
      <c r="F37" s="6">
        <v>93.237277284182696</v>
      </c>
      <c r="G37" s="6">
        <v>6.76272271581729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8786.1362621999997</v>
      </c>
      <c r="E38" s="6">
        <v>444.1291473</v>
      </c>
      <c r="F38" s="6">
        <v>95.188338280685898</v>
      </c>
      <c r="G38" s="6">
        <v>4.8116617193140696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4186.3853638999999</v>
      </c>
      <c r="E39" s="6">
        <v>473.585399</v>
      </c>
      <c r="F39" s="6">
        <v>89.837159435196199</v>
      </c>
      <c r="G39" s="6">
        <v>10.162840564803799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34264.600710300001</v>
      </c>
      <c r="E40" s="6">
        <v>1407.9213513</v>
      </c>
      <c r="F40" s="6">
        <v>96.053204904131107</v>
      </c>
      <c r="G40" s="6">
        <v>3.9467950958689602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4402.9359125000001</v>
      </c>
      <c r="E41" s="6">
        <v>138.48112359999999</v>
      </c>
      <c r="F41" s="6">
        <v>96.950706739786199</v>
      </c>
      <c r="G41" s="6">
        <v>3.0492932602138301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8517.6640769999995</v>
      </c>
      <c r="E42" s="6">
        <v>184.99710680000001</v>
      </c>
      <c r="F42" s="6">
        <v>97.874246705773501</v>
      </c>
      <c r="G42" s="6">
        <v>2.1257532942265098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15203.002306300001</v>
      </c>
      <c r="E43" s="6">
        <v>1375.9716857000001</v>
      </c>
      <c r="F43" s="6">
        <v>91.700501572872</v>
      </c>
      <c r="G43" s="6">
        <v>8.2994984271280003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33471.6686863</v>
      </c>
      <c r="E44" s="6">
        <v>548.8570479</v>
      </c>
      <c r="F44" s="6">
        <v>98.386688518019398</v>
      </c>
      <c r="G44" s="6">
        <v>1.6133114819805601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88020.498867600007</v>
      </c>
      <c r="E45" s="6">
        <v>10506.0256316</v>
      </c>
      <c r="F45" s="6">
        <v>89.336855547274197</v>
      </c>
      <c r="G45" s="6">
        <v>10.663144452725801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153177.60349899999</v>
      </c>
      <c r="E46" s="6">
        <v>7249.0483382000002</v>
      </c>
      <c r="F46" s="6">
        <v>95.481393985859498</v>
      </c>
      <c r="G46" s="6">
        <v>4.5186060141405298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3517.4491816999998</v>
      </c>
      <c r="E47" s="6">
        <v>157.67935019999999</v>
      </c>
      <c r="F47" s="6">
        <v>95.709555493601101</v>
      </c>
      <c r="G47" s="6">
        <v>4.2904445063988401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5969.5153223999996</v>
      </c>
      <c r="E48" s="6">
        <v>119.524744</v>
      </c>
      <c r="F48" s="6">
        <v>98.037051116487902</v>
      </c>
      <c r="G48" s="6">
        <v>1.9629488835120501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803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429</v>
      </c>
      <c r="E58" s="5" t="s">
        <v>660</v>
      </c>
      <c r="F58" s="5" t="s">
        <v>431</v>
      </c>
      <c r="G58" s="5" t="s">
        <v>661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668870.00570570002</v>
      </c>
      <c r="E59" s="6">
        <v>74544.094211500007</v>
      </c>
      <c r="F59" s="6">
        <v>89.972736026959595</v>
      </c>
      <c r="G59" s="6">
        <v>10.0272639730404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1991286.0428104</v>
      </c>
      <c r="E60" s="6">
        <v>66424.555672300005</v>
      </c>
      <c r="F60" s="6">
        <v>96.771919446724894</v>
      </c>
      <c r="G60" s="6">
        <v>3.22808055327507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1082.3717796999999</v>
      </c>
      <c r="E61" s="6">
        <v>96.324180499999997</v>
      </c>
      <c r="F61" s="6">
        <v>91.827902720252297</v>
      </c>
      <c r="G61" s="6">
        <v>8.1720972797476801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2332.9411138</v>
      </c>
      <c r="E62" s="6">
        <v>103.76723130000001</v>
      </c>
      <c r="F62" s="6">
        <v>95.741499736369093</v>
      </c>
      <c r="G62" s="6">
        <v>4.2585002636309204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2877.2702897999998</v>
      </c>
      <c r="E63" s="6">
        <v>498.29391270000002</v>
      </c>
      <c r="F63" s="6">
        <v>85.238203665895199</v>
      </c>
      <c r="G63" s="6">
        <v>14.761796334104799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19558.212140700001</v>
      </c>
      <c r="E64" s="6">
        <v>912.05116610000005</v>
      </c>
      <c r="F64" s="6">
        <v>95.544506915076994</v>
      </c>
      <c r="G64" s="6">
        <v>4.4554930849229804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9481.4353424000001</v>
      </c>
      <c r="E65" s="6">
        <v>939.20755919999999</v>
      </c>
      <c r="F65" s="6">
        <v>90.987047842741106</v>
      </c>
      <c r="G65" s="6">
        <v>9.0129521572588605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33616.705216200004</v>
      </c>
      <c r="E66" s="6">
        <v>1078.1219524000001</v>
      </c>
      <c r="F66" s="6">
        <v>96.892557074399505</v>
      </c>
      <c r="G66" s="6">
        <v>3.10744292560056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1666.9384502</v>
      </c>
      <c r="E67" s="6">
        <v>163.58019619999999</v>
      </c>
      <c r="F67" s="6">
        <v>91.063724124214403</v>
      </c>
      <c r="G67" s="6">
        <v>8.9362758757855794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6175.0467632</v>
      </c>
      <c r="E68" s="6">
        <v>293.01607050000001</v>
      </c>
      <c r="F68" s="6">
        <v>95.469801731465495</v>
      </c>
      <c r="G68" s="6">
        <v>4.5301982685344901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1382.6488254000001</v>
      </c>
      <c r="E69" s="6">
        <v>348.54265140000001</v>
      </c>
      <c r="F69" s="6">
        <v>79.866891902433593</v>
      </c>
      <c r="G69" s="6">
        <v>20.133108097566399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5071.4000573000003</v>
      </c>
      <c r="E70" s="6">
        <v>691.12208199999998</v>
      </c>
      <c r="F70" s="6">
        <v>88.006604308092903</v>
      </c>
      <c r="G70" s="6">
        <v>11.9933956919071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16598.5860154</v>
      </c>
      <c r="E71" s="6">
        <v>1608.7979075999999</v>
      </c>
      <c r="F71" s="6">
        <v>91.164035896624696</v>
      </c>
      <c r="G71" s="6">
        <v>8.8359641033752698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29221.423113000001</v>
      </c>
      <c r="E72" s="6">
        <v>1679.9519296999999</v>
      </c>
      <c r="F72" s="6">
        <v>94.563504286205301</v>
      </c>
      <c r="G72" s="6">
        <v>5.4364957137946703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4012.1071059000001</v>
      </c>
      <c r="E73" s="6">
        <v>462.26862899999998</v>
      </c>
      <c r="F73" s="6">
        <v>89.668533525373903</v>
      </c>
      <c r="G73" s="6">
        <v>10.331466474626099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33834.563450299996</v>
      </c>
      <c r="E74" s="6">
        <v>1398.8679353</v>
      </c>
      <c r="F74" s="6">
        <v>96.029714165530507</v>
      </c>
      <c r="G74" s="6">
        <v>3.9702858344694798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15585.175044600001</v>
      </c>
      <c r="E75" s="6">
        <v>2227.4351145000001</v>
      </c>
      <c r="F75" s="6">
        <v>87.495178446028802</v>
      </c>
      <c r="G75" s="6">
        <v>12.504821553971199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37458.861008100001</v>
      </c>
      <c r="E76" s="6">
        <v>1148.2811452000001</v>
      </c>
      <c r="F76" s="6">
        <v>97.025728709365595</v>
      </c>
      <c r="G76" s="6">
        <v>2.9742712906343698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1130.0664925999999</v>
      </c>
      <c r="E77" s="6">
        <v>101.54410660000001</v>
      </c>
      <c r="F77" s="6">
        <v>91.755177597045801</v>
      </c>
      <c r="G77" s="6">
        <v>8.2448224029541901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3442.4862263999999</v>
      </c>
      <c r="E78" s="6">
        <v>74.8454172</v>
      </c>
      <c r="F78" s="6">
        <v>97.872096669184302</v>
      </c>
      <c r="G78" s="6">
        <v>2.1279033308157298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1836.8721069999999</v>
      </c>
      <c r="E79" s="6">
        <v>127.8983739</v>
      </c>
      <c r="F79" s="6">
        <v>93.490416557896694</v>
      </c>
      <c r="G79" s="6">
        <v>6.5095834421033096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4231.9953390999999</v>
      </c>
      <c r="E80" s="6">
        <v>137.77951250000001</v>
      </c>
      <c r="F80" s="6">
        <v>96.846988296215002</v>
      </c>
      <c r="G80" s="6">
        <v>3.1530117037849599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9085.6521511999999</v>
      </c>
      <c r="E81" s="6">
        <v>1613.2892254999999</v>
      </c>
      <c r="F81" s="6">
        <v>84.921038739277506</v>
      </c>
      <c r="G81" s="6">
        <v>15.078961260722499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30718.8960802</v>
      </c>
      <c r="E82" s="6">
        <v>2598.5327748999998</v>
      </c>
      <c r="F82" s="6">
        <v>92.200680352012697</v>
      </c>
      <c r="G82" s="6">
        <v>7.7993196479872902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14882.604344900001</v>
      </c>
      <c r="E83" s="6">
        <v>1335.0964035</v>
      </c>
      <c r="F83" s="6">
        <v>91.767659150871197</v>
      </c>
      <c r="G83" s="6">
        <v>8.2323408491287999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33147.572069200003</v>
      </c>
      <c r="E84" s="6">
        <v>536.75150810000002</v>
      </c>
      <c r="F84" s="6">
        <v>98.406524308352999</v>
      </c>
      <c r="G84" s="6">
        <v>1.5934756916470201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2245.9623929999998</v>
      </c>
      <c r="E85" s="6">
        <v>238.65906680000001</v>
      </c>
      <c r="F85" s="6">
        <v>90.394550209704306</v>
      </c>
      <c r="G85" s="6">
        <v>9.6054497902956602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6588.9635809000001</v>
      </c>
      <c r="E86" s="6">
        <v>253.2644008</v>
      </c>
      <c r="F86" s="6">
        <v>96.298509762063304</v>
      </c>
      <c r="G86" s="6">
        <v>3.7014902379367198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87255.491511200002</v>
      </c>
      <c r="E87" s="6">
        <v>10481.542734000001</v>
      </c>
      <c r="F87" s="6">
        <v>89.275771650995495</v>
      </c>
      <c r="G87" s="6">
        <v>10.7242283490045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152306.75575099999</v>
      </c>
      <c r="E88" s="6">
        <v>7238.2658512999997</v>
      </c>
      <c r="F88" s="6">
        <v>95.463182881793102</v>
      </c>
      <c r="G88" s="6">
        <v>4.5368171182068702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1890.4864281</v>
      </c>
      <c r="E89" s="6">
        <v>118.62639849999999</v>
      </c>
      <c r="F89" s="6">
        <v>94.095583038970005</v>
      </c>
      <c r="G89" s="6">
        <v>5.9044169610300203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4676.5242443999996</v>
      </c>
      <c r="E90" s="6">
        <v>104.339752</v>
      </c>
      <c r="F90" s="6">
        <v>97.817554482232296</v>
      </c>
      <c r="G90" s="6">
        <v>2.18244551776767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941.70374389999995</v>
      </c>
      <c r="E91" s="6">
        <v>107.14960360000001</v>
      </c>
      <c r="F91" s="6">
        <v>89.784119595423206</v>
      </c>
      <c r="G91" s="6">
        <v>10.215880404576801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1968.9046507999999</v>
      </c>
      <c r="E92" s="6">
        <v>89.692769100000007</v>
      </c>
      <c r="F92" s="6">
        <v>95.643015568126103</v>
      </c>
      <c r="G92" s="6">
        <v>4.35698443187386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600.91552379999996</v>
      </c>
      <c r="E93" s="6">
        <v>93.6697992</v>
      </c>
      <c r="F93" s="6">
        <v>86.514284696453302</v>
      </c>
      <c r="G93" s="6">
        <v>13.4857153035467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2095.8045704000001</v>
      </c>
      <c r="E94" s="6">
        <v>92.378832299999999</v>
      </c>
      <c r="F94" s="6">
        <v>95.778286583016097</v>
      </c>
      <c r="G94" s="6">
        <v>4.2217134169838699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276.75344480000001</v>
      </c>
      <c r="E95" s="6">
        <v>34.341158399999998</v>
      </c>
      <c r="F95" s="6">
        <v>88.961184782134495</v>
      </c>
      <c r="G95" s="6">
        <v>11.038815217865499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3367.5511686999998</v>
      </c>
      <c r="E96" s="6">
        <v>159.33363610000001</v>
      </c>
      <c r="F96" s="6">
        <v>95.482312439488993</v>
      </c>
      <c r="G96" s="6">
        <v>4.5176875605109403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931.5159658</v>
      </c>
      <c r="E97" s="6">
        <v>170.62540060000001</v>
      </c>
      <c r="F97" s="6">
        <v>84.518737268947106</v>
      </c>
      <c r="G97" s="6">
        <v>15.481262731052899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5768.2016084999996</v>
      </c>
      <c r="E98" s="6">
        <v>123.820168</v>
      </c>
      <c r="F98" s="6">
        <v>97.898511365082697</v>
      </c>
      <c r="G98" s="6">
        <v>2.1014886349172999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256.69882940000002</v>
      </c>
      <c r="E99" s="6">
        <v>18.5417694</v>
      </c>
      <c r="F99" s="6">
        <v>93.263432254965707</v>
      </c>
      <c r="G99" s="6">
        <v>6.7365677450342796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279.53767929999998</v>
      </c>
      <c r="E100" s="6">
        <v>20.086187500000001</v>
      </c>
      <c r="F100" s="6">
        <v>93.296199093042304</v>
      </c>
      <c r="G100" s="6">
        <v>6.7038009069576603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13751.2992978</v>
      </c>
      <c r="E101" s="6">
        <v>570.74887049999995</v>
      </c>
      <c r="F101" s="6">
        <v>96.014893513881105</v>
      </c>
      <c r="G101" s="6">
        <v>3.98510648611893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27762.898961399998</v>
      </c>
      <c r="E102" s="6">
        <v>596.59626430000003</v>
      </c>
      <c r="F102" s="6">
        <v>97.896308592406299</v>
      </c>
      <c r="G102" s="6">
        <v>2.1036914075937099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804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429</v>
      </c>
      <c r="E112" s="5" t="s">
        <v>660</v>
      </c>
      <c r="F112" s="5" t="s">
        <v>431</v>
      </c>
      <c r="G112" s="5" t="s">
        <v>661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21768.139938299999</v>
      </c>
      <c r="E113" s="6">
        <v>2612.5703999000002</v>
      </c>
      <c r="F113" s="6">
        <v>89.284272838406196</v>
      </c>
      <c r="G113" s="6">
        <v>10.715727161593801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202415.76057019999</v>
      </c>
      <c r="E114" s="6">
        <v>3292.3209320999999</v>
      </c>
      <c r="F114" s="6">
        <v>98.399517944041904</v>
      </c>
      <c r="G114" s="6">
        <v>1.6004820559581101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4416.2829691999996</v>
      </c>
      <c r="E115" s="6">
        <v>420.52014789999998</v>
      </c>
      <c r="F115" s="6">
        <v>91.305824576293006</v>
      </c>
      <c r="G115" s="6">
        <v>8.69417542370695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72116.790372200005</v>
      </c>
      <c r="E116" s="6">
        <v>1068.5618449000001</v>
      </c>
      <c r="F116" s="6">
        <v>98.539923888416695</v>
      </c>
      <c r="G116" s="6">
        <v>1.4600761115833301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10912.5048102</v>
      </c>
      <c r="E117" s="6">
        <v>2088.8644024999999</v>
      </c>
      <c r="F117" s="6">
        <v>83.933504476901106</v>
      </c>
      <c r="G117" s="6">
        <v>16.066495523098901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24699.260047899999</v>
      </c>
      <c r="E118" s="6">
        <v>1363.7250583</v>
      </c>
      <c r="F118" s="6">
        <v>94.767579182725399</v>
      </c>
      <c r="G118" s="6">
        <v>5.23242081727465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47526.543497600003</v>
      </c>
      <c r="E119" s="6">
        <v>6446.0214658000004</v>
      </c>
      <c r="F119" s="6">
        <v>88.056855422433301</v>
      </c>
      <c r="G119" s="6">
        <v>11.9431445775668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78343.165020400003</v>
      </c>
      <c r="E120" s="6">
        <v>3355.3649759999998</v>
      </c>
      <c r="F120" s="6">
        <v>95.892992228687802</v>
      </c>
      <c r="G120" s="6">
        <v>4.1070077713122304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50820.966227999997</v>
      </c>
      <c r="E121" s="6">
        <v>6833.8025795000003</v>
      </c>
      <c r="F121" s="6">
        <v>88.147029775946294</v>
      </c>
      <c r="G121" s="6">
        <v>11.852970224053699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66535.780901499995</v>
      </c>
      <c r="E122" s="6">
        <v>4498.3714363999998</v>
      </c>
      <c r="F122" s="6">
        <v>93.667311724926506</v>
      </c>
      <c r="G122" s="6">
        <v>6.3326882750734397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29282.824568399999</v>
      </c>
      <c r="E123" s="6">
        <v>3477.4643056999998</v>
      </c>
      <c r="F123" s="6">
        <v>89.385123192704</v>
      </c>
      <c r="G123" s="6">
        <v>10.614876807296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34968.391079499997</v>
      </c>
      <c r="E124" s="6">
        <v>2703.1763461999999</v>
      </c>
      <c r="F124" s="6">
        <v>92.824359242467096</v>
      </c>
      <c r="G124" s="6">
        <v>7.1756407575328502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88731.822717599993</v>
      </c>
      <c r="E125" s="6">
        <v>9498.3146615000005</v>
      </c>
      <c r="F125" s="6">
        <v>90.330549345723597</v>
      </c>
      <c r="G125" s="6">
        <v>9.6694506542764103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128836.65143870001</v>
      </c>
      <c r="E126" s="6">
        <v>6625.7168037000001</v>
      </c>
      <c r="F126" s="6">
        <v>95.108813695148299</v>
      </c>
      <c r="G126" s="6">
        <v>4.8911863048516704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106593.6678747</v>
      </c>
      <c r="E127" s="6">
        <v>8854.3200818000005</v>
      </c>
      <c r="F127" s="6">
        <v>92.3304682580209</v>
      </c>
      <c r="G127" s="6">
        <v>7.66953174197912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242602.5949499</v>
      </c>
      <c r="E128" s="6">
        <v>7033.2634196999998</v>
      </c>
      <c r="F128" s="6">
        <v>97.182590888330296</v>
      </c>
      <c r="G128" s="6">
        <v>2.81740911166971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19888.2540945</v>
      </c>
      <c r="E129" s="6">
        <v>1933.3846587999999</v>
      </c>
      <c r="F129" s="6">
        <v>91.140057441801304</v>
      </c>
      <c r="G129" s="6">
        <v>8.8599425581986697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122878.56226979999</v>
      </c>
      <c r="E130" s="6">
        <v>2076.6996051000001</v>
      </c>
      <c r="F130" s="6">
        <v>98.338045494091205</v>
      </c>
      <c r="G130" s="6">
        <v>1.6619545059087699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51658.222078799998</v>
      </c>
      <c r="E131" s="6">
        <v>3432.9040362000001</v>
      </c>
      <c r="F131" s="6">
        <v>93.768680587443498</v>
      </c>
      <c r="G131" s="6">
        <v>6.2313194125565401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235592.54005750001</v>
      </c>
      <c r="E132" s="6">
        <v>6589.7364656999998</v>
      </c>
      <c r="F132" s="6">
        <v>97.279017870216094</v>
      </c>
      <c r="G132" s="6">
        <v>2.7209821297838599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67038.258642899993</v>
      </c>
      <c r="E133" s="6">
        <v>6505.3415010999997</v>
      </c>
      <c r="F133" s="6">
        <v>91.154442414618799</v>
      </c>
      <c r="G133" s="6">
        <v>8.8455575853811794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362972.14963469998</v>
      </c>
      <c r="E134" s="6">
        <v>9836.0298464000007</v>
      </c>
      <c r="F134" s="6">
        <v>97.361637864252202</v>
      </c>
      <c r="G134" s="6">
        <v>2.6383621357477902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7486.5446345999999</v>
      </c>
      <c r="E135" s="6">
        <v>743.08703000000003</v>
      </c>
      <c r="F135" s="6">
        <v>90.970591877198999</v>
      </c>
      <c r="G135" s="6">
        <v>9.0294081228010494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47077.836514800001</v>
      </c>
      <c r="E136" s="6">
        <v>1130.0845790000001</v>
      </c>
      <c r="F136" s="6">
        <v>97.655811424016505</v>
      </c>
      <c r="G136" s="6">
        <v>2.3441885759834999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4647.2848506999999</v>
      </c>
      <c r="E137" s="6">
        <v>276.45859780000001</v>
      </c>
      <c r="F137" s="6">
        <v>94.385194909287506</v>
      </c>
      <c r="G137" s="6">
        <v>5.6148050907124798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71868.390259299995</v>
      </c>
      <c r="E138" s="6">
        <v>553.98577090000003</v>
      </c>
      <c r="F138" s="6">
        <v>99.235062695721297</v>
      </c>
      <c r="G138" s="6">
        <v>0.76493730427870699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10530.2284748</v>
      </c>
      <c r="E139" s="6">
        <v>2049.1732004999999</v>
      </c>
      <c r="F139" s="6">
        <v>83.710090087006193</v>
      </c>
      <c r="G139" s="6">
        <v>16.289909912993799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18875.2014853</v>
      </c>
      <c r="E140" s="6">
        <v>1681.9914767</v>
      </c>
      <c r="F140" s="6">
        <v>91.817990521326706</v>
      </c>
      <c r="G140" s="6">
        <v>8.1820094786733009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7403.6535802999997</v>
      </c>
      <c r="E141" s="6">
        <v>783.90594850000002</v>
      </c>
      <c r="F141" s="6">
        <v>90.425645813717907</v>
      </c>
      <c r="G141" s="6">
        <v>9.5743541862820791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19414.282149400002</v>
      </c>
      <c r="E142" s="6">
        <v>615.80932580000001</v>
      </c>
      <c r="F142" s="6">
        <v>96.925579064067406</v>
      </c>
      <c r="G142" s="6">
        <v>3.0744209359325998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15083.015441</v>
      </c>
      <c r="E143" s="6">
        <v>1045.6378156999999</v>
      </c>
      <c r="F143" s="6">
        <v>93.516893202068005</v>
      </c>
      <c r="G143" s="6">
        <v>6.4831067979320096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72100.770699899993</v>
      </c>
      <c r="E144" s="6">
        <v>1708.8129772</v>
      </c>
      <c r="F144" s="6">
        <v>97.684835908740993</v>
      </c>
      <c r="G144" s="6">
        <v>2.3151640912590201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2351.4130635000001</v>
      </c>
      <c r="E145" s="6">
        <v>280.21227779999998</v>
      </c>
      <c r="F145" s="6">
        <v>89.352121162445698</v>
      </c>
      <c r="G145" s="6">
        <v>10.6478788375543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4747.8029466999997</v>
      </c>
      <c r="E146" s="6">
        <v>223.76692600000001</v>
      </c>
      <c r="F146" s="6">
        <v>95.499069072150505</v>
      </c>
      <c r="G146" s="6">
        <v>4.50093092784945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42584.117962900003</v>
      </c>
      <c r="E147" s="6">
        <v>5551.5331956999999</v>
      </c>
      <c r="F147" s="6">
        <v>88.466899144236095</v>
      </c>
      <c r="G147" s="6">
        <v>11.5331008557639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83867.929813700001</v>
      </c>
      <c r="E148" s="6">
        <v>4683.7734725</v>
      </c>
      <c r="F148" s="6">
        <v>94.710690705336305</v>
      </c>
      <c r="G148" s="6">
        <v>5.2893092946636999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83902.121115999995</v>
      </c>
      <c r="E149" s="6">
        <v>11956.2630883</v>
      </c>
      <c r="F149" s="6">
        <v>87.527159791450302</v>
      </c>
      <c r="G149" s="6">
        <v>12.4728402085497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105309.7656805</v>
      </c>
      <c r="E150" s="6">
        <v>7533.9358628999998</v>
      </c>
      <c r="F150" s="6">
        <v>93.323565462798598</v>
      </c>
      <c r="G150" s="6">
        <v>6.6764345372013798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561.24067639999998</v>
      </c>
      <c r="E151" s="6">
        <v>25.264853599999999</v>
      </c>
      <c r="F151" s="6">
        <v>95.692307692307693</v>
      </c>
      <c r="G151" s="6">
        <v>4.3076923076923102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532.36655800000005</v>
      </c>
      <c r="E152" s="6">
        <v>16.241691599999999</v>
      </c>
      <c r="F152" s="6">
        <v>97.039473684210506</v>
      </c>
      <c r="G152" s="6">
        <v>2.9605263157894699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805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429</v>
      </c>
      <c r="E162" s="5" t="s">
        <v>660</v>
      </c>
      <c r="F162" s="5" t="s">
        <v>431</v>
      </c>
      <c r="G162" s="5" t="s">
        <v>661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21695.971441500002</v>
      </c>
      <c r="E163" s="6">
        <v>2606.0745151000001</v>
      </c>
      <c r="F163" s="6">
        <v>89.276316406634706</v>
      </c>
      <c r="G163" s="6">
        <v>10.723683593365299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202336.14099849999</v>
      </c>
      <c r="E164" s="6">
        <v>3292.3209320999999</v>
      </c>
      <c r="F164" s="6">
        <v>98.398898235589996</v>
      </c>
      <c r="G164" s="6">
        <v>1.6011017644100101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4316.0719116999999</v>
      </c>
      <c r="E165" s="6">
        <v>417.12316290000001</v>
      </c>
      <c r="F165" s="6">
        <v>91.187281396060996</v>
      </c>
      <c r="G165" s="6">
        <v>8.8127186039390306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71851.825542199993</v>
      </c>
      <c r="E166" s="6">
        <v>1066.8633523999999</v>
      </c>
      <c r="F166" s="6">
        <v>98.536913693083406</v>
      </c>
      <c r="G166" s="6">
        <v>1.46308630691659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10806.582397100001</v>
      </c>
      <c r="E167" s="6">
        <v>2088.8644024999999</v>
      </c>
      <c r="F167" s="6">
        <v>83.801535263091495</v>
      </c>
      <c r="G167" s="6">
        <v>16.198464736908502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24469.423878500002</v>
      </c>
      <c r="E168" s="6">
        <v>1363.7250583</v>
      </c>
      <c r="F168" s="6">
        <v>94.721026609507405</v>
      </c>
      <c r="G168" s="6">
        <v>5.2789733904926202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47517.031302199997</v>
      </c>
      <c r="E169" s="6">
        <v>6442.8507339999996</v>
      </c>
      <c r="F169" s="6">
        <v>88.059924353285894</v>
      </c>
      <c r="G169" s="6">
        <v>11.940075646714201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78338.408922699993</v>
      </c>
      <c r="E170" s="6">
        <v>3355.3649759999998</v>
      </c>
      <c r="F170" s="6">
        <v>95.892753124417297</v>
      </c>
      <c r="G170" s="6">
        <v>4.10724687558276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49358.372593499997</v>
      </c>
      <c r="E171" s="6">
        <v>6744.7593698999999</v>
      </c>
      <c r="F171" s="6">
        <v>87.977927196114294</v>
      </c>
      <c r="G171" s="6">
        <v>12.022072803885701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65220.994549700001</v>
      </c>
      <c r="E172" s="6">
        <v>4435.9842834999999</v>
      </c>
      <c r="F172" s="6">
        <v>93.631672866372298</v>
      </c>
      <c r="G172" s="6">
        <v>6.3683271336277301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29282.824568399999</v>
      </c>
      <c r="E173" s="6">
        <v>3477.4643056999998</v>
      </c>
      <c r="F173" s="6">
        <v>89.385123192704</v>
      </c>
      <c r="G173" s="6">
        <v>10.614876807296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34968.391079499997</v>
      </c>
      <c r="E174" s="6">
        <v>2703.1763461999999</v>
      </c>
      <c r="F174" s="6">
        <v>92.824359242467096</v>
      </c>
      <c r="G174" s="6">
        <v>7.1756407575328502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88731.822717599993</v>
      </c>
      <c r="E175" s="6">
        <v>9498.3146615000005</v>
      </c>
      <c r="F175" s="6">
        <v>90.330549345723597</v>
      </c>
      <c r="G175" s="6">
        <v>9.6694506542764103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128836.65143870001</v>
      </c>
      <c r="E176" s="6">
        <v>6625.7168037000001</v>
      </c>
      <c r="F176" s="6">
        <v>95.108813695148299</v>
      </c>
      <c r="G176" s="6">
        <v>4.8911863048516704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106593.6678747</v>
      </c>
      <c r="E177" s="6">
        <v>8854.3200818000005</v>
      </c>
      <c r="F177" s="6">
        <v>92.3304682580209</v>
      </c>
      <c r="G177" s="6">
        <v>7.66953174197912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242602.5949499</v>
      </c>
      <c r="E178" s="6">
        <v>7033.2634196999998</v>
      </c>
      <c r="F178" s="6">
        <v>97.182590888330296</v>
      </c>
      <c r="G178" s="6">
        <v>2.81740911166971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19888.2540945</v>
      </c>
      <c r="E179" s="6">
        <v>1933.3846587999999</v>
      </c>
      <c r="F179" s="6">
        <v>91.140057441801304</v>
      </c>
      <c r="G179" s="6">
        <v>8.8599425581986697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122878.56226979999</v>
      </c>
      <c r="E180" s="6">
        <v>2076.6996051000001</v>
      </c>
      <c r="F180" s="6">
        <v>98.338045494091205</v>
      </c>
      <c r="G180" s="6">
        <v>1.6619545059087699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51658.222078799998</v>
      </c>
      <c r="E181" s="6">
        <v>3432.9040362000001</v>
      </c>
      <c r="F181" s="6">
        <v>93.768680587443498</v>
      </c>
      <c r="G181" s="6">
        <v>6.2313194125565401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235592.54005750001</v>
      </c>
      <c r="E182" s="6">
        <v>6589.7364656999998</v>
      </c>
      <c r="F182" s="6">
        <v>97.279017870216094</v>
      </c>
      <c r="G182" s="6">
        <v>2.7209821297838599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66710.310987499994</v>
      </c>
      <c r="E183" s="6">
        <v>6501.6166504000003</v>
      </c>
      <c r="F183" s="6">
        <v>91.119457088254194</v>
      </c>
      <c r="G183" s="6">
        <v>8.8805429117458097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362089.01982659998</v>
      </c>
      <c r="E184" s="6">
        <v>9803.0719408999994</v>
      </c>
      <c r="F184" s="6">
        <v>97.364000967509497</v>
      </c>
      <c r="G184" s="6">
        <v>2.6359990324905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7486.5446345999999</v>
      </c>
      <c r="E185" s="6">
        <v>743.08703000000003</v>
      </c>
      <c r="F185" s="6">
        <v>90.970591877198999</v>
      </c>
      <c r="G185" s="6">
        <v>9.0294081228010494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47077.836514800001</v>
      </c>
      <c r="E186" s="6">
        <v>1130.0845790000001</v>
      </c>
      <c r="F186" s="6">
        <v>97.655811424016505</v>
      </c>
      <c r="G186" s="6">
        <v>2.3441885759834999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4647.2848506999999</v>
      </c>
      <c r="E187" s="6">
        <v>276.45859780000001</v>
      </c>
      <c r="F187" s="6">
        <v>94.385194909287506</v>
      </c>
      <c r="G187" s="6">
        <v>5.6148050907124798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71868.390259299995</v>
      </c>
      <c r="E188" s="6">
        <v>553.98577090000003</v>
      </c>
      <c r="F188" s="6">
        <v>99.235062695721297</v>
      </c>
      <c r="G188" s="6">
        <v>0.76493730427870699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10530.2284748</v>
      </c>
      <c r="E189" s="6">
        <v>2049.1732004999999</v>
      </c>
      <c r="F189" s="6">
        <v>83.710090087006193</v>
      </c>
      <c r="G189" s="6">
        <v>16.289909912993799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18875.2014853</v>
      </c>
      <c r="E190" s="6">
        <v>1681.9914767</v>
      </c>
      <c r="F190" s="6">
        <v>91.817990521326706</v>
      </c>
      <c r="G190" s="6">
        <v>8.1820094786733009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7403.6535802999997</v>
      </c>
      <c r="E191" s="6">
        <v>783.90594850000002</v>
      </c>
      <c r="F191" s="6">
        <v>90.425645813717907</v>
      </c>
      <c r="G191" s="6">
        <v>9.5743541862820791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19414.282149400002</v>
      </c>
      <c r="E192" s="6">
        <v>615.80932580000001</v>
      </c>
      <c r="F192" s="6">
        <v>96.925579064067406</v>
      </c>
      <c r="G192" s="6">
        <v>3.0744209359325998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15083.015441</v>
      </c>
      <c r="E193" s="6">
        <v>1045.6378156999999</v>
      </c>
      <c r="F193" s="6">
        <v>93.516893202068005</v>
      </c>
      <c r="G193" s="6">
        <v>6.4831067979320096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72100.770699899993</v>
      </c>
      <c r="E194" s="6">
        <v>1708.8129772</v>
      </c>
      <c r="F194" s="6">
        <v>97.684835908740993</v>
      </c>
      <c r="G194" s="6">
        <v>2.3151640912590201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2351.4130635000001</v>
      </c>
      <c r="E195" s="6">
        <v>280.21227779999998</v>
      </c>
      <c r="F195" s="6">
        <v>89.352121162445698</v>
      </c>
      <c r="G195" s="6">
        <v>10.6478788375543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4747.8029466999997</v>
      </c>
      <c r="E196" s="6">
        <v>223.76692600000001</v>
      </c>
      <c r="F196" s="6">
        <v>95.499069072150505</v>
      </c>
      <c r="G196" s="6">
        <v>4.50093092784945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42584.117962900003</v>
      </c>
      <c r="E197" s="6">
        <v>5551.5331956999999</v>
      </c>
      <c r="F197" s="6">
        <v>88.466899144236095</v>
      </c>
      <c r="G197" s="6">
        <v>11.5331008557639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83867.929813700001</v>
      </c>
      <c r="E198" s="6">
        <v>4683.7734725</v>
      </c>
      <c r="F198" s="6">
        <v>94.710690705336305</v>
      </c>
      <c r="G198" s="6">
        <v>5.2893092946636999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82224.615730399993</v>
      </c>
      <c r="E199" s="6">
        <v>11816.4095667</v>
      </c>
      <c r="F199" s="6">
        <v>87.434835456792499</v>
      </c>
      <c r="G199" s="6">
        <v>12.5651645432075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104149.27542770001</v>
      </c>
      <c r="E200" s="6">
        <v>7480.4079605999996</v>
      </c>
      <c r="F200" s="6">
        <v>93.298907841044695</v>
      </c>
      <c r="G200" s="6">
        <v>6.7010921589552996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806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429</v>
      </c>
      <c r="E210" s="5" t="s">
        <v>660</v>
      </c>
      <c r="F210" s="5" t="s">
        <v>431</v>
      </c>
      <c r="G210" s="5" t="s">
        <v>661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10705.0363843</v>
      </c>
      <c r="E211" s="6">
        <v>1565.9216392999999</v>
      </c>
      <c r="F211" s="6">
        <v>87.238798826559801</v>
      </c>
      <c r="G211" s="6">
        <v>12.761201173440201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32038.646838199998</v>
      </c>
      <c r="E212" s="6">
        <v>949.97176860000002</v>
      </c>
      <c r="F212" s="6">
        <v>97.120304490700406</v>
      </c>
      <c r="G212" s="6">
        <v>2.8796955092996299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5067.3279019000001</v>
      </c>
      <c r="E213" s="6">
        <v>579.03601839999999</v>
      </c>
      <c r="F213" s="6">
        <v>89.744975234093005</v>
      </c>
      <c r="G213" s="6">
        <v>10.255024765907001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18776.8849534</v>
      </c>
      <c r="E214" s="6">
        <v>1090.7327946</v>
      </c>
      <c r="F214" s="6">
        <v>94.509997079494795</v>
      </c>
      <c r="G214" s="6">
        <v>5.4900029205051499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2885.1265388000002</v>
      </c>
      <c r="E215" s="6">
        <v>316.80824910000001</v>
      </c>
      <c r="F215" s="6">
        <v>90.105724504533697</v>
      </c>
      <c r="G215" s="6">
        <v>9.8942754954662799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19327.703253600001</v>
      </c>
      <c r="E216" s="6">
        <v>428.00779169999998</v>
      </c>
      <c r="F216" s="6">
        <v>97.833498421197902</v>
      </c>
      <c r="G216" s="6">
        <v>2.1665015788020701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934.49908760000005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59603.658305700003</v>
      </c>
      <c r="E218" s="6">
        <v>145.46802120000001</v>
      </c>
      <c r="F218" s="6">
        <v>99.756535316677102</v>
      </c>
      <c r="G218" s="6">
        <v>0.24346468332292201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700.76043240000001</v>
      </c>
      <c r="E219" s="6">
        <v>52.614766000000003</v>
      </c>
      <c r="F219" s="6">
        <v>93.016127141994801</v>
      </c>
      <c r="G219" s="6">
        <v>6.9838728580051397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17549.422882999999</v>
      </c>
      <c r="E220" s="6">
        <v>292.1134902</v>
      </c>
      <c r="F220" s="6">
        <v>98.362733544411597</v>
      </c>
      <c r="G220" s="6">
        <v>1.63726645558836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3910.1069063999998</v>
      </c>
      <c r="E221" s="6">
        <v>295.8831485</v>
      </c>
      <c r="F221" s="6">
        <v>92.965196193098606</v>
      </c>
      <c r="G221" s="6">
        <v>7.0348038069014098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32142.034136999999</v>
      </c>
      <c r="E222" s="6">
        <v>713.68992000000003</v>
      </c>
      <c r="F222" s="6">
        <v>97.827806446262301</v>
      </c>
      <c r="G222" s="6">
        <v>2.1721935537377002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2670.5329670000001</v>
      </c>
      <c r="E223" s="6">
        <v>171.99930520000001</v>
      </c>
      <c r="F223" s="6">
        <v>93.949081708511997</v>
      </c>
      <c r="G223" s="6">
        <v>6.0509182914880304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38213.725936399998</v>
      </c>
      <c r="E224" s="6">
        <v>520.51393110000004</v>
      </c>
      <c r="F224" s="6">
        <v>98.656191697886499</v>
      </c>
      <c r="G224" s="6">
        <v>1.3438083021134399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533.51807010000005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18655.6323515</v>
      </c>
      <c r="E226" s="6">
        <v>98.010593499999999</v>
      </c>
      <c r="F226" s="6">
        <v>99.477378375031194</v>
      </c>
      <c r="G226" s="6">
        <v>0.52262162496876996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1194.4818528000001</v>
      </c>
      <c r="E227" s="6">
        <v>68.546724999999995</v>
      </c>
      <c r="F227" s="6">
        <v>94.572828659237601</v>
      </c>
      <c r="G227" s="6">
        <v>5.4271713407623601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10276.573025399999</v>
      </c>
      <c r="E228" s="6">
        <v>126.36028659999999</v>
      </c>
      <c r="F228" s="6">
        <v>98.7853398381951</v>
      </c>
      <c r="G228" s="6">
        <v>1.21466016180495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657.33441159999995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21165.864792699998</v>
      </c>
      <c r="E230" s="6">
        <v>426.08102539999999</v>
      </c>
      <c r="F230" s="6">
        <v>98.026666846103197</v>
      </c>
      <c r="G230" s="6">
        <v>1.9733331538968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2583.1675433999999</v>
      </c>
      <c r="E231" s="6">
        <v>353.57678399999998</v>
      </c>
      <c r="F231" s="6">
        <v>87.960246293791798</v>
      </c>
      <c r="G231" s="6">
        <v>12.039753706208201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27680.921004700002</v>
      </c>
      <c r="E232" s="6">
        <v>664.38660230000005</v>
      </c>
      <c r="F232" s="6">
        <v>97.656096693281498</v>
      </c>
      <c r="G232" s="6">
        <v>2.3439033067184898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875.00201790000006</v>
      </c>
      <c r="E233" s="6">
        <v>44.759646199999999</v>
      </c>
      <c r="F233" s="6">
        <v>95.133560361662006</v>
      </c>
      <c r="G233" s="6">
        <v>4.8664396383380399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16174.1823568</v>
      </c>
      <c r="E234" s="6">
        <v>254.74779720000001</v>
      </c>
      <c r="F234" s="6">
        <v>98.449395092607503</v>
      </c>
      <c r="G234" s="6">
        <v>1.5506049073924399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6680.9783565999996</v>
      </c>
      <c r="E235" s="6">
        <v>293.57380519999998</v>
      </c>
      <c r="F235" s="6">
        <v>95.790786298682804</v>
      </c>
      <c r="G235" s="6">
        <v>4.2092137013171902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29188.453502</v>
      </c>
      <c r="E236" s="6">
        <v>1036.3336976000001</v>
      </c>
      <c r="F236" s="6">
        <v>96.571245677409706</v>
      </c>
      <c r="G236" s="6">
        <v>3.4287543225902799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11310.8161924</v>
      </c>
      <c r="E237" s="6">
        <v>757.58853050000005</v>
      </c>
      <c r="F237" s="6">
        <v>93.722546203124395</v>
      </c>
      <c r="G237" s="6">
        <v>6.2774537968755997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51352.935919399999</v>
      </c>
      <c r="E238" s="6">
        <v>492.36349410000003</v>
      </c>
      <c r="F238" s="6">
        <v>99.050321823444193</v>
      </c>
      <c r="G238" s="6">
        <v>0.94967817655575804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24492.012713200002</v>
      </c>
      <c r="E239" s="6">
        <v>2885.5128967000001</v>
      </c>
      <c r="F239" s="6">
        <v>89.460286010447305</v>
      </c>
      <c r="G239" s="6">
        <v>10.5397139895527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69692.132674699998</v>
      </c>
      <c r="E240" s="6">
        <v>2701.0805787999998</v>
      </c>
      <c r="F240" s="6">
        <v>96.268875965842795</v>
      </c>
      <c r="G240" s="6">
        <v>3.7311240341571801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10003.5817315</v>
      </c>
      <c r="E241" s="6">
        <v>624.1149441</v>
      </c>
      <c r="F241" s="6">
        <v>94.127467473428197</v>
      </c>
      <c r="G241" s="6">
        <v>5.8725325265718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29293.175220000001</v>
      </c>
      <c r="E242" s="6">
        <v>887.91501730000004</v>
      </c>
      <c r="F242" s="6">
        <v>97.058041938449705</v>
      </c>
      <c r="G242" s="6">
        <v>2.9419580615502401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8067.9434025999999</v>
      </c>
      <c r="E243" s="6">
        <v>472.98656629999999</v>
      </c>
      <c r="F243" s="6">
        <v>94.462118668315</v>
      </c>
      <c r="G243" s="6">
        <v>5.5378813316849698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37743.020281500001</v>
      </c>
      <c r="E244" s="6">
        <v>782.39383989999999</v>
      </c>
      <c r="F244" s="6">
        <v>97.969148787253701</v>
      </c>
      <c r="G244" s="6">
        <v>2.0308512127463398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16268.654502900001</v>
      </c>
      <c r="E245" s="6">
        <v>2173.4572718999998</v>
      </c>
      <c r="F245" s="6">
        <v>88.214705027057207</v>
      </c>
      <c r="G245" s="6">
        <v>11.7852949729428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14414.2114499</v>
      </c>
      <c r="E246" s="6">
        <v>781.54036020000001</v>
      </c>
      <c r="F246" s="6">
        <v>94.856849664519103</v>
      </c>
      <c r="G246" s="6">
        <v>5.1431503354808799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3776.7628966000002</v>
      </c>
      <c r="E247" s="6">
        <v>362.57736360000001</v>
      </c>
      <c r="F247" s="6">
        <v>91.240696806536903</v>
      </c>
      <c r="G247" s="6">
        <v>8.7593031934630403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11375.6899199</v>
      </c>
      <c r="E248" s="6">
        <v>182.929789</v>
      </c>
      <c r="F248" s="6">
        <v>98.417373409567702</v>
      </c>
      <c r="G248" s="6">
        <v>1.5826265904323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9260.1781291000007</v>
      </c>
      <c r="E249" s="6">
        <v>1119.5563187</v>
      </c>
      <c r="F249" s="6">
        <v>89.214017715672</v>
      </c>
      <c r="G249" s="6">
        <v>10.785982284328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16237.1798848</v>
      </c>
      <c r="E250" s="6">
        <v>290.85023749999999</v>
      </c>
      <c r="F250" s="6">
        <v>98.240260724673007</v>
      </c>
      <c r="G250" s="6">
        <v>1.75973927532706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1861.0390440000001</v>
      </c>
      <c r="E251" s="6">
        <v>184.14946800000001</v>
      </c>
      <c r="F251" s="6">
        <v>90.995966048141</v>
      </c>
      <c r="G251" s="6">
        <v>9.0040339518590091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7106.9977163000003</v>
      </c>
      <c r="E252" s="6">
        <v>233.5106921</v>
      </c>
      <c r="F252" s="6">
        <v>96.818875762981406</v>
      </c>
      <c r="G252" s="6">
        <v>3.1811242370185902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4898.1838030999997</v>
      </c>
      <c r="E253" s="6">
        <v>357.26431389999999</v>
      </c>
      <c r="F253" s="6">
        <v>93.202019962021097</v>
      </c>
      <c r="G253" s="6">
        <v>6.7979800379789399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13020.5603978</v>
      </c>
      <c r="E254" s="6">
        <v>227.1264735</v>
      </c>
      <c r="F254" s="6">
        <v>98.285538632468402</v>
      </c>
      <c r="G254" s="6">
        <v>1.71446136753164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4928.1172285000002</v>
      </c>
      <c r="E255" s="6">
        <v>812.93671800000004</v>
      </c>
      <c r="F255" s="6">
        <v>85.839939398311998</v>
      </c>
      <c r="G255" s="6">
        <v>14.160060601688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10890.541155000001</v>
      </c>
      <c r="E256" s="6">
        <v>1087.1784462999999</v>
      </c>
      <c r="F256" s="6">
        <v>90.923326956309793</v>
      </c>
      <c r="G256" s="6">
        <v>9.0766730436902492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5542.6145362999996</v>
      </c>
      <c r="E257" s="6">
        <v>599.75648049999995</v>
      </c>
      <c r="F257" s="6">
        <v>90.235749698941902</v>
      </c>
      <c r="G257" s="6">
        <v>9.7642503010581105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12307.2844331</v>
      </c>
      <c r="E258" s="6">
        <v>382.29863369999998</v>
      </c>
      <c r="F258" s="6">
        <v>96.987303430794199</v>
      </c>
      <c r="G258" s="6">
        <v>3.0126965692057701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9623.9228254999998</v>
      </c>
      <c r="E259" s="6">
        <v>1577.4159105000001</v>
      </c>
      <c r="F259" s="6">
        <v>85.917612638297101</v>
      </c>
      <c r="G259" s="6">
        <v>14.082387361702899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22039.224767399999</v>
      </c>
      <c r="E260" s="6">
        <v>1449.6541884999999</v>
      </c>
      <c r="F260" s="6">
        <v>93.828338120258096</v>
      </c>
      <c r="G260" s="6">
        <v>6.1716618797419098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5929.2835752000001</v>
      </c>
      <c r="E261" s="6">
        <v>236.44475499999999</v>
      </c>
      <c r="F261" s="6">
        <v>96.165177212854402</v>
      </c>
      <c r="G261" s="6">
        <v>3.8348227871455798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30499.693618099998</v>
      </c>
      <c r="E262" s="6">
        <v>403.8307532</v>
      </c>
      <c r="F262" s="6">
        <v>98.693253402595602</v>
      </c>
      <c r="G262" s="6">
        <v>1.3067465974043899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2692.2240575000001</v>
      </c>
      <c r="E263" s="6">
        <v>120.1616925</v>
      </c>
      <c r="F263" s="6">
        <v>95.727410704594902</v>
      </c>
      <c r="G263" s="6">
        <v>4.2725892954051599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17593.664534399999</v>
      </c>
      <c r="E264" s="6">
        <v>404.51789220000001</v>
      </c>
      <c r="F264" s="6">
        <v>97.752451427527703</v>
      </c>
      <c r="G264" s="6">
        <v>2.2475485724722502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22013.8693074</v>
      </c>
      <c r="E265" s="6">
        <v>1881.6421456</v>
      </c>
      <c r="F265" s="6">
        <v>92.125541446137305</v>
      </c>
      <c r="G265" s="6">
        <v>7.8744585538627003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29295.690593899999</v>
      </c>
      <c r="E266" s="6">
        <v>2290.2861472999998</v>
      </c>
      <c r="F266" s="6">
        <v>92.749041240467307</v>
      </c>
      <c r="G266" s="6">
        <v>7.2509587595326899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5390.0638993000002</v>
      </c>
      <c r="E267" s="6">
        <v>597.31869440000003</v>
      </c>
      <c r="F267" s="6">
        <v>90.023709274424803</v>
      </c>
      <c r="G267" s="6">
        <v>9.9762907255752502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18563.3212829</v>
      </c>
      <c r="E268" s="6">
        <v>678.05074030000003</v>
      </c>
      <c r="F268" s="6">
        <v>96.476079047365005</v>
      </c>
      <c r="G268" s="6">
        <v>3.5239209526350299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4298.6972604000002</v>
      </c>
      <c r="E269" s="6">
        <v>185.09799520000001</v>
      </c>
      <c r="F269" s="6">
        <v>95.871845509251898</v>
      </c>
      <c r="G269" s="6">
        <v>4.1281544907480603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26330.8340465</v>
      </c>
      <c r="E270" s="6">
        <v>183.25180180000001</v>
      </c>
      <c r="F270" s="6">
        <v>99.308851141055797</v>
      </c>
      <c r="G270" s="6">
        <v>0.69114885894415801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9755.9282657000003</v>
      </c>
      <c r="E271" s="6">
        <v>925.85860760000003</v>
      </c>
      <c r="F271" s="6">
        <v>91.332362098383896</v>
      </c>
      <c r="G271" s="6">
        <v>8.6676379016160592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19288.1969847</v>
      </c>
      <c r="E272" s="6">
        <v>920.62888929999997</v>
      </c>
      <c r="F272" s="6">
        <v>95.444421684663794</v>
      </c>
      <c r="G272" s="6">
        <v>4.5555783153362199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5859.2847923999998</v>
      </c>
      <c r="E273" s="6">
        <v>312.91170570000003</v>
      </c>
      <c r="F273" s="6">
        <v>94.930302270896206</v>
      </c>
      <c r="G273" s="6">
        <v>5.0696977291038001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27201.781826599999</v>
      </c>
      <c r="E274" s="6">
        <v>521.96913199999995</v>
      </c>
      <c r="F274" s="6">
        <v>98.117249239543895</v>
      </c>
      <c r="G274" s="6">
        <v>1.88275076045611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13837.739472400001</v>
      </c>
      <c r="E275" s="6">
        <v>612.21297809999999</v>
      </c>
      <c r="F275" s="6">
        <v>95.763218043815698</v>
      </c>
      <c r="G275" s="6">
        <v>4.2367819561843296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32459.5686914</v>
      </c>
      <c r="E276" s="6">
        <v>1222.7127593</v>
      </c>
      <c r="F276" s="6">
        <v>96.369863599977194</v>
      </c>
      <c r="G276" s="6">
        <v>3.6301364000228298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3235.0985851999999</v>
      </c>
      <c r="E277" s="6">
        <v>362.65240369999998</v>
      </c>
      <c r="F277" s="6">
        <v>89.920024903922595</v>
      </c>
      <c r="G277" s="6">
        <v>10.079975096077399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7468.5330125</v>
      </c>
      <c r="E278" s="6">
        <v>425.41036480000002</v>
      </c>
      <c r="F278" s="6">
        <v>94.610927080838707</v>
      </c>
      <c r="G278" s="6">
        <v>5.3890729191612801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12881.459701</v>
      </c>
      <c r="E279" s="6">
        <v>1932.3402877000001</v>
      </c>
      <c r="F279" s="6">
        <v>86.955809521027703</v>
      </c>
      <c r="G279" s="6">
        <v>13.0441904789723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17293.2899702</v>
      </c>
      <c r="E280" s="6">
        <v>909.21818719999999</v>
      </c>
      <c r="F280" s="6">
        <v>95.004984042101</v>
      </c>
      <c r="G280" s="6">
        <v>4.9950159578990103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5329.9760726000004</v>
      </c>
      <c r="E281" s="6">
        <v>854.91949209999996</v>
      </c>
      <c r="F281" s="6">
        <v>86.177301085253404</v>
      </c>
      <c r="G281" s="6">
        <v>13.822698914746599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19018.037697899999</v>
      </c>
      <c r="E282" s="6">
        <v>1190.8264021</v>
      </c>
      <c r="F282" s="6">
        <v>94.107405561206207</v>
      </c>
      <c r="G282" s="6">
        <v>5.8925944387938198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3011.1600162999998</v>
      </c>
      <c r="E283" s="6">
        <v>627.48937980000005</v>
      </c>
      <c r="F283" s="6">
        <v>82.754882059465302</v>
      </c>
      <c r="G283" s="6">
        <v>17.245117940534701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2818.5537685999998</v>
      </c>
      <c r="E284" s="6">
        <v>305.03148900000002</v>
      </c>
      <c r="F284" s="6">
        <v>90.234571370900596</v>
      </c>
      <c r="G284" s="6">
        <v>9.7654286290994392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7348.6348644</v>
      </c>
      <c r="E285" s="6">
        <v>1029.1472524000001</v>
      </c>
      <c r="F285" s="6">
        <v>87.715755338918996</v>
      </c>
      <c r="G285" s="6">
        <v>12.284244661081001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9618.3914956000008</v>
      </c>
      <c r="E286" s="6">
        <v>332.00617419999998</v>
      </c>
      <c r="F286" s="6">
        <v>96.663387884409303</v>
      </c>
      <c r="G286" s="6">
        <v>3.33661211559069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11028.3633133</v>
      </c>
      <c r="E287" s="6">
        <v>1223.2928371999999</v>
      </c>
      <c r="F287" s="6">
        <v>90.015285915854903</v>
      </c>
      <c r="G287" s="6">
        <v>9.9847140841450805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24973.947093999999</v>
      </c>
      <c r="E288" s="6">
        <v>1470.4719660000001</v>
      </c>
      <c r="F288" s="6">
        <v>94.439386387488298</v>
      </c>
      <c r="G288" s="6">
        <v>5.5606136125117098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9685.0131566</v>
      </c>
      <c r="E289" s="6">
        <v>1364.4128817000001</v>
      </c>
      <c r="F289" s="6">
        <v>87.651730714603502</v>
      </c>
      <c r="G289" s="6">
        <v>12.348269285396499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14215.8060589</v>
      </c>
      <c r="E290" s="6">
        <v>1204.5146703</v>
      </c>
      <c r="F290" s="6">
        <v>92.188783285038099</v>
      </c>
      <c r="G290" s="6">
        <v>7.8112167149618701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16254.912154400001</v>
      </c>
      <c r="E291" s="6">
        <v>2517.9143936999999</v>
      </c>
      <c r="F291" s="6">
        <v>86.587451882919396</v>
      </c>
      <c r="G291" s="6">
        <v>13.4125481170806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22895.694556099999</v>
      </c>
      <c r="E292" s="6">
        <v>1124.2230072</v>
      </c>
      <c r="F292" s="6">
        <v>95.319621708786798</v>
      </c>
      <c r="G292" s="6">
        <v>4.6803782912132004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10529.872700800001</v>
      </c>
      <c r="E293" s="6">
        <v>920.61117420000005</v>
      </c>
      <c r="F293" s="6">
        <v>91.960067502387503</v>
      </c>
      <c r="G293" s="6">
        <v>8.03993249761246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19318.242451400001</v>
      </c>
      <c r="E294" s="6">
        <v>1382.1883253999999</v>
      </c>
      <c r="F294" s="6">
        <v>93.3229006666418</v>
      </c>
      <c r="G294" s="6">
        <v>6.6770993333582602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7268.9552610000001</v>
      </c>
      <c r="E295" s="6">
        <v>1595.8221601</v>
      </c>
      <c r="F295" s="6">
        <v>81.998170012688504</v>
      </c>
      <c r="G295" s="6">
        <v>18.001829987311499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5672.7004856000003</v>
      </c>
      <c r="E296" s="6">
        <v>412.89019889999997</v>
      </c>
      <c r="F296" s="6">
        <v>93.215281468869904</v>
      </c>
      <c r="G296" s="6">
        <v>6.7847185311301201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7304.0409385000003</v>
      </c>
      <c r="E297" s="6">
        <v>572.38650040000005</v>
      </c>
      <c r="F297" s="6">
        <v>92.732917241475405</v>
      </c>
      <c r="G297" s="6">
        <v>7.2670827585245696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18563.512074400001</v>
      </c>
      <c r="E298" s="6">
        <v>674.42701769999996</v>
      </c>
      <c r="F298" s="6">
        <v>96.494286552882599</v>
      </c>
      <c r="G298" s="6">
        <v>3.5057134471173801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9231.7743468000008</v>
      </c>
      <c r="E299" s="6">
        <v>1457.5464093999999</v>
      </c>
      <c r="F299" s="6">
        <v>86.3644618526898</v>
      </c>
      <c r="G299" s="6">
        <v>13.6355381473102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10970.9522686</v>
      </c>
      <c r="E300" s="6">
        <v>736.42918090000001</v>
      </c>
      <c r="F300" s="6">
        <v>93.709702002308504</v>
      </c>
      <c r="G300" s="6">
        <v>6.2902979976914599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23590.107927599998</v>
      </c>
      <c r="E301" s="6">
        <v>3915.1691750999998</v>
      </c>
      <c r="F301" s="6">
        <v>85.765752657275797</v>
      </c>
      <c r="G301" s="6">
        <v>14.234247342724199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24297.034174100001</v>
      </c>
      <c r="E302" s="6">
        <v>2441.8332360999998</v>
      </c>
      <c r="F302" s="6">
        <v>90.867850912905496</v>
      </c>
      <c r="G302" s="6">
        <v>9.1321490870945397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20253.768229900001</v>
      </c>
      <c r="E303" s="6">
        <v>2598.2852349</v>
      </c>
      <c r="F303" s="6">
        <v>88.6299704361262</v>
      </c>
      <c r="G303" s="6">
        <v>11.3700295638738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28448.6058858</v>
      </c>
      <c r="E304" s="6">
        <v>1711.1924581999999</v>
      </c>
      <c r="F304" s="6">
        <v>94.326247017031406</v>
      </c>
      <c r="G304" s="6">
        <v>5.6737529829685496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14146.678675900001</v>
      </c>
      <c r="E305" s="6">
        <v>2236.9903131000001</v>
      </c>
      <c r="F305" s="6">
        <v>86.346218819472497</v>
      </c>
      <c r="G305" s="6">
        <v>13.653781180527499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12334.060673600001</v>
      </c>
      <c r="E306" s="6">
        <v>1326.2411903</v>
      </c>
      <c r="F306" s="6">
        <v>90.291274647415705</v>
      </c>
      <c r="G306" s="6">
        <v>9.7087253525842598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18104.459434100001</v>
      </c>
      <c r="E307" s="6">
        <v>1912.8678136999999</v>
      </c>
      <c r="F307" s="6">
        <v>90.443939942530406</v>
      </c>
      <c r="G307" s="6">
        <v>9.5560600574696295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67927.942269100007</v>
      </c>
      <c r="E308" s="6">
        <v>3712.60005</v>
      </c>
      <c r="F308" s="6">
        <v>94.817738769392093</v>
      </c>
      <c r="G308" s="6">
        <v>5.1822612306079501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3134.3321168000002</v>
      </c>
      <c r="E309" s="6">
        <v>0</v>
      </c>
      <c r="F309" s="6">
        <v>100</v>
      </c>
      <c r="G309" s="6">
        <v>0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28385.345262499999</v>
      </c>
      <c r="E310" s="6">
        <v>156.2903479</v>
      </c>
      <c r="F310" s="6">
        <v>99.452412783789299</v>
      </c>
      <c r="G310" s="6">
        <v>0.54758721621073103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10615.609092299999</v>
      </c>
      <c r="E311" s="6">
        <v>428.66013759999998</v>
      </c>
      <c r="F311" s="6">
        <v>96.118709815227106</v>
      </c>
      <c r="G311" s="6">
        <v>3.88129018477288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47232.8933569</v>
      </c>
      <c r="E312" s="6">
        <v>945.46923500000003</v>
      </c>
      <c r="F312" s="6">
        <v>98.037564615865605</v>
      </c>
      <c r="G312" s="6">
        <v>1.96243538413437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8671.1112441000005</v>
      </c>
      <c r="E313" s="6">
        <v>1337.5242894</v>
      </c>
      <c r="F313" s="6">
        <v>86.636297376169196</v>
      </c>
      <c r="G313" s="6">
        <v>13.3637026238308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35737.729193500003</v>
      </c>
      <c r="E314" s="6">
        <v>2473.8877455000002</v>
      </c>
      <c r="F314" s="6">
        <v>93.525822920685997</v>
      </c>
      <c r="G314" s="6">
        <v>6.4741770793139901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8471.0018144000005</v>
      </c>
      <c r="E315" s="6">
        <v>1241.2137111</v>
      </c>
      <c r="F315" s="6">
        <v>87.220076533092595</v>
      </c>
      <c r="G315" s="6">
        <v>12.7799234669074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38845.8261633</v>
      </c>
      <c r="E316" s="6">
        <v>1104.5664993</v>
      </c>
      <c r="F316" s="6">
        <v>97.235154836578005</v>
      </c>
      <c r="G316" s="6">
        <v>2.7648451634220201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3645.2108272</v>
      </c>
      <c r="E317" s="6">
        <v>446.88484870000002</v>
      </c>
      <c r="F317" s="6">
        <v>89.079315732232601</v>
      </c>
      <c r="G317" s="6">
        <v>10.920684267767401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7247.8028018000005</v>
      </c>
      <c r="E318" s="6">
        <v>217.0854769</v>
      </c>
      <c r="F318" s="6">
        <v>97.091912580668904</v>
      </c>
      <c r="G318" s="6">
        <v>2.9080874193311499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5383.4549304000002</v>
      </c>
      <c r="E319" s="6">
        <v>204.1598856</v>
      </c>
      <c r="F319" s="6">
        <v>96.346206882131597</v>
      </c>
      <c r="G319" s="6">
        <v>3.6537931178683398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16339.434044600001</v>
      </c>
      <c r="E320" s="6">
        <v>362.68584490000001</v>
      </c>
      <c r="F320" s="6">
        <v>97.828504122234193</v>
      </c>
      <c r="G320" s="6">
        <v>2.17149587776583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1731.2668662999999</v>
      </c>
      <c r="E321" s="6">
        <v>112.5794827</v>
      </c>
      <c r="F321" s="6">
        <v>93.894313224035301</v>
      </c>
      <c r="G321" s="6">
        <v>6.1056867759646503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8184.4814235000003</v>
      </c>
      <c r="E322" s="6">
        <v>59.565440899999999</v>
      </c>
      <c r="F322" s="6">
        <v>99.277473286120895</v>
      </c>
      <c r="G322" s="6">
        <v>0.72252671387907197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16325.7188735</v>
      </c>
      <c r="E323" s="6">
        <v>439.2886914</v>
      </c>
      <c r="F323" s="6">
        <v>97.379728641938001</v>
      </c>
      <c r="G323" s="6">
        <v>2.6202713580619901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25634.775007100001</v>
      </c>
      <c r="E324" s="6">
        <v>268.62442600000003</v>
      </c>
      <c r="F324" s="6">
        <v>98.962976165758604</v>
      </c>
      <c r="G324" s="6">
        <v>1.03702383424141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9855.1960672999994</v>
      </c>
      <c r="E325" s="6">
        <v>1207.6044821</v>
      </c>
      <c r="F325" s="6">
        <v>89.084097858335696</v>
      </c>
      <c r="G325" s="6">
        <v>10.915902141664301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7589.5814263000002</v>
      </c>
      <c r="E326" s="6">
        <v>543.70547139999996</v>
      </c>
      <c r="F326" s="6">
        <v>93.315058496783706</v>
      </c>
      <c r="G326" s="6">
        <v>6.6849415032162902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6674.2978863999997</v>
      </c>
      <c r="E327" s="6">
        <v>824.77780949999999</v>
      </c>
      <c r="F327" s="6">
        <v>89.001607092045603</v>
      </c>
      <c r="G327" s="6">
        <v>10.9983929079544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13080.186926099999</v>
      </c>
      <c r="E328" s="6">
        <v>788.25663910000003</v>
      </c>
      <c r="F328" s="6">
        <v>94.3161852633704</v>
      </c>
      <c r="G328" s="6">
        <v>5.6838147366296203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24018.378492600001</v>
      </c>
      <c r="E329" s="6">
        <v>3714.0865481999999</v>
      </c>
      <c r="F329" s="6">
        <v>86.607441701501003</v>
      </c>
      <c r="G329" s="6">
        <v>13.392558298499001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15841.0047849</v>
      </c>
      <c r="E330" s="6">
        <v>1578.1609171</v>
      </c>
      <c r="F330" s="6">
        <v>90.940088956620897</v>
      </c>
      <c r="G330" s="6">
        <v>9.0599110433790901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2960.7150018000002</v>
      </c>
      <c r="E331" s="6">
        <v>188.78758379999999</v>
      </c>
      <c r="F331" s="6">
        <v>94.005796830802296</v>
      </c>
      <c r="G331" s="6">
        <v>5.99420316919774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6067.1518525000001</v>
      </c>
      <c r="E332" s="6">
        <v>66.739660999999998</v>
      </c>
      <c r="F332" s="6">
        <v>98.911952373903006</v>
      </c>
      <c r="G332" s="6">
        <v>1.08804762609697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20249.9213562</v>
      </c>
      <c r="E333" s="6">
        <v>2548.1824422999998</v>
      </c>
      <c r="F333" s="6">
        <v>88.822831649412606</v>
      </c>
      <c r="G333" s="6">
        <v>11.177168350587401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36997.9101696</v>
      </c>
      <c r="E334" s="6">
        <v>3157.9060146000002</v>
      </c>
      <c r="F334" s="6">
        <v>92.135868935861595</v>
      </c>
      <c r="G334" s="6">
        <v>7.8641310641384301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34170.792769500003</v>
      </c>
      <c r="E335" s="6">
        <v>4256.9993410999996</v>
      </c>
      <c r="F335" s="6">
        <v>88.922081891023495</v>
      </c>
      <c r="G335" s="6">
        <v>11.077918108976499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39266.796478199998</v>
      </c>
      <c r="E336" s="6">
        <v>1132.4448206</v>
      </c>
      <c r="F336" s="6">
        <v>97.196866118786104</v>
      </c>
      <c r="G336" s="6">
        <v>2.8031338812138502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17642.285063200001</v>
      </c>
      <c r="E337" s="6">
        <v>1743.0274896999999</v>
      </c>
      <c r="F337" s="6">
        <v>91.008514900425197</v>
      </c>
      <c r="G337" s="6">
        <v>8.9914850995747599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25115.665062299999</v>
      </c>
      <c r="E338" s="6">
        <v>1258.3421949000001</v>
      </c>
      <c r="F338" s="6">
        <v>95.228854748432397</v>
      </c>
      <c r="G338" s="6">
        <v>4.7711452515676296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13433.724943499999</v>
      </c>
      <c r="E339" s="6">
        <v>587.4529847</v>
      </c>
      <c r="F339" s="6">
        <v>95.810245132696807</v>
      </c>
      <c r="G339" s="6">
        <v>4.1897548673031899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19987.746716099999</v>
      </c>
      <c r="E340" s="6">
        <v>651.6134088</v>
      </c>
      <c r="F340" s="6">
        <v>96.842860414001507</v>
      </c>
      <c r="G340" s="6">
        <v>3.1571395859984599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1859.9518092000001</v>
      </c>
      <c r="E341" s="6">
        <v>326.34607729999999</v>
      </c>
      <c r="F341" s="6">
        <v>85.073119298375204</v>
      </c>
      <c r="G341" s="6">
        <v>14.9268807016248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3251.8117520999999</v>
      </c>
      <c r="E342" s="6">
        <v>308.37797660000001</v>
      </c>
      <c r="F342" s="6">
        <v>91.338158915687799</v>
      </c>
      <c r="G342" s="6">
        <v>8.6618410843122096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1015.6350409</v>
      </c>
      <c r="E343" s="6">
        <v>119.1686291</v>
      </c>
      <c r="F343" s="6">
        <v>89.498744826935607</v>
      </c>
      <c r="G343" s="6">
        <v>10.501255173064401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3658.7426197</v>
      </c>
      <c r="E344" s="6">
        <v>102.2302356</v>
      </c>
      <c r="F344" s="6">
        <v>97.281814053618206</v>
      </c>
      <c r="G344" s="6">
        <v>2.7181859463818299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2351.4130635000001</v>
      </c>
      <c r="E345" s="6">
        <v>280.21227779999998</v>
      </c>
      <c r="F345" s="6">
        <v>89.352121162445698</v>
      </c>
      <c r="G345" s="6">
        <v>10.6478788375543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4747.8029466999997</v>
      </c>
      <c r="E346" s="6">
        <v>223.76692600000001</v>
      </c>
      <c r="F346" s="6">
        <v>95.499069072150505</v>
      </c>
      <c r="G346" s="6">
        <v>4.50093092784945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2312.1154479000002</v>
      </c>
      <c r="E347" s="6">
        <v>475.57866309999997</v>
      </c>
      <c r="F347" s="6">
        <v>82.940070030517106</v>
      </c>
      <c r="G347" s="6">
        <v>17.059929969482901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4411.0089085999998</v>
      </c>
      <c r="E348" s="6">
        <v>408.93057979999998</v>
      </c>
      <c r="F348" s="6">
        <v>91.515856562428596</v>
      </c>
      <c r="G348" s="6">
        <v>8.4841434375713796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5998.0191732000003</v>
      </c>
      <c r="E349" s="6">
        <v>1223.1107382</v>
      </c>
      <c r="F349" s="6">
        <v>83.062058802333993</v>
      </c>
      <c r="G349" s="6">
        <v>16.937941197665999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5954.5579412999996</v>
      </c>
      <c r="E350" s="6">
        <v>579.75540339999998</v>
      </c>
      <c r="F350" s="6">
        <v>91.127523691984507</v>
      </c>
      <c r="G350" s="6">
        <v>8.8724763080154592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3205.6205577999999</v>
      </c>
      <c r="E351" s="6">
        <v>205.6026176</v>
      </c>
      <c r="F351" s="6">
        <v>93.972759710279306</v>
      </c>
      <c r="G351" s="6">
        <v>6.0272402897207398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14136.011930000001</v>
      </c>
      <c r="E352" s="6">
        <v>462.6280931</v>
      </c>
      <c r="F352" s="6">
        <v>96.831019243107804</v>
      </c>
      <c r="G352" s="6">
        <v>3.1689807568921902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2007.5072287</v>
      </c>
      <c r="E353" s="6">
        <v>249.85213859999999</v>
      </c>
      <c r="F353" s="6">
        <v>88.931663153889204</v>
      </c>
      <c r="G353" s="6">
        <v>11.0683368461108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17250.870092699999</v>
      </c>
      <c r="E354" s="6">
        <v>194.17617089999999</v>
      </c>
      <c r="F354" s="6">
        <v>98.886926592420906</v>
      </c>
      <c r="G354" s="6">
        <v>1.11307340757908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1213.0041200999999</v>
      </c>
      <c r="E355" s="6">
        <v>26.6064592</v>
      </c>
      <c r="F355" s="6">
        <v>97.853643745520102</v>
      </c>
      <c r="G355" s="6">
        <v>2.14635625447989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14240.4491007</v>
      </c>
      <c r="E356" s="6">
        <v>97.865110099999995</v>
      </c>
      <c r="F356" s="6">
        <v>99.317457347766293</v>
      </c>
      <c r="G356" s="6">
        <v>0.68254265223372901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5602.1112462999999</v>
      </c>
      <c r="E357" s="6">
        <v>1236.2364825</v>
      </c>
      <c r="F357" s="6">
        <v>81.922000291188198</v>
      </c>
      <c r="G357" s="6">
        <v>18.077999708811799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7984.6603303000002</v>
      </c>
      <c r="E358" s="6">
        <v>594.8130304</v>
      </c>
      <c r="F358" s="6">
        <v>93.067021652813096</v>
      </c>
      <c r="G358" s="6">
        <v>6.9329783471869098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854.89389949999997</v>
      </c>
      <c r="E359" s="6">
        <v>0</v>
      </c>
      <c r="F359" s="6">
        <v>100</v>
      </c>
      <c r="G359" s="6">
        <v>0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12561.776912400001</v>
      </c>
      <c r="E360" s="6">
        <v>65.599018000000001</v>
      </c>
      <c r="F360" s="6">
        <v>99.480501583531094</v>
      </c>
      <c r="G360" s="6">
        <v>0.51949841646887596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175.36428889999999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10641.053475999999</v>
      </c>
      <c r="E362" s="6">
        <v>48.225178399999997</v>
      </c>
      <c r="F362" s="6">
        <v>99.548845343458694</v>
      </c>
      <c r="G362" s="6">
        <v>0.451154656541292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566.95851570000002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18465.435142099999</v>
      </c>
      <c r="E364" s="6">
        <v>65.759563799999995</v>
      </c>
      <c r="F364" s="6">
        <v>99.6451412612968</v>
      </c>
      <c r="G364" s="6">
        <v>0.35485873870324902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499.13830430000002</v>
      </c>
      <c r="E365" s="6">
        <v>0</v>
      </c>
      <c r="F365" s="6">
        <v>100</v>
      </c>
      <c r="G365" s="6">
        <v>0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19312.4455543</v>
      </c>
      <c r="E366" s="6">
        <v>148.38248390000001</v>
      </c>
      <c r="F366" s="6">
        <v>99.237532526320393</v>
      </c>
      <c r="G366" s="6">
        <v>0.76246747367962697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719.92098950000002</v>
      </c>
      <c r="E367" s="6">
        <v>0</v>
      </c>
      <c r="F367" s="6">
        <v>100</v>
      </c>
      <c r="G367" s="6">
        <v>0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16621.3077748</v>
      </c>
      <c r="E368" s="6">
        <v>52.509786499999997</v>
      </c>
      <c r="F368" s="6">
        <v>99.685076400128807</v>
      </c>
      <c r="G368" s="6">
        <v>0.31492359987118601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950.67867179999996</v>
      </c>
      <c r="E369" s="6">
        <v>21.4593217</v>
      </c>
      <c r="F369" s="6">
        <v>97.792564240521102</v>
      </c>
      <c r="G369" s="6">
        <v>2.2074357594789298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3570.7208790999998</v>
      </c>
      <c r="E370" s="6">
        <v>78.982008300000004</v>
      </c>
      <c r="F370" s="6">
        <v>97.835933205065203</v>
      </c>
      <c r="G370" s="6">
        <v>2.1640667949347998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11276.4448959</v>
      </c>
      <c r="E371" s="6">
        <v>331.11419749999999</v>
      </c>
      <c r="F371" s="6">
        <v>97.147426131233104</v>
      </c>
      <c r="G371" s="6">
        <v>2.8525738687668598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60925.031980300002</v>
      </c>
      <c r="E372" s="6">
        <v>879.64828179999995</v>
      </c>
      <c r="F372" s="6">
        <v>98.576728690983302</v>
      </c>
      <c r="G372" s="6">
        <v>1.4232713090167399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253.40993599999999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42656.230482799998</v>
      </c>
      <c r="E374" s="6">
        <v>127.7759119</v>
      </c>
      <c r="F374" s="6">
        <v>99.701346548237694</v>
      </c>
      <c r="G374" s="6">
        <v>0.29865345176235902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1149.8111604999999</v>
      </c>
      <c r="E375" s="6">
        <v>91.6938423</v>
      </c>
      <c r="F375" s="6">
        <v>92.614299411343495</v>
      </c>
      <c r="G375" s="6">
        <v>7.3857005886565403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12383.5942818</v>
      </c>
      <c r="E376" s="6">
        <v>258.25115390000002</v>
      </c>
      <c r="F376" s="6">
        <v>97.957172034624705</v>
      </c>
      <c r="G376" s="6">
        <v>2.0428279653753001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1573.3607314000001</v>
      </c>
      <c r="E377" s="6">
        <v>79.4285256</v>
      </c>
      <c r="F377" s="6">
        <v>95.194273845646094</v>
      </c>
      <c r="G377" s="6">
        <v>4.8057261543538701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19083.648384299999</v>
      </c>
      <c r="E378" s="6">
        <v>219.5979485</v>
      </c>
      <c r="F378" s="6">
        <v>98.862378147623502</v>
      </c>
      <c r="G378" s="6">
        <v>1.13762185237651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3086.4422239999999</v>
      </c>
      <c r="E379" s="6">
        <v>468.93768740000002</v>
      </c>
      <c r="F379" s="6">
        <v>86.810475980460097</v>
      </c>
      <c r="G379" s="6">
        <v>13.189524019539901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22665.2515594</v>
      </c>
      <c r="E380" s="6">
        <v>541.09619929999997</v>
      </c>
      <c r="F380" s="6">
        <v>97.668326765907693</v>
      </c>
      <c r="G380" s="6">
        <v>2.33167323409236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396.51531349999999</v>
      </c>
      <c r="E381" s="6">
        <v>0</v>
      </c>
      <c r="F381" s="6">
        <v>100</v>
      </c>
      <c r="G381" s="6">
        <v>0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17174.240677500002</v>
      </c>
      <c r="E382" s="6">
        <v>148.1202935</v>
      </c>
      <c r="F382" s="6">
        <v>99.144918560766797</v>
      </c>
      <c r="G382" s="6">
        <v>0.855081439233218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1071.4439090000001</v>
      </c>
      <c r="E383" s="6">
        <v>91.712673800000005</v>
      </c>
      <c r="F383" s="6">
        <v>92.115191096694403</v>
      </c>
      <c r="G383" s="6">
        <v>7.8848089033056397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5444.0912644999999</v>
      </c>
      <c r="E384" s="6">
        <v>222.4135915</v>
      </c>
      <c r="F384" s="6">
        <v>96.074942188313898</v>
      </c>
      <c r="G384" s="6">
        <v>3.9250578116860999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3533.9874630999998</v>
      </c>
      <c r="E385" s="6">
        <v>254.5849719</v>
      </c>
      <c r="F385" s="6">
        <v>93.280187293027197</v>
      </c>
      <c r="G385" s="6">
        <v>6.7198127069728297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24441.202362</v>
      </c>
      <c r="E386" s="6">
        <v>228.46457419999999</v>
      </c>
      <c r="F386" s="6">
        <v>99.073904910062893</v>
      </c>
      <c r="G386" s="6">
        <v>0.92609508993716305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13484.2352089</v>
      </c>
      <c r="E387" s="6">
        <v>1847.8332453999999</v>
      </c>
      <c r="F387" s="6">
        <v>87.947919415388697</v>
      </c>
      <c r="G387" s="6">
        <v>12.0520805846113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8735.3349054999999</v>
      </c>
      <c r="E388" s="6">
        <v>1081.3790652</v>
      </c>
      <c r="F388" s="6">
        <v>88.984307086591301</v>
      </c>
      <c r="G388" s="6">
        <v>11.015692913408699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6078.1925130999998</v>
      </c>
      <c r="E389" s="6">
        <v>830.91117680000002</v>
      </c>
      <c r="F389" s="6">
        <v>87.973676266942405</v>
      </c>
      <c r="G389" s="6">
        <v>12.0263237330576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11453.1688681</v>
      </c>
      <c r="E390" s="6">
        <v>543.16239670000004</v>
      </c>
      <c r="F390" s="6">
        <v>95.472262438319305</v>
      </c>
      <c r="G390" s="6">
        <v>4.5277375616807403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602.568713</v>
      </c>
      <c r="E391" s="6">
        <v>41.126213399999997</v>
      </c>
      <c r="F391" s="6">
        <v>93.610915402113406</v>
      </c>
      <c r="G391" s="6">
        <v>6.3890845978866198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6046.3107889000003</v>
      </c>
      <c r="E392" s="6">
        <v>125.7099498</v>
      </c>
      <c r="F392" s="6">
        <v>97.963228655215502</v>
      </c>
      <c r="G392" s="6">
        <v>2.0367713447845301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1480.8127351000001</v>
      </c>
      <c r="E393" s="6">
        <v>271.00637210000002</v>
      </c>
      <c r="F393" s="6">
        <v>84.530002499335694</v>
      </c>
      <c r="G393" s="6">
        <v>15.4699975006643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10445.114408900001</v>
      </c>
      <c r="E394" s="6">
        <v>272.80883949999998</v>
      </c>
      <c r="F394" s="6">
        <v>97.454648319666504</v>
      </c>
      <c r="G394" s="6">
        <v>2.5453516803334599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7698.2456117000002</v>
      </c>
      <c r="E395" s="6">
        <v>1036.0319337999999</v>
      </c>
      <c r="F395" s="6">
        <v>88.138321361979393</v>
      </c>
      <c r="G395" s="6">
        <v>11.861678638020599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9535.1103512000009</v>
      </c>
      <c r="E396" s="6">
        <v>590.28487740000003</v>
      </c>
      <c r="F396" s="6">
        <v>94.170253465931907</v>
      </c>
      <c r="G396" s="6">
        <v>5.8297465340680503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1916.2366771</v>
      </c>
      <c r="E397" s="6">
        <v>90.777085600000007</v>
      </c>
      <c r="F397" s="6">
        <v>95.477007318680293</v>
      </c>
      <c r="G397" s="6">
        <v>4.5229926813196899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35161.359175600002</v>
      </c>
      <c r="E398" s="6">
        <v>516.86141540000006</v>
      </c>
      <c r="F398" s="6">
        <v>98.551325131023006</v>
      </c>
      <c r="G398" s="6">
        <v>1.4486748689770199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539.88342539999996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33438.654614500003</v>
      </c>
      <c r="E400" s="6">
        <v>241.62396039999999</v>
      </c>
      <c r="F400" s="6">
        <v>99.282595125029403</v>
      </c>
      <c r="G400" s="6">
        <v>0.71740487497056704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807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429</v>
      </c>
      <c r="E410" s="5" t="s">
        <v>660</v>
      </c>
      <c r="F410" s="5" t="s">
        <v>431</v>
      </c>
      <c r="G410" s="5" t="s">
        <v>661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72.1684968</v>
      </c>
      <c r="E411" s="6">
        <v>6.4958847999999998</v>
      </c>
      <c r="F411" s="6">
        <v>91.742279456246294</v>
      </c>
      <c r="G411" s="6">
        <v>8.25772054375369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79.619571699999995</v>
      </c>
      <c r="E412" s="6">
        <v>0</v>
      </c>
      <c r="F412" s="6">
        <v>100</v>
      </c>
      <c r="G412" s="6">
        <v>0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100.2110575</v>
      </c>
      <c r="E413" s="6">
        <v>3.3969849999999999</v>
      </c>
      <c r="F413" s="6">
        <v>96.721311475409806</v>
      </c>
      <c r="G413" s="6">
        <v>3.27868852459016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264.96483000000001</v>
      </c>
      <c r="E414" s="6">
        <v>1.6984925</v>
      </c>
      <c r="F414" s="6">
        <v>99.363057324840796</v>
      </c>
      <c r="G414" s="6">
        <v>0.63694267515923597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105.9224131</v>
      </c>
      <c r="E415" s="6">
        <v>0</v>
      </c>
      <c r="F415" s="6">
        <v>100</v>
      </c>
      <c r="G415" s="6">
        <v>0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229.83616939999999</v>
      </c>
      <c r="E416" s="6">
        <v>0</v>
      </c>
      <c r="F416" s="6">
        <v>100</v>
      </c>
      <c r="G416" s="6">
        <v>0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9.5121953999999995</v>
      </c>
      <c r="E417" s="6">
        <v>3.1707318</v>
      </c>
      <c r="F417" s="6">
        <v>75</v>
      </c>
      <c r="G417" s="6">
        <v>25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4.7560976999999998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1462.5936345</v>
      </c>
      <c r="E419" s="6">
        <v>89.043209599999997</v>
      </c>
      <c r="F419" s="6">
        <v>94.261336991411298</v>
      </c>
      <c r="G419" s="6">
        <v>5.73866300858871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1314.7863517999999</v>
      </c>
      <c r="E420" s="6">
        <v>62.387152899999997</v>
      </c>
      <c r="F420" s="6">
        <v>95.469913363342698</v>
      </c>
      <c r="G420" s="6">
        <v>4.5300866366573196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327.94765539999997</v>
      </c>
      <c r="E421" s="6">
        <v>3.7248507000000002</v>
      </c>
      <c r="F421" s="6">
        <v>98.876949209990599</v>
      </c>
      <c r="G421" s="6">
        <v>1.12305079000939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883.12980809999999</v>
      </c>
      <c r="E422" s="6">
        <v>32.957905500000003</v>
      </c>
      <c r="F422" s="6">
        <v>96.402319885889099</v>
      </c>
      <c r="G422" s="6">
        <v>3.5976801141108501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1677.5053856</v>
      </c>
      <c r="E423" s="6">
        <v>139.85352159999999</v>
      </c>
      <c r="F423" s="6">
        <v>92.3045733538967</v>
      </c>
      <c r="G423" s="6">
        <v>7.6954266461032699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1160.4902528</v>
      </c>
      <c r="E424" s="6">
        <v>53.527902300000001</v>
      </c>
      <c r="F424" s="6">
        <v>95.590848285494502</v>
      </c>
      <c r="G424" s="6">
        <v>4.4091517145055201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561.24067639999998</v>
      </c>
      <c r="E425" s="6">
        <v>25.264853599999999</v>
      </c>
      <c r="F425" s="6">
        <v>95.692307692307693</v>
      </c>
      <c r="G425" s="6">
        <v>4.3076923076923102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532.36655800000005</v>
      </c>
      <c r="E426" s="6">
        <v>16.241691599999999</v>
      </c>
      <c r="F426" s="6">
        <v>97.039473684210506</v>
      </c>
      <c r="G426" s="6">
        <v>2.9605263157894699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808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429</v>
      </c>
      <c r="E436" s="5" t="s">
        <v>660</v>
      </c>
      <c r="F436" s="5" t="s">
        <v>431</v>
      </c>
      <c r="G436" s="5" t="s">
        <v>661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4317.1015146999998</v>
      </c>
      <c r="E437" s="6">
        <v>270.95003709999997</v>
      </c>
      <c r="F437" s="6">
        <v>94.094442182243995</v>
      </c>
      <c r="G437" s="6">
        <v>5.90555781775599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4469.9496394999996</v>
      </c>
      <c r="E438" s="6">
        <v>166.8131448</v>
      </c>
      <c r="F438" s="6">
        <v>96.402379147692699</v>
      </c>
      <c r="G438" s="6">
        <v>3.5976208523072701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2802.5196958000001</v>
      </c>
      <c r="E439" s="6">
        <v>65.633866999999995</v>
      </c>
      <c r="F439" s="6">
        <v>97.711633440716994</v>
      </c>
      <c r="G439" s="6">
        <v>2.28836655928303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5112.8053164000003</v>
      </c>
      <c r="E440" s="6">
        <v>80.316382300000001</v>
      </c>
      <c r="F440" s="6">
        <v>98.453408432155399</v>
      </c>
      <c r="G440" s="6">
        <v>1.5465915678445501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984.06625580000002</v>
      </c>
      <c r="E441" s="6">
        <v>28.703515500000002</v>
      </c>
      <c r="F441" s="6">
        <v>97.165840024712097</v>
      </c>
      <c r="G441" s="6">
        <v>2.8341599752879598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2611.0894990000002</v>
      </c>
      <c r="E442" s="6">
        <v>151.11307679999999</v>
      </c>
      <c r="F442" s="6">
        <v>94.529254366644906</v>
      </c>
      <c r="G442" s="6">
        <v>5.4707456333550804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174.27825799999999</v>
      </c>
      <c r="E443" s="6">
        <v>11.31677</v>
      </c>
      <c r="F443" s="6">
        <v>93.902439024390205</v>
      </c>
      <c r="G443" s="6">
        <v>6.0975609756097597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430.03726</v>
      </c>
      <c r="E444" s="6">
        <v>9.0534160000000004</v>
      </c>
      <c r="F444" s="6">
        <v>97.9381443298969</v>
      </c>
      <c r="G444" s="6">
        <v>2.0618556701030899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2566.0638054999999</v>
      </c>
      <c r="E445" s="6">
        <v>10.582749700000001</v>
      </c>
      <c r="F445" s="6">
        <v>99.589282058160293</v>
      </c>
      <c r="G445" s="6">
        <v>0.41071794183966198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4285.6687379000005</v>
      </c>
      <c r="E446" s="6">
        <v>47.217594300000002</v>
      </c>
      <c r="F446" s="6">
        <v>98.910250796354802</v>
      </c>
      <c r="G446" s="6">
        <v>1.0897492036451699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320.39796139999999</v>
      </c>
      <c r="E447" s="6">
        <v>40.875282200000001</v>
      </c>
      <c r="F447" s="6">
        <v>88.685770971387797</v>
      </c>
      <c r="G447" s="6">
        <v>11.3142290286122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324.0966171</v>
      </c>
      <c r="E448" s="6">
        <v>12.105539800000001</v>
      </c>
      <c r="F448" s="6">
        <v>96.3993271454232</v>
      </c>
      <c r="G448" s="6">
        <v>3.6006728545767999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765.00735640000005</v>
      </c>
      <c r="E449" s="6">
        <v>24.482897600000001</v>
      </c>
      <c r="F449" s="6">
        <v>96.8988980578347</v>
      </c>
      <c r="G449" s="6">
        <v>3.1011019421653301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870.84774800000002</v>
      </c>
      <c r="E450" s="6">
        <v>10.7824869</v>
      </c>
      <c r="F450" s="6">
        <v>98.776983085065893</v>
      </c>
      <c r="G450" s="6">
        <v>1.2230169149340699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1626.9627536</v>
      </c>
      <c r="E451" s="6">
        <v>39.052951700000001</v>
      </c>
      <c r="F451" s="6">
        <v>97.655907349746897</v>
      </c>
      <c r="G451" s="6">
        <v>2.3440926502531201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1292.991078</v>
      </c>
      <c r="E452" s="6">
        <v>15.184991999999999</v>
      </c>
      <c r="F452" s="6">
        <v>98.839224142052998</v>
      </c>
      <c r="G452" s="6">
        <v>1.16077585794701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K457"/>
  <sheetViews>
    <sheetView workbookViewId="0"/>
  </sheetViews>
  <sheetFormatPr baseColWidth="10" defaultRowHeight="15" x14ac:dyDescent="0.25"/>
  <sheetData>
    <row r="1" spans="1:11" x14ac:dyDescent="0.25">
      <c r="K1" s="7" t="str">
        <f>HYPERLINK("#'Indice'!A1", "Ir al índice")</f>
        <v>Ir al índice</v>
      </c>
    </row>
    <row r="5" spans="1:11" ht="23.25" x14ac:dyDescent="0.35">
      <c r="A5" s="1" t="s">
        <v>0</v>
      </c>
    </row>
    <row r="7" spans="1:11" ht="21" x14ac:dyDescent="0.35">
      <c r="A7" s="2" t="s">
        <v>809</v>
      </c>
    </row>
    <row r="9" spans="1:11" x14ac:dyDescent="0.25">
      <c r="A9" t="s">
        <v>3</v>
      </c>
    </row>
    <row r="10" spans="1:11" x14ac:dyDescent="0.25">
      <c r="A10" t="s">
        <v>4</v>
      </c>
    </row>
    <row r="11" spans="1:11" x14ac:dyDescent="0.25">
      <c r="A11" t="s">
        <v>810</v>
      </c>
    </row>
    <row r="12" spans="1:11" x14ac:dyDescent="0.25">
      <c r="A12" s="3" t="s">
        <v>6</v>
      </c>
    </row>
    <row r="13" spans="1:11" x14ac:dyDescent="0.25">
      <c r="A13" s="3" t="s">
        <v>7</v>
      </c>
    </row>
    <row r="15" spans="1:11" ht="17.25" x14ac:dyDescent="0.3">
      <c r="A15" s="4" t="s">
        <v>811</v>
      </c>
    </row>
    <row r="16" spans="1:11" x14ac:dyDescent="0.25">
      <c r="A16" s="5" t="s">
        <v>9</v>
      </c>
      <c r="B16" s="5" t="s">
        <v>10</v>
      </c>
      <c r="C16" s="5" t="s">
        <v>11</v>
      </c>
      <c r="D16" s="5" t="s">
        <v>812</v>
      </c>
      <c r="E16" s="5" t="s">
        <v>813</v>
      </c>
      <c r="F16" s="5" t="s">
        <v>814</v>
      </c>
      <c r="G16" s="5" t="s">
        <v>815</v>
      </c>
      <c r="H16" s="5" t="s">
        <v>816</v>
      </c>
      <c r="I16" s="5" t="s">
        <v>817</v>
      </c>
      <c r="J16" s="5" t="s">
        <v>818</v>
      </c>
      <c r="K16" s="5" t="s">
        <v>819</v>
      </c>
    </row>
    <row r="17" spans="1:11" x14ac:dyDescent="0.25">
      <c r="A17" s="6" t="s">
        <v>13</v>
      </c>
      <c r="B17" s="6" t="s">
        <v>14</v>
      </c>
      <c r="C17" s="6" t="s">
        <v>15</v>
      </c>
      <c r="D17" s="6">
        <v>135833.3043287</v>
      </c>
      <c r="E17" s="6">
        <v>174272.7027778</v>
      </c>
      <c r="F17" s="6">
        <v>185671.32199550001</v>
      </c>
      <c r="G17" s="6">
        <v>252224.82236699999</v>
      </c>
      <c r="H17" s="6">
        <v>18.1594804322337</v>
      </c>
      <c r="I17" s="6">
        <v>23.298422663029299</v>
      </c>
      <c r="J17" s="6">
        <v>24.822297854472801</v>
      </c>
      <c r="K17" s="6">
        <v>33.7197990502642</v>
      </c>
    </row>
    <row r="18" spans="1:11" x14ac:dyDescent="0.25">
      <c r="A18" s="6" t="s">
        <v>13</v>
      </c>
      <c r="B18" s="6" t="s">
        <v>14</v>
      </c>
      <c r="C18" s="6" t="s">
        <v>16</v>
      </c>
      <c r="D18" s="6">
        <v>406688.37030319998</v>
      </c>
      <c r="E18" s="6">
        <v>558069.25400039996</v>
      </c>
      <c r="F18" s="6">
        <v>533228.37312260002</v>
      </c>
      <c r="G18" s="6">
        <v>564361.36384080001</v>
      </c>
      <c r="H18" s="6">
        <v>19.7196834025744</v>
      </c>
      <c r="I18" s="6">
        <v>27.059905837470101</v>
      </c>
      <c r="J18" s="6">
        <v>25.8554103511938</v>
      </c>
      <c r="K18" s="6">
        <v>27.365000408761698</v>
      </c>
    </row>
    <row r="19" spans="1:11" x14ac:dyDescent="0.25">
      <c r="A19" s="6" t="s">
        <v>13</v>
      </c>
      <c r="B19" s="6" t="s">
        <v>17</v>
      </c>
      <c r="C19" s="6" t="s">
        <v>15</v>
      </c>
      <c r="D19" s="6">
        <v>793.71339079999996</v>
      </c>
      <c r="E19" s="6">
        <v>943.34968389999995</v>
      </c>
      <c r="F19" s="6">
        <v>1004.959082</v>
      </c>
      <c r="G19" s="6">
        <v>1846.0293951000001</v>
      </c>
      <c r="H19" s="6">
        <v>17.299574380078798</v>
      </c>
      <c r="I19" s="6">
        <v>20.561008812769401</v>
      </c>
      <c r="J19" s="6">
        <v>21.903831520936802</v>
      </c>
      <c r="K19" s="6">
        <v>40.235585286214999</v>
      </c>
    </row>
    <row r="20" spans="1:11" x14ac:dyDescent="0.25">
      <c r="A20" s="6" t="s">
        <v>13</v>
      </c>
      <c r="B20" s="6" t="s">
        <v>17</v>
      </c>
      <c r="C20" s="6" t="s">
        <v>16</v>
      </c>
      <c r="D20" s="6">
        <v>604.99887709999996</v>
      </c>
      <c r="E20" s="6">
        <v>990.82907550000004</v>
      </c>
      <c r="F20" s="6">
        <v>1123.6486485999999</v>
      </c>
      <c r="G20" s="6">
        <v>1917.2861831</v>
      </c>
      <c r="H20" s="6">
        <v>13.047872087580499</v>
      </c>
      <c r="I20" s="6">
        <v>21.368983525638399</v>
      </c>
      <c r="J20" s="6">
        <v>24.233472810053101</v>
      </c>
      <c r="K20" s="6">
        <v>41.349671576727999</v>
      </c>
    </row>
    <row r="21" spans="1:11" x14ac:dyDescent="0.25">
      <c r="A21" s="6" t="s">
        <v>13</v>
      </c>
      <c r="B21" s="6" t="s">
        <v>18</v>
      </c>
      <c r="C21" s="6" t="s">
        <v>15</v>
      </c>
      <c r="D21" s="6">
        <v>135039.59093790001</v>
      </c>
      <c r="E21" s="6">
        <v>173329.35309389999</v>
      </c>
      <c r="F21" s="6">
        <v>184666.36291349999</v>
      </c>
      <c r="G21" s="6">
        <v>250378.79297189999</v>
      </c>
      <c r="H21" s="6">
        <v>18.1647874250624</v>
      </c>
      <c r="I21" s="6">
        <v>23.315316875642399</v>
      </c>
      <c r="J21" s="6">
        <v>24.840309449883701</v>
      </c>
      <c r="K21" s="6">
        <v>33.679586249411599</v>
      </c>
    </row>
    <row r="22" spans="1:11" x14ac:dyDescent="0.25">
      <c r="A22" s="6" t="s">
        <v>13</v>
      </c>
      <c r="B22" s="6" t="s">
        <v>18</v>
      </c>
      <c r="C22" s="6" t="s">
        <v>16</v>
      </c>
      <c r="D22" s="6">
        <v>406083.37142610003</v>
      </c>
      <c r="E22" s="6">
        <v>557078.42492490006</v>
      </c>
      <c r="F22" s="6">
        <v>532104.72447400005</v>
      </c>
      <c r="G22" s="6">
        <v>562444.07765770005</v>
      </c>
      <c r="H22" s="6">
        <v>19.734717395416801</v>
      </c>
      <c r="I22" s="6">
        <v>27.072729534254002</v>
      </c>
      <c r="J22" s="6">
        <v>25.8590651603952</v>
      </c>
      <c r="K22" s="6">
        <v>27.333487909934</v>
      </c>
    </row>
    <row r="23" spans="1:11" x14ac:dyDescent="0.25">
      <c r="A23" t="s">
        <v>19</v>
      </c>
    </row>
    <row r="24" spans="1:11" x14ac:dyDescent="0.25">
      <c r="A24" t="s">
        <v>1035</v>
      </c>
    </row>
    <row r="25" spans="1:11" x14ac:dyDescent="0.25">
      <c r="A25" t="s">
        <v>20</v>
      </c>
    </row>
    <row r="26" spans="1:11" x14ac:dyDescent="0.25">
      <c r="A26" t="s">
        <v>21</v>
      </c>
    </row>
    <row r="27" spans="1:11" x14ac:dyDescent="0.25">
      <c r="A27" t="s">
        <v>22</v>
      </c>
    </row>
    <row r="30" spans="1:11" x14ac:dyDescent="0.25">
      <c r="K30" s="7" t="str">
        <f>HYPERLINK("#'Indice'!A1", "Ir al índice")</f>
        <v>Ir al índice</v>
      </c>
    </row>
    <row r="31" spans="1:11" ht="17.25" x14ac:dyDescent="0.3">
      <c r="A31" s="4" t="s">
        <v>820</v>
      </c>
    </row>
    <row r="32" spans="1:11" x14ac:dyDescent="0.25">
      <c r="A32" s="5" t="s">
        <v>24</v>
      </c>
      <c r="B32" s="5" t="s">
        <v>10</v>
      </c>
      <c r="C32" s="5" t="s">
        <v>11</v>
      </c>
      <c r="D32" s="5" t="s">
        <v>812</v>
      </c>
      <c r="E32" s="5" t="s">
        <v>813</v>
      </c>
      <c r="F32" s="5" t="s">
        <v>814</v>
      </c>
      <c r="G32" s="5" t="s">
        <v>815</v>
      </c>
      <c r="H32" s="5" t="s">
        <v>816</v>
      </c>
      <c r="I32" s="5" t="s">
        <v>817</v>
      </c>
      <c r="J32" s="5" t="s">
        <v>818</v>
      </c>
      <c r="K32" s="5" t="s">
        <v>819</v>
      </c>
    </row>
    <row r="33" spans="1:11" x14ac:dyDescent="0.25">
      <c r="A33" s="6" t="s">
        <v>13</v>
      </c>
      <c r="B33" s="6" t="s">
        <v>14</v>
      </c>
      <c r="C33" s="6" t="s">
        <v>15</v>
      </c>
      <c r="D33" s="6">
        <v>135833.3043287</v>
      </c>
      <c r="E33" s="6">
        <v>174272.7027778</v>
      </c>
      <c r="F33" s="6">
        <v>185671.32199550001</v>
      </c>
      <c r="G33" s="6">
        <v>252224.82236699999</v>
      </c>
      <c r="H33" s="6">
        <v>18.1594804322337</v>
      </c>
      <c r="I33" s="6">
        <v>23.298422663029299</v>
      </c>
      <c r="J33" s="6">
        <v>24.822297854472801</v>
      </c>
      <c r="K33" s="6">
        <v>33.7197990502642</v>
      </c>
    </row>
    <row r="34" spans="1:11" x14ac:dyDescent="0.25">
      <c r="A34" s="6" t="s">
        <v>13</v>
      </c>
      <c r="B34" s="6" t="s">
        <v>14</v>
      </c>
      <c r="C34" s="6" t="s">
        <v>16</v>
      </c>
      <c r="D34" s="6">
        <v>406688.37030319998</v>
      </c>
      <c r="E34" s="6">
        <v>558069.25400039996</v>
      </c>
      <c r="F34" s="6">
        <v>533228.37312260002</v>
      </c>
      <c r="G34" s="6">
        <v>564361.36384080001</v>
      </c>
      <c r="H34" s="6">
        <v>19.7196834025744</v>
      </c>
      <c r="I34" s="6">
        <v>27.059905837470101</v>
      </c>
      <c r="J34" s="6">
        <v>25.8554103511938</v>
      </c>
      <c r="K34" s="6">
        <v>27.365000408761698</v>
      </c>
    </row>
    <row r="35" spans="1:11" x14ac:dyDescent="0.25">
      <c r="A35" s="6" t="s">
        <v>25</v>
      </c>
      <c r="B35" s="6" t="s">
        <v>26</v>
      </c>
      <c r="C35" s="6" t="s">
        <v>15</v>
      </c>
      <c r="D35" s="6">
        <v>1905.3838496999999</v>
      </c>
      <c r="E35" s="6">
        <v>3957.2341295000001</v>
      </c>
      <c r="F35" s="6">
        <v>3921.9012357000001</v>
      </c>
      <c r="G35" s="6">
        <v>3504.2772494999999</v>
      </c>
      <c r="H35" s="6">
        <v>14.3382725049964</v>
      </c>
      <c r="I35" s="6">
        <v>29.778724808534999</v>
      </c>
      <c r="J35" s="6">
        <v>29.512839979200301</v>
      </c>
      <c r="K35" s="6">
        <v>26.3701627072683</v>
      </c>
    </row>
    <row r="36" spans="1:11" x14ac:dyDescent="0.25">
      <c r="A36" s="6" t="s">
        <v>25</v>
      </c>
      <c r="B36" s="6" t="s">
        <v>26</v>
      </c>
      <c r="C36" s="6" t="s">
        <v>16</v>
      </c>
      <c r="D36" s="6">
        <v>5049.3299417999997</v>
      </c>
      <c r="E36" s="6">
        <v>10480.982025699999</v>
      </c>
      <c r="F36" s="6">
        <v>10054.5169998</v>
      </c>
      <c r="G36" s="6">
        <v>14303.1199</v>
      </c>
      <c r="H36" s="6">
        <v>12.6587856362286</v>
      </c>
      <c r="I36" s="6">
        <v>26.276061625952099</v>
      </c>
      <c r="J36" s="6">
        <v>25.2069040532757</v>
      </c>
      <c r="K36" s="6">
        <v>35.858248684543497</v>
      </c>
    </row>
    <row r="37" spans="1:11" x14ac:dyDescent="0.25">
      <c r="A37" s="6" t="s">
        <v>27</v>
      </c>
      <c r="B37" s="6" t="s">
        <v>28</v>
      </c>
      <c r="C37" s="6" t="s">
        <v>15</v>
      </c>
      <c r="D37" s="6">
        <v>427.18118770000001</v>
      </c>
      <c r="E37" s="6">
        <v>544.5851791</v>
      </c>
      <c r="F37" s="6">
        <v>796.18142769999997</v>
      </c>
      <c r="G37" s="6">
        <v>1075.3406232</v>
      </c>
      <c r="H37" s="6">
        <v>15.0241946979672</v>
      </c>
      <c r="I37" s="6">
        <v>19.153356926784301</v>
      </c>
      <c r="J37" s="6">
        <v>28.002133823062799</v>
      </c>
      <c r="K37" s="6">
        <v>37.8203145521856</v>
      </c>
    </row>
    <row r="38" spans="1:11" x14ac:dyDescent="0.25">
      <c r="A38" s="6" t="s">
        <v>27</v>
      </c>
      <c r="B38" s="6" t="s">
        <v>28</v>
      </c>
      <c r="C38" s="6" t="s">
        <v>16</v>
      </c>
      <c r="D38" s="6">
        <v>818.14261829999998</v>
      </c>
      <c r="E38" s="6">
        <v>1947.3494728999999</v>
      </c>
      <c r="F38" s="6">
        <v>2371.1930072999999</v>
      </c>
      <c r="G38" s="6">
        <v>4093.5803110000002</v>
      </c>
      <c r="H38" s="6">
        <v>8.8636954844001394</v>
      </c>
      <c r="I38" s="6">
        <v>21.097437468003299</v>
      </c>
      <c r="J38" s="6">
        <v>25.689326385561099</v>
      </c>
      <c r="K38" s="6">
        <v>44.349540662035501</v>
      </c>
    </row>
    <row r="39" spans="1:11" x14ac:dyDescent="0.25">
      <c r="A39" s="6" t="s">
        <v>29</v>
      </c>
      <c r="B39" s="6" t="s">
        <v>30</v>
      </c>
      <c r="C39" s="6" t="s">
        <v>15</v>
      </c>
      <c r="D39" s="6">
        <v>534.18789079999999</v>
      </c>
      <c r="E39" s="6">
        <v>1231.7053917000001</v>
      </c>
      <c r="F39" s="6">
        <v>1500.4926071</v>
      </c>
      <c r="G39" s="6">
        <v>1393.5848733</v>
      </c>
      <c r="H39" s="6">
        <v>11.4633313808081</v>
      </c>
      <c r="I39" s="6">
        <v>26.4316120072282</v>
      </c>
      <c r="J39" s="6">
        <v>32.199614191703901</v>
      </c>
      <c r="K39" s="6">
        <v>29.905442420259799</v>
      </c>
    </row>
    <row r="40" spans="1:11" x14ac:dyDescent="0.25">
      <c r="A40" s="6" t="s">
        <v>29</v>
      </c>
      <c r="B40" s="6" t="s">
        <v>30</v>
      </c>
      <c r="C40" s="6" t="s">
        <v>16</v>
      </c>
      <c r="D40" s="6">
        <v>6299.6171705999996</v>
      </c>
      <c r="E40" s="6">
        <v>10218.5806343</v>
      </c>
      <c r="F40" s="6">
        <v>10019.202526700001</v>
      </c>
      <c r="G40" s="6">
        <v>9135.1217300000008</v>
      </c>
      <c r="H40" s="6">
        <v>17.659578876205298</v>
      </c>
      <c r="I40" s="6">
        <v>28.645523343301502</v>
      </c>
      <c r="J40" s="6">
        <v>28.086611059903898</v>
      </c>
      <c r="K40" s="6">
        <v>25.608286720589302</v>
      </c>
    </row>
    <row r="41" spans="1:11" x14ac:dyDescent="0.25">
      <c r="A41" s="6" t="s">
        <v>31</v>
      </c>
      <c r="B41" s="6" t="s">
        <v>32</v>
      </c>
      <c r="C41" s="6" t="s">
        <v>15</v>
      </c>
      <c r="D41" s="6">
        <v>1255.0372513</v>
      </c>
      <c r="E41" s="6">
        <v>1468.6673077999999</v>
      </c>
      <c r="F41" s="6">
        <v>935.47491449999995</v>
      </c>
      <c r="G41" s="6">
        <v>882.23756249999997</v>
      </c>
      <c r="H41" s="6">
        <v>27.6353666999448</v>
      </c>
      <c r="I41" s="6">
        <v>32.3394063158145</v>
      </c>
      <c r="J41" s="6">
        <v>20.598744996635499</v>
      </c>
      <c r="K41" s="6">
        <v>19.4264819876052</v>
      </c>
    </row>
    <row r="42" spans="1:11" x14ac:dyDescent="0.25">
      <c r="A42" s="6" t="s">
        <v>31</v>
      </c>
      <c r="B42" s="6" t="s">
        <v>32</v>
      </c>
      <c r="C42" s="6" t="s">
        <v>16</v>
      </c>
      <c r="D42" s="6">
        <v>1709.5343886999999</v>
      </c>
      <c r="E42" s="6">
        <v>2476.2947706999998</v>
      </c>
      <c r="F42" s="6">
        <v>2025.7216606</v>
      </c>
      <c r="G42" s="6">
        <v>2491.1103638</v>
      </c>
      <c r="H42" s="6">
        <v>19.6438118478322</v>
      </c>
      <c r="I42" s="6">
        <v>28.4544545444286</v>
      </c>
      <c r="J42" s="6">
        <v>23.277036963944798</v>
      </c>
      <c r="K42" s="6">
        <v>28.624696643794401</v>
      </c>
    </row>
    <row r="43" spans="1:11" x14ac:dyDescent="0.25">
      <c r="A43" s="6" t="s">
        <v>33</v>
      </c>
      <c r="B43" s="6" t="s">
        <v>34</v>
      </c>
      <c r="C43" s="6" t="s">
        <v>15</v>
      </c>
      <c r="D43" s="6">
        <v>2267.4685125999999</v>
      </c>
      <c r="E43" s="6">
        <v>3916.7495036</v>
      </c>
      <c r="F43" s="6">
        <v>4173.4026961999998</v>
      </c>
      <c r="G43" s="6">
        <v>6221.3532796</v>
      </c>
      <c r="H43" s="6">
        <v>13.6767722399115</v>
      </c>
      <c r="I43" s="6">
        <v>23.624800337403201</v>
      </c>
      <c r="J43" s="6">
        <v>25.172864727418201</v>
      </c>
      <c r="K43" s="6">
        <v>37.525562695267197</v>
      </c>
    </row>
    <row r="44" spans="1:11" x14ac:dyDescent="0.25">
      <c r="A44" s="6" t="s">
        <v>33</v>
      </c>
      <c r="B44" s="6" t="s">
        <v>34</v>
      </c>
      <c r="C44" s="6" t="s">
        <v>16</v>
      </c>
      <c r="D44" s="6">
        <v>3848.7137235999999</v>
      </c>
      <c r="E44" s="6">
        <v>7150.4466251000003</v>
      </c>
      <c r="F44" s="6">
        <v>9672.7690316999997</v>
      </c>
      <c r="G44" s="6">
        <v>13348.5963538</v>
      </c>
      <c r="H44" s="6">
        <v>11.312916659988501</v>
      </c>
      <c r="I44" s="6">
        <v>21.018036819789199</v>
      </c>
      <c r="J44" s="6">
        <v>28.432156243770802</v>
      </c>
      <c r="K44" s="6">
        <v>39.236890276451497</v>
      </c>
    </row>
    <row r="45" spans="1:11" x14ac:dyDescent="0.25">
      <c r="A45" s="6" t="s">
        <v>35</v>
      </c>
      <c r="B45" s="6" t="s">
        <v>36</v>
      </c>
      <c r="C45" s="6" t="s">
        <v>15</v>
      </c>
      <c r="D45" s="6">
        <v>16330.973546200001</v>
      </c>
      <c r="E45" s="6">
        <v>19366.799061000002</v>
      </c>
      <c r="F45" s="6">
        <v>30083.301480300001</v>
      </c>
      <c r="G45" s="6">
        <v>32745.4504117</v>
      </c>
      <c r="H45" s="6">
        <v>16.575205133042701</v>
      </c>
      <c r="I45" s="6">
        <v>19.6564317674245</v>
      </c>
      <c r="J45" s="6">
        <v>30.5332007124074</v>
      </c>
      <c r="K45" s="6">
        <v>33.235162387125399</v>
      </c>
    </row>
    <row r="46" spans="1:11" x14ac:dyDescent="0.25">
      <c r="A46" s="6" t="s">
        <v>35</v>
      </c>
      <c r="B46" s="6" t="s">
        <v>36</v>
      </c>
      <c r="C46" s="6" t="s">
        <v>16</v>
      </c>
      <c r="D46" s="6">
        <v>17140.087767699999</v>
      </c>
      <c r="E46" s="6">
        <v>35440.656963699999</v>
      </c>
      <c r="F46" s="6">
        <v>50261.455550300001</v>
      </c>
      <c r="G46" s="6">
        <v>57584.451555500003</v>
      </c>
      <c r="H46" s="6">
        <v>10.684065005042701</v>
      </c>
      <c r="I46" s="6">
        <v>22.091501977903899</v>
      </c>
      <c r="J46" s="6">
        <v>31.3298663125532</v>
      </c>
      <c r="K46" s="6">
        <v>35.8945667045002</v>
      </c>
    </row>
    <row r="47" spans="1:11" x14ac:dyDescent="0.25">
      <c r="A47" s="6" t="s">
        <v>37</v>
      </c>
      <c r="B47" s="6" t="s">
        <v>38</v>
      </c>
      <c r="C47" s="6" t="s">
        <v>15</v>
      </c>
      <c r="D47" s="6">
        <v>699.10176609999996</v>
      </c>
      <c r="E47" s="6">
        <v>788.36742600000002</v>
      </c>
      <c r="F47" s="6">
        <v>922.71125940000002</v>
      </c>
      <c r="G47" s="6">
        <v>1264.9480804</v>
      </c>
      <c r="H47" s="6">
        <v>19.022512002827099</v>
      </c>
      <c r="I47" s="6">
        <v>21.4514246007179</v>
      </c>
      <c r="J47" s="6">
        <v>25.106911265575999</v>
      </c>
      <c r="K47" s="6">
        <v>34.419152130878999</v>
      </c>
    </row>
    <row r="48" spans="1:11" x14ac:dyDescent="0.25">
      <c r="A48" s="6" t="s">
        <v>37</v>
      </c>
      <c r="B48" s="6" t="s">
        <v>38</v>
      </c>
      <c r="C48" s="6" t="s">
        <v>16</v>
      </c>
      <c r="D48" s="6">
        <v>551.58771779999995</v>
      </c>
      <c r="E48" s="6">
        <v>1312.2797215999999</v>
      </c>
      <c r="F48" s="6">
        <v>1566.7339500999999</v>
      </c>
      <c r="G48" s="6">
        <v>2658.4386768999998</v>
      </c>
      <c r="H48" s="6">
        <v>9.0586974594521497</v>
      </c>
      <c r="I48" s="6">
        <v>21.551504133489001</v>
      </c>
      <c r="J48" s="6">
        <v>25.730393182094701</v>
      </c>
      <c r="K48" s="6">
        <v>43.659405224964097</v>
      </c>
    </row>
    <row r="49" spans="1:11" x14ac:dyDescent="0.25">
      <c r="A49" t="s">
        <v>19</v>
      </c>
    </row>
    <row r="50" spans="1:11" x14ac:dyDescent="0.25">
      <c r="A50" t="s">
        <v>1035</v>
      </c>
    </row>
    <row r="51" spans="1:11" x14ac:dyDescent="0.25">
      <c r="A51" t="s">
        <v>20</v>
      </c>
    </row>
    <row r="52" spans="1:11" x14ac:dyDescent="0.25">
      <c r="A52" t="s">
        <v>21</v>
      </c>
    </row>
    <row r="53" spans="1:11" x14ac:dyDescent="0.25">
      <c r="A53" t="s">
        <v>22</v>
      </c>
    </row>
    <row r="56" spans="1:11" x14ac:dyDescent="0.25">
      <c r="K56" s="7" t="str">
        <f>HYPERLINK("#'Indice'!A1", "Ir al índice")</f>
        <v>Ir al índice</v>
      </c>
    </row>
    <row r="57" spans="1:11" ht="17.25" x14ac:dyDescent="0.3">
      <c r="A57" s="4" t="s">
        <v>821</v>
      </c>
    </row>
    <row r="58" spans="1:11" x14ac:dyDescent="0.25">
      <c r="A58" s="5" t="s">
        <v>24</v>
      </c>
      <c r="B58" s="5" t="s">
        <v>10</v>
      </c>
      <c r="C58" s="5" t="s">
        <v>11</v>
      </c>
      <c r="D58" s="5" t="s">
        <v>812</v>
      </c>
      <c r="E58" s="5" t="s">
        <v>813</v>
      </c>
      <c r="F58" s="5" t="s">
        <v>814</v>
      </c>
      <c r="G58" s="5" t="s">
        <v>815</v>
      </c>
      <c r="H58" s="5" t="s">
        <v>816</v>
      </c>
      <c r="I58" s="5" t="s">
        <v>817</v>
      </c>
      <c r="J58" s="5" t="s">
        <v>818</v>
      </c>
      <c r="K58" s="5" t="s">
        <v>819</v>
      </c>
    </row>
    <row r="59" spans="1:11" x14ac:dyDescent="0.25">
      <c r="A59" s="6" t="s">
        <v>13</v>
      </c>
      <c r="B59" s="6" t="s">
        <v>14</v>
      </c>
      <c r="C59" s="6" t="s">
        <v>15</v>
      </c>
      <c r="D59" s="6">
        <v>135039.59093790001</v>
      </c>
      <c r="E59" s="6">
        <v>173329.35309389999</v>
      </c>
      <c r="F59" s="6">
        <v>184666.36291349999</v>
      </c>
      <c r="G59" s="6">
        <v>250378.79297189999</v>
      </c>
      <c r="H59" s="6">
        <v>18.1647874250624</v>
      </c>
      <c r="I59" s="6">
        <v>23.315316875642399</v>
      </c>
      <c r="J59" s="6">
        <v>24.840309449883701</v>
      </c>
      <c r="K59" s="6">
        <v>33.679586249411599</v>
      </c>
    </row>
    <row r="60" spans="1:11" x14ac:dyDescent="0.25">
      <c r="A60" s="6" t="s">
        <v>13</v>
      </c>
      <c r="B60" s="6" t="s">
        <v>14</v>
      </c>
      <c r="C60" s="6" t="s">
        <v>16</v>
      </c>
      <c r="D60" s="6">
        <v>406083.37142610003</v>
      </c>
      <c r="E60" s="6">
        <v>557078.42492490006</v>
      </c>
      <c r="F60" s="6">
        <v>532104.72447400005</v>
      </c>
      <c r="G60" s="6">
        <v>562444.07765770005</v>
      </c>
      <c r="H60" s="6">
        <v>19.734717395416801</v>
      </c>
      <c r="I60" s="6">
        <v>27.072729534254002</v>
      </c>
      <c r="J60" s="6">
        <v>25.8590651603952</v>
      </c>
      <c r="K60" s="6">
        <v>27.333487909934</v>
      </c>
    </row>
    <row r="61" spans="1:11" x14ac:dyDescent="0.25">
      <c r="A61" s="6" t="s">
        <v>40</v>
      </c>
      <c r="B61" s="6" t="s">
        <v>41</v>
      </c>
      <c r="C61" s="6" t="s">
        <v>15</v>
      </c>
      <c r="D61" s="6">
        <v>217.44709209999999</v>
      </c>
      <c r="E61" s="6">
        <v>305.56109620000001</v>
      </c>
      <c r="F61" s="6">
        <v>336.3550836</v>
      </c>
      <c r="G61" s="6">
        <v>319.33268829999997</v>
      </c>
      <c r="H61" s="6">
        <v>18.448107013373001</v>
      </c>
      <c r="I61" s="6">
        <v>25.9236568646721</v>
      </c>
      <c r="J61" s="6">
        <v>28.536203987916199</v>
      </c>
      <c r="K61" s="6">
        <v>27.0920321340387</v>
      </c>
    </row>
    <row r="62" spans="1:11" x14ac:dyDescent="0.25">
      <c r="A62" s="6" t="s">
        <v>40</v>
      </c>
      <c r="B62" s="6" t="s">
        <v>41</v>
      </c>
      <c r="C62" s="6" t="s">
        <v>16</v>
      </c>
      <c r="D62" s="6">
        <v>648.30719320000003</v>
      </c>
      <c r="E62" s="6">
        <v>699.28998330000002</v>
      </c>
      <c r="F62" s="6">
        <v>486.2131129</v>
      </c>
      <c r="G62" s="6">
        <v>602.89805569999999</v>
      </c>
      <c r="H62" s="6">
        <v>26.605859273379501</v>
      </c>
      <c r="I62" s="6">
        <v>28.6981404527222</v>
      </c>
      <c r="J62" s="6">
        <v>19.953685219559802</v>
      </c>
      <c r="K62" s="6">
        <v>24.742315054338501</v>
      </c>
    </row>
    <row r="63" spans="1:11" x14ac:dyDescent="0.25">
      <c r="A63" s="6" t="s">
        <v>42</v>
      </c>
      <c r="B63" s="6" t="s">
        <v>43</v>
      </c>
      <c r="C63" s="6" t="s">
        <v>15</v>
      </c>
      <c r="D63" s="6">
        <v>698.3388357</v>
      </c>
      <c r="E63" s="6">
        <v>858.19480439999995</v>
      </c>
      <c r="F63" s="6">
        <v>957.02015410000001</v>
      </c>
      <c r="G63" s="6">
        <v>862.01040829999999</v>
      </c>
      <c r="H63" s="6">
        <v>20.688062611364298</v>
      </c>
      <c r="I63" s="6">
        <v>25.423744088896498</v>
      </c>
      <c r="J63" s="6">
        <v>28.351413176831699</v>
      </c>
      <c r="K63" s="6">
        <v>25.536780122907501</v>
      </c>
    </row>
    <row r="64" spans="1:11" x14ac:dyDescent="0.25">
      <c r="A64" s="6" t="s">
        <v>42</v>
      </c>
      <c r="B64" s="6" t="s">
        <v>43</v>
      </c>
      <c r="C64" s="6" t="s">
        <v>16</v>
      </c>
      <c r="D64" s="6">
        <v>3181.6297534999999</v>
      </c>
      <c r="E64" s="6">
        <v>4700.2409547999996</v>
      </c>
      <c r="F64" s="6">
        <v>5890.9521999999997</v>
      </c>
      <c r="G64" s="6">
        <v>6697.4403984999999</v>
      </c>
      <c r="H64" s="6">
        <v>15.542690906389501</v>
      </c>
      <c r="I64" s="6">
        <v>22.9613116565952</v>
      </c>
      <c r="J64" s="6">
        <v>28.778096850581701</v>
      </c>
      <c r="K64" s="6">
        <v>32.717900586433501</v>
      </c>
    </row>
    <row r="65" spans="1:11" x14ac:dyDescent="0.25">
      <c r="A65" s="6" t="s">
        <v>25</v>
      </c>
      <c r="B65" s="6" t="s">
        <v>26</v>
      </c>
      <c r="C65" s="6" t="s">
        <v>15</v>
      </c>
      <c r="D65" s="6">
        <v>1614.2421777</v>
      </c>
      <c r="E65" s="6">
        <v>3283.6613504000002</v>
      </c>
      <c r="F65" s="6">
        <v>2981.1902986999999</v>
      </c>
      <c r="G65" s="6">
        <v>2541.5490748000002</v>
      </c>
      <c r="H65" s="6">
        <v>15.490811775654899</v>
      </c>
      <c r="I65" s="6">
        <v>31.511120584468198</v>
      </c>
      <c r="J65" s="6">
        <v>28.608506469809701</v>
      </c>
      <c r="K65" s="6">
        <v>24.3895611700672</v>
      </c>
    </row>
    <row r="66" spans="1:11" x14ac:dyDescent="0.25">
      <c r="A66" s="6" t="s">
        <v>25</v>
      </c>
      <c r="B66" s="6" t="s">
        <v>26</v>
      </c>
      <c r="C66" s="6" t="s">
        <v>16</v>
      </c>
      <c r="D66" s="6">
        <v>4452.3223180000005</v>
      </c>
      <c r="E66" s="6">
        <v>9344.6366304999992</v>
      </c>
      <c r="F66" s="6">
        <v>8558.1135107999999</v>
      </c>
      <c r="G66" s="6">
        <v>12339.754709299999</v>
      </c>
      <c r="H66" s="6">
        <v>12.832813077188399</v>
      </c>
      <c r="I66" s="6">
        <v>26.933803662112499</v>
      </c>
      <c r="J66" s="6">
        <v>24.666828484868201</v>
      </c>
      <c r="K66" s="6">
        <v>35.566554775831001</v>
      </c>
    </row>
    <row r="67" spans="1:11" x14ac:dyDescent="0.25">
      <c r="A67" s="6" t="s">
        <v>27</v>
      </c>
      <c r="B67" s="6" t="s">
        <v>28</v>
      </c>
      <c r="C67" s="6" t="s">
        <v>15</v>
      </c>
      <c r="D67" s="6">
        <v>247.76115010000001</v>
      </c>
      <c r="E67" s="6">
        <v>361.26594849999998</v>
      </c>
      <c r="F67" s="6">
        <v>557.96262950000005</v>
      </c>
      <c r="G67" s="6">
        <v>663.52891829999999</v>
      </c>
      <c r="H67" s="6">
        <v>13.535024654748</v>
      </c>
      <c r="I67" s="6">
        <v>19.735715296344299</v>
      </c>
      <c r="J67" s="6">
        <v>30.481122418355099</v>
      </c>
      <c r="K67" s="6">
        <v>36.248137630552598</v>
      </c>
    </row>
    <row r="68" spans="1:11" x14ac:dyDescent="0.25">
      <c r="A68" s="6" t="s">
        <v>27</v>
      </c>
      <c r="B68" s="6" t="s">
        <v>28</v>
      </c>
      <c r="C68" s="6" t="s">
        <v>16</v>
      </c>
      <c r="D68" s="6">
        <v>572.92546100000004</v>
      </c>
      <c r="E68" s="6">
        <v>1427.2709385999999</v>
      </c>
      <c r="F68" s="6">
        <v>1653.4320699</v>
      </c>
      <c r="G68" s="6">
        <v>2814.4343641999999</v>
      </c>
      <c r="H68" s="6">
        <v>8.8577596682415507</v>
      </c>
      <c r="I68" s="6">
        <v>22.066435891185399</v>
      </c>
      <c r="J68" s="6">
        <v>25.5630180536476</v>
      </c>
      <c r="K68" s="6">
        <v>43.512786386925498</v>
      </c>
    </row>
    <row r="69" spans="1:11" x14ac:dyDescent="0.25">
      <c r="A69" s="6" t="s">
        <v>44</v>
      </c>
      <c r="B69" s="6" t="s">
        <v>45</v>
      </c>
      <c r="C69" s="6" t="s">
        <v>15</v>
      </c>
      <c r="D69" s="6">
        <v>205.59025410000001</v>
      </c>
      <c r="E69" s="6">
        <v>284.70338140000001</v>
      </c>
      <c r="F69" s="6">
        <v>487.33771739999997</v>
      </c>
      <c r="G69" s="6">
        <v>753.56012390000001</v>
      </c>
      <c r="H69" s="6">
        <v>11.8756507789665</v>
      </c>
      <c r="I69" s="6">
        <v>16.445516582963801</v>
      </c>
      <c r="J69" s="6">
        <v>28.1504226384486</v>
      </c>
      <c r="K69" s="6">
        <v>43.528409999621097</v>
      </c>
    </row>
    <row r="70" spans="1:11" x14ac:dyDescent="0.25">
      <c r="A70" s="6" t="s">
        <v>44</v>
      </c>
      <c r="B70" s="6" t="s">
        <v>45</v>
      </c>
      <c r="C70" s="6" t="s">
        <v>16</v>
      </c>
      <c r="D70" s="6">
        <v>861.96654190000004</v>
      </c>
      <c r="E70" s="6">
        <v>1156.3527305</v>
      </c>
      <c r="F70" s="6">
        <v>1467.9881130000001</v>
      </c>
      <c r="G70" s="6">
        <v>2276.2147538999998</v>
      </c>
      <c r="H70" s="6">
        <v>14.958147163052899</v>
      </c>
      <c r="I70" s="6">
        <v>20.066781567983099</v>
      </c>
      <c r="J70" s="6">
        <v>25.4747500749442</v>
      </c>
      <c r="K70" s="6">
        <v>39.500321194019797</v>
      </c>
    </row>
    <row r="71" spans="1:11" x14ac:dyDescent="0.25">
      <c r="A71" s="6" t="s">
        <v>46</v>
      </c>
      <c r="B71" s="6" t="s">
        <v>47</v>
      </c>
      <c r="C71" s="6" t="s">
        <v>15</v>
      </c>
      <c r="D71" s="6">
        <v>2479.5543290000001</v>
      </c>
      <c r="E71" s="6">
        <v>4049.4979272999999</v>
      </c>
      <c r="F71" s="6">
        <v>5567.9462997999999</v>
      </c>
      <c r="G71" s="6">
        <v>6110.3853669</v>
      </c>
      <c r="H71" s="6">
        <v>13.618399762899299</v>
      </c>
      <c r="I71" s="6">
        <v>22.240965228313598</v>
      </c>
      <c r="J71" s="6">
        <v>30.580704638003699</v>
      </c>
      <c r="K71" s="6">
        <v>33.559930370783299</v>
      </c>
    </row>
    <row r="72" spans="1:11" x14ac:dyDescent="0.25">
      <c r="A72" s="6" t="s">
        <v>46</v>
      </c>
      <c r="B72" s="6" t="s">
        <v>47</v>
      </c>
      <c r="C72" s="6" t="s">
        <v>16</v>
      </c>
      <c r="D72" s="6">
        <v>3639.2123259999998</v>
      </c>
      <c r="E72" s="6">
        <v>5908.2349947000002</v>
      </c>
      <c r="F72" s="6">
        <v>8249.4077488999992</v>
      </c>
      <c r="G72" s="6">
        <v>13104.519973099999</v>
      </c>
      <c r="H72" s="6">
        <v>11.7768621007035</v>
      </c>
      <c r="I72" s="6">
        <v>19.119650781028099</v>
      </c>
      <c r="J72" s="6">
        <v>26.695924493653902</v>
      </c>
      <c r="K72" s="6">
        <v>42.407562624614499</v>
      </c>
    </row>
    <row r="73" spans="1:11" x14ac:dyDescent="0.25">
      <c r="A73" s="6" t="s">
        <v>29</v>
      </c>
      <c r="B73" s="6" t="s">
        <v>30</v>
      </c>
      <c r="C73" s="6" t="s">
        <v>15</v>
      </c>
      <c r="D73" s="6">
        <v>495.7108728</v>
      </c>
      <c r="E73" s="6">
        <v>1194.3600507000001</v>
      </c>
      <c r="F73" s="6">
        <v>1458.6205580999999</v>
      </c>
      <c r="G73" s="6">
        <v>1325.6842532999999</v>
      </c>
      <c r="H73" s="6">
        <v>11.078883450343</v>
      </c>
      <c r="I73" s="6">
        <v>26.693333807083398</v>
      </c>
      <c r="J73" s="6">
        <v>32.599420444796401</v>
      </c>
      <c r="K73" s="6">
        <v>29.628362297777102</v>
      </c>
    </row>
    <row r="74" spans="1:11" x14ac:dyDescent="0.25">
      <c r="A74" s="6" t="s">
        <v>29</v>
      </c>
      <c r="B74" s="6" t="s">
        <v>30</v>
      </c>
      <c r="C74" s="6" t="s">
        <v>16</v>
      </c>
      <c r="D74" s="6">
        <v>6228.3215196000001</v>
      </c>
      <c r="E74" s="6">
        <v>10120.1247353</v>
      </c>
      <c r="F74" s="6">
        <v>9875.4795477000007</v>
      </c>
      <c r="G74" s="6">
        <v>9009.5055830000001</v>
      </c>
      <c r="H74" s="6">
        <v>17.677306111449401</v>
      </c>
      <c r="I74" s="6">
        <v>28.723074470220698</v>
      </c>
      <c r="J74" s="6">
        <v>28.028719200299498</v>
      </c>
      <c r="K74" s="6">
        <v>25.570900218030499</v>
      </c>
    </row>
    <row r="75" spans="1:11" x14ac:dyDescent="0.25">
      <c r="A75" s="6" t="s">
        <v>48</v>
      </c>
      <c r="B75" s="6" t="s">
        <v>49</v>
      </c>
      <c r="C75" s="6" t="s">
        <v>15</v>
      </c>
      <c r="D75" s="6">
        <v>5735.1151803000002</v>
      </c>
      <c r="E75" s="6">
        <v>3776.4890931</v>
      </c>
      <c r="F75" s="6">
        <v>4542.8994203000002</v>
      </c>
      <c r="G75" s="6">
        <v>3758.1064654000002</v>
      </c>
      <c r="H75" s="6">
        <v>32.196938736516799</v>
      </c>
      <c r="I75" s="6">
        <v>21.201211160907199</v>
      </c>
      <c r="J75" s="6">
        <v>25.503839020353499</v>
      </c>
      <c r="K75" s="6">
        <v>21.098011082222399</v>
      </c>
    </row>
    <row r="76" spans="1:11" x14ac:dyDescent="0.25">
      <c r="A76" s="6" t="s">
        <v>48</v>
      </c>
      <c r="B76" s="6" t="s">
        <v>49</v>
      </c>
      <c r="C76" s="6" t="s">
        <v>16</v>
      </c>
      <c r="D76" s="6">
        <v>10569.554018700001</v>
      </c>
      <c r="E76" s="6">
        <v>12342.7543081</v>
      </c>
      <c r="F76" s="6">
        <v>8111.9574608000003</v>
      </c>
      <c r="G76" s="6">
        <v>7582.8763657</v>
      </c>
      <c r="H76" s="6">
        <v>27.377198697408801</v>
      </c>
      <c r="I76" s="6">
        <v>31.970132000679499</v>
      </c>
      <c r="J76" s="6">
        <v>21.011546072458</v>
      </c>
      <c r="K76" s="6">
        <v>19.641123229453701</v>
      </c>
    </row>
    <row r="77" spans="1:11" x14ac:dyDescent="0.25">
      <c r="A77" s="6" t="s">
        <v>50</v>
      </c>
      <c r="B77" s="6" t="s">
        <v>51</v>
      </c>
      <c r="C77" s="6" t="s">
        <v>15</v>
      </c>
      <c r="D77" s="6">
        <v>128.8692685</v>
      </c>
      <c r="E77" s="6">
        <v>257.16392389999999</v>
      </c>
      <c r="F77" s="6">
        <v>438.90786559999998</v>
      </c>
      <c r="G77" s="6">
        <v>406.66954120000003</v>
      </c>
      <c r="H77" s="6">
        <v>10.4634751100476</v>
      </c>
      <c r="I77" s="6">
        <v>20.8802947999183</v>
      </c>
      <c r="J77" s="6">
        <v>35.636902271309999</v>
      </c>
      <c r="K77" s="6">
        <v>33.019327818724101</v>
      </c>
    </row>
    <row r="78" spans="1:11" x14ac:dyDescent="0.25">
      <c r="A78" s="6" t="s">
        <v>50</v>
      </c>
      <c r="B78" s="6" t="s">
        <v>51</v>
      </c>
      <c r="C78" s="6" t="s">
        <v>16</v>
      </c>
      <c r="D78" s="6">
        <v>384.62929220000001</v>
      </c>
      <c r="E78" s="6">
        <v>715.10423820000005</v>
      </c>
      <c r="F78" s="6">
        <v>1136.0251625000001</v>
      </c>
      <c r="G78" s="6">
        <v>1281.5729507000001</v>
      </c>
      <c r="H78" s="6">
        <v>10.935258064159401</v>
      </c>
      <c r="I78" s="6">
        <v>20.330873248792901</v>
      </c>
      <c r="J78" s="6">
        <v>32.297925746270401</v>
      </c>
      <c r="K78" s="6">
        <v>36.435942940777302</v>
      </c>
    </row>
    <row r="79" spans="1:11" x14ac:dyDescent="0.25">
      <c r="A79" s="6" t="s">
        <v>31</v>
      </c>
      <c r="B79" s="6" t="s">
        <v>32</v>
      </c>
      <c r="C79" s="6" t="s">
        <v>15</v>
      </c>
      <c r="D79" s="6">
        <v>321.89749819999997</v>
      </c>
      <c r="E79" s="6">
        <v>641.66982429999996</v>
      </c>
      <c r="F79" s="6">
        <v>566.30252040000005</v>
      </c>
      <c r="G79" s="6">
        <v>434.90063800000001</v>
      </c>
      <c r="H79" s="6">
        <v>16.3834657192401</v>
      </c>
      <c r="I79" s="6">
        <v>32.658767552639098</v>
      </c>
      <c r="J79" s="6">
        <v>28.822833298095698</v>
      </c>
      <c r="K79" s="6">
        <v>22.1349334300251</v>
      </c>
    </row>
    <row r="80" spans="1:11" x14ac:dyDescent="0.25">
      <c r="A80" s="6" t="s">
        <v>31</v>
      </c>
      <c r="B80" s="6" t="s">
        <v>32</v>
      </c>
      <c r="C80" s="6" t="s">
        <v>16</v>
      </c>
      <c r="D80" s="6">
        <v>781.05066620000002</v>
      </c>
      <c r="E80" s="6">
        <v>1272.2732728999999</v>
      </c>
      <c r="F80" s="6">
        <v>1056.2213733000001</v>
      </c>
      <c r="G80" s="6">
        <v>1260.2295392000001</v>
      </c>
      <c r="H80" s="6">
        <v>17.873933846134399</v>
      </c>
      <c r="I80" s="6">
        <v>29.115304932338901</v>
      </c>
      <c r="J80" s="6">
        <v>24.171070802727101</v>
      </c>
      <c r="K80" s="6">
        <v>28.839690418799599</v>
      </c>
    </row>
    <row r="81" spans="1:11" x14ac:dyDescent="0.25">
      <c r="A81" s="6" t="s">
        <v>52</v>
      </c>
      <c r="B81" s="6" t="s">
        <v>53</v>
      </c>
      <c r="C81" s="6" t="s">
        <v>15</v>
      </c>
      <c r="D81" s="6">
        <v>1231.2257279</v>
      </c>
      <c r="E81" s="6">
        <v>2940.6624627000001</v>
      </c>
      <c r="F81" s="6">
        <v>2925.1300686999998</v>
      </c>
      <c r="G81" s="6">
        <v>3601.9231174000001</v>
      </c>
      <c r="H81" s="6">
        <v>11.507921060127901</v>
      </c>
      <c r="I81" s="6">
        <v>27.4855460849999</v>
      </c>
      <c r="J81" s="6">
        <v>27.3403691609182</v>
      </c>
      <c r="K81" s="6">
        <v>33.666163693953997</v>
      </c>
    </row>
    <row r="82" spans="1:11" x14ac:dyDescent="0.25">
      <c r="A82" s="6" t="s">
        <v>52</v>
      </c>
      <c r="B82" s="6" t="s">
        <v>53</v>
      </c>
      <c r="C82" s="6" t="s">
        <v>16</v>
      </c>
      <c r="D82" s="6">
        <v>5044.7230912000005</v>
      </c>
      <c r="E82" s="6">
        <v>8390.3382600999994</v>
      </c>
      <c r="F82" s="6">
        <v>10075.7306018</v>
      </c>
      <c r="G82" s="6">
        <v>9806.6369020000002</v>
      </c>
      <c r="H82" s="6">
        <v>15.1413937526208</v>
      </c>
      <c r="I82" s="6">
        <v>25.183030469098401</v>
      </c>
      <c r="J82" s="6">
        <v>30.2416211215461</v>
      </c>
      <c r="K82" s="6">
        <v>29.433954656734802</v>
      </c>
    </row>
    <row r="83" spans="1:11" x14ac:dyDescent="0.25">
      <c r="A83" s="6" t="s">
        <v>33</v>
      </c>
      <c r="B83" s="6" t="s">
        <v>34</v>
      </c>
      <c r="C83" s="6" t="s">
        <v>15</v>
      </c>
      <c r="D83" s="6">
        <v>2185.8036373</v>
      </c>
      <c r="E83" s="6">
        <v>3846.0138897000002</v>
      </c>
      <c r="F83" s="6">
        <v>4088.0189117999998</v>
      </c>
      <c r="G83" s="6">
        <v>6097.8643095999996</v>
      </c>
      <c r="H83" s="6">
        <v>13.477888581188999</v>
      </c>
      <c r="I83" s="6">
        <v>23.7149146439851</v>
      </c>
      <c r="J83" s="6">
        <v>25.2071423392327</v>
      </c>
      <c r="K83" s="6">
        <v>37.600054435593201</v>
      </c>
    </row>
    <row r="84" spans="1:11" x14ac:dyDescent="0.25">
      <c r="A84" s="6" t="s">
        <v>33</v>
      </c>
      <c r="B84" s="6" t="s">
        <v>34</v>
      </c>
      <c r="C84" s="6" t="s">
        <v>16</v>
      </c>
      <c r="D84" s="6">
        <v>3780.0798309000002</v>
      </c>
      <c r="E84" s="6">
        <v>7065.2560307000003</v>
      </c>
      <c r="F84" s="6">
        <v>9576.7192849999992</v>
      </c>
      <c r="G84" s="6">
        <v>13262.2684307</v>
      </c>
      <c r="H84" s="6">
        <v>11.2220743344462</v>
      </c>
      <c r="I84" s="6">
        <v>20.974908445130001</v>
      </c>
      <c r="J84" s="6">
        <v>28.430789957895399</v>
      </c>
      <c r="K84" s="6">
        <v>39.372227262528398</v>
      </c>
    </row>
    <row r="85" spans="1:11" x14ac:dyDescent="0.25">
      <c r="A85" s="6" t="s">
        <v>54</v>
      </c>
      <c r="B85" s="6" t="s">
        <v>55</v>
      </c>
      <c r="C85" s="6" t="s">
        <v>15</v>
      </c>
      <c r="D85" s="6">
        <v>231.10009729999999</v>
      </c>
      <c r="E85" s="6">
        <v>573.58568300000002</v>
      </c>
      <c r="F85" s="6">
        <v>715.60594890000004</v>
      </c>
      <c r="G85" s="6">
        <v>964.32973059999995</v>
      </c>
      <c r="H85" s="6">
        <v>9.3012195635870594</v>
      </c>
      <c r="I85" s="6">
        <v>23.085435438771899</v>
      </c>
      <c r="J85" s="6">
        <v>28.801407396586001</v>
      </c>
      <c r="K85" s="6">
        <v>38.811937601055099</v>
      </c>
    </row>
    <row r="86" spans="1:11" x14ac:dyDescent="0.25">
      <c r="A86" s="6" t="s">
        <v>54</v>
      </c>
      <c r="B86" s="6" t="s">
        <v>55</v>
      </c>
      <c r="C86" s="6" t="s">
        <v>16</v>
      </c>
      <c r="D86" s="6">
        <v>708.67236579999997</v>
      </c>
      <c r="E86" s="6">
        <v>1926.6331906999999</v>
      </c>
      <c r="F86" s="6">
        <v>2020.0448392999999</v>
      </c>
      <c r="G86" s="6">
        <v>2186.8775859000002</v>
      </c>
      <c r="H86" s="6">
        <v>10.357333425536099</v>
      </c>
      <c r="I86" s="6">
        <v>28.157980059315602</v>
      </c>
      <c r="J86" s="6">
        <v>29.523202744818601</v>
      </c>
      <c r="K86" s="6">
        <v>31.9614837703297</v>
      </c>
    </row>
    <row r="87" spans="1:11" x14ac:dyDescent="0.25">
      <c r="A87" s="6" t="s">
        <v>35</v>
      </c>
      <c r="B87" s="6" t="s">
        <v>36</v>
      </c>
      <c r="C87" s="6" t="s">
        <v>15</v>
      </c>
      <c r="D87" s="6">
        <v>16096.1838475</v>
      </c>
      <c r="E87" s="6">
        <v>19195.564859800001</v>
      </c>
      <c r="F87" s="6">
        <v>29918.573975800002</v>
      </c>
      <c r="G87" s="6">
        <v>32526.711562100001</v>
      </c>
      <c r="H87" s="6">
        <v>16.468868706531801</v>
      </c>
      <c r="I87" s="6">
        <v>19.640011596466799</v>
      </c>
      <c r="J87" s="6">
        <v>30.611297147344501</v>
      </c>
      <c r="K87" s="6">
        <v>33.279822549656899</v>
      </c>
    </row>
    <row r="88" spans="1:11" x14ac:dyDescent="0.25">
      <c r="A88" s="6" t="s">
        <v>35</v>
      </c>
      <c r="B88" s="6" t="s">
        <v>36</v>
      </c>
      <c r="C88" s="6" t="s">
        <v>16</v>
      </c>
      <c r="D88" s="6">
        <v>16927.551433600001</v>
      </c>
      <c r="E88" s="6">
        <v>35263.698595399997</v>
      </c>
      <c r="F88" s="6">
        <v>50037.729297700003</v>
      </c>
      <c r="G88" s="6">
        <v>57316.042275599997</v>
      </c>
      <c r="H88" s="6">
        <v>10.609890088451399</v>
      </c>
      <c r="I88" s="6">
        <v>22.1026630860989</v>
      </c>
      <c r="J88" s="6">
        <v>31.362764438009101</v>
      </c>
      <c r="K88" s="6">
        <v>35.924682387440697</v>
      </c>
    </row>
    <row r="89" spans="1:11" x14ac:dyDescent="0.25">
      <c r="A89" s="6" t="s">
        <v>37</v>
      </c>
      <c r="B89" s="6" t="s">
        <v>38</v>
      </c>
      <c r="C89" s="6" t="s">
        <v>15</v>
      </c>
      <c r="D89" s="6">
        <v>225.37798240000001</v>
      </c>
      <c r="E89" s="6">
        <v>337.92219569999997</v>
      </c>
      <c r="F89" s="6">
        <v>490.65716170000002</v>
      </c>
      <c r="G89" s="6">
        <v>955.15548679999995</v>
      </c>
      <c r="H89" s="6">
        <v>11.2177862495361</v>
      </c>
      <c r="I89" s="6">
        <v>16.819473313097198</v>
      </c>
      <c r="J89" s="6">
        <v>24.421583258235099</v>
      </c>
      <c r="K89" s="6">
        <v>47.541157179131602</v>
      </c>
    </row>
    <row r="90" spans="1:11" x14ac:dyDescent="0.25">
      <c r="A90" s="6" t="s">
        <v>37</v>
      </c>
      <c r="B90" s="6" t="s">
        <v>38</v>
      </c>
      <c r="C90" s="6" t="s">
        <v>16</v>
      </c>
      <c r="D90" s="6">
        <v>411.56817469999999</v>
      </c>
      <c r="E90" s="6">
        <v>1027.8130335999999</v>
      </c>
      <c r="F90" s="6">
        <v>1233.9257081000001</v>
      </c>
      <c r="G90" s="6">
        <v>2107.55708</v>
      </c>
      <c r="H90" s="6">
        <v>8.6086568245804909</v>
      </c>
      <c r="I90" s="6">
        <v>21.4984788183463</v>
      </c>
      <c r="J90" s="6">
        <v>25.8096801964906</v>
      </c>
      <c r="K90" s="6">
        <v>44.083184160582597</v>
      </c>
    </row>
    <row r="91" spans="1:11" x14ac:dyDescent="0.25">
      <c r="A91" s="6" t="s">
        <v>56</v>
      </c>
      <c r="B91" s="6" t="s">
        <v>57</v>
      </c>
      <c r="C91" s="6" t="s">
        <v>15</v>
      </c>
      <c r="D91" s="6">
        <v>94.355358600000002</v>
      </c>
      <c r="E91" s="6">
        <v>272.4217597</v>
      </c>
      <c r="F91" s="6">
        <v>351.19605519999999</v>
      </c>
      <c r="G91" s="6">
        <v>330.88017400000001</v>
      </c>
      <c r="H91" s="6">
        <v>8.9960487636237403</v>
      </c>
      <c r="I91" s="6">
        <v>25.9732936305473</v>
      </c>
      <c r="J91" s="6">
        <v>33.483809346377697</v>
      </c>
      <c r="K91" s="6">
        <v>31.546848259451298</v>
      </c>
    </row>
    <row r="92" spans="1:11" x14ac:dyDescent="0.25">
      <c r="A92" s="6" t="s">
        <v>56</v>
      </c>
      <c r="B92" s="6" t="s">
        <v>57</v>
      </c>
      <c r="C92" s="6" t="s">
        <v>16</v>
      </c>
      <c r="D92" s="6">
        <v>200.36273399999999</v>
      </c>
      <c r="E92" s="6">
        <v>542.14631099999997</v>
      </c>
      <c r="F92" s="6">
        <v>632.27256239999997</v>
      </c>
      <c r="G92" s="6">
        <v>683.81581249999999</v>
      </c>
      <c r="H92" s="6">
        <v>9.7329731429340391</v>
      </c>
      <c r="I92" s="6">
        <v>26.335713129686901</v>
      </c>
      <c r="J92" s="6">
        <v>30.713754728727601</v>
      </c>
      <c r="K92" s="6">
        <v>33.217558998651498</v>
      </c>
    </row>
    <row r="93" spans="1:11" x14ac:dyDescent="0.25">
      <c r="A93" s="6" t="s">
        <v>58</v>
      </c>
      <c r="B93" s="6" t="s">
        <v>59</v>
      </c>
      <c r="C93" s="6" t="s">
        <v>15</v>
      </c>
      <c r="D93" s="6">
        <v>103.4548891</v>
      </c>
      <c r="E93" s="6">
        <v>146.92033459999999</v>
      </c>
      <c r="F93" s="6">
        <v>200.24444690000001</v>
      </c>
      <c r="G93" s="6">
        <v>243.96565240000001</v>
      </c>
      <c r="H93" s="6">
        <v>14.894482459428501</v>
      </c>
      <c r="I93" s="6">
        <v>21.152237131276099</v>
      </c>
      <c r="J93" s="6">
        <v>28.829351883670601</v>
      </c>
      <c r="K93" s="6">
        <v>35.123928525624798</v>
      </c>
    </row>
    <row r="94" spans="1:11" x14ac:dyDescent="0.25">
      <c r="A94" s="6" t="s">
        <v>58</v>
      </c>
      <c r="B94" s="6" t="s">
        <v>59</v>
      </c>
      <c r="C94" s="6" t="s">
        <v>16</v>
      </c>
      <c r="D94" s="6">
        <v>339.01420760000002</v>
      </c>
      <c r="E94" s="6">
        <v>563.05432810000002</v>
      </c>
      <c r="F94" s="6">
        <v>569.97789230000001</v>
      </c>
      <c r="G94" s="6">
        <v>716.1369747</v>
      </c>
      <c r="H94" s="6">
        <v>15.492952152990901</v>
      </c>
      <c r="I94" s="6">
        <v>25.7315875536414</v>
      </c>
      <c r="J94" s="6">
        <v>26.047994496106</v>
      </c>
      <c r="K94" s="6">
        <v>32.727465797261701</v>
      </c>
    </row>
    <row r="95" spans="1:11" x14ac:dyDescent="0.25">
      <c r="A95" s="6" t="s">
        <v>60</v>
      </c>
      <c r="B95" s="6" t="s">
        <v>61</v>
      </c>
      <c r="C95" s="6" t="s">
        <v>15</v>
      </c>
      <c r="D95" s="6">
        <v>77.881952299999995</v>
      </c>
      <c r="E95" s="6">
        <v>81.837344299999998</v>
      </c>
      <c r="F95" s="6">
        <v>53.339979999999997</v>
      </c>
      <c r="G95" s="6">
        <v>98.035326600000005</v>
      </c>
      <c r="H95" s="6">
        <v>25.034813043648501</v>
      </c>
      <c r="I95" s="6">
        <v>26.3062565078917</v>
      </c>
      <c r="J95" s="6">
        <v>17.1459033526558</v>
      </c>
      <c r="K95" s="6">
        <v>31.513027095803999</v>
      </c>
    </row>
    <row r="96" spans="1:11" x14ac:dyDescent="0.25">
      <c r="A96" s="6" t="s">
        <v>60</v>
      </c>
      <c r="B96" s="6" t="s">
        <v>61</v>
      </c>
      <c r="C96" s="6" t="s">
        <v>16</v>
      </c>
      <c r="D96" s="6">
        <v>565.62737689999994</v>
      </c>
      <c r="E96" s="6">
        <v>863.11367199999995</v>
      </c>
      <c r="F96" s="6">
        <v>804.62019359999999</v>
      </c>
      <c r="G96" s="6">
        <v>1293.5235623000001</v>
      </c>
      <c r="H96" s="6">
        <v>16.037591478184801</v>
      </c>
      <c r="I96" s="6">
        <v>24.472408932248801</v>
      </c>
      <c r="J96" s="6">
        <v>22.813906269491198</v>
      </c>
      <c r="K96" s="6">
        <v>36.676093320075204</v>
      </c>
    </row>
    <row r="97" spans="1:11" x14ac:dyDescent="0.25">
      <c r="A97" s="6" t="s">
        <v>62</v>
      </c>
      <c r="B97" s="6" t="s">
        <v>63</v>
      </c>
      <c r="C97" s="6" t="s">
        <v>15</v>
      </c>
      <c r="D97" s="6">
        <v>150.09649039999999</v>
      </c>
      <c r="E97" s="6">
        <v>211.3898542</v>
      </c>
      <c r="F97" s="6">
        <v>281.62649820000001</v>
      </c>
      <c r="G97" s="6">
        <v>459.02852360000003</v>
      </c>
      <c r="H97" s="6">
        <v>13.618624159827201</v>
      </c>
      <c r="I97" s="6">
        <v>19.1799219813768</v>
      </c>
      <c r="J97" s="6">
        <v>25.552665636704699</v>
      </c>
      <c r="K97" s="6">
        <v>41.648788222091397</v>
      </c>
    </row>
    <row r="98" spans="1:11" x14ac:dyDescent="0.25">
      <c r="A98" s="6" t="s">
        <v>62</v>
      </c>
      <c r="B98" s="6" t="s">
        <v>63</v>
      </c>
      <c r="C98" s="6" t="s">
        <v>16</v>
      </c>
      <c r="D98" s="6">
        <v>714.85258429999999</v>
      </c>
      <c r="E98" s="6">
        <v>1523.2822466</v>
      </c>
      <c r="F98" s="6">
        <v>1843.3836478000001</v>
      </c>
      <c r="G98" s="6">
        <v>1810.5032977999999</v>
      </c>
      <c r="H98" s="6">
        <v>12.132551633654</v>
      </c>
      <c r="I98" s="6">
        <v>25.8533030661144</v>
      </c>
      <c r="J98" s="6">
        <v>31.286096992245199</v>
      </c>
      <c r="K98" s="6">
        <v>30.728048307986398</v>
      </c>
    </row>
    <row r="99" spans="1:11" x14ac:dyDescent="0.25">
      <c r="A99" s="6" t="s">
        <v>64</v>
      </c>
      <c r="B99" s="6" t="s">
        <v>65</v>
      </c>
      <c r="C99" s="6" t="s">
        <v>15</v>
      </c>
      <c r="D99" s="6">
        <v>46.792400899999997</v>
      </c>
      <c r="E99" s="6">
        <v>75.167909499999993</v>
      </c>
      <c r="F99" s="6">
        <v>78.709709099999998</v>
      </c>
      <c r="G99" s="6">
        <v>74.570579300000006</v>
      </c>
      <c r="H99" s="6">
        <v>17.0005446522085</v>
      </c>
      <c r="I99" s="6">
        <v>27.309891719360699</v>
      </c>
      <c r="J99" s="6">
        <v>28.596693018094101</v>
      </c>
      <c r="K99" s="6">
        <v>27.0928706103367</v>
      </c>
    </row>
    <row r="100" spans="1:11" x14ac:dyDescent="0.25">
      <c r="A100" s="6" t="s">
        <v>64</v>
      </c>
      <c r="B100" s="6" t="s">
        <v>65</v>
      </c>
      <c r="C100" s="6" t="s">
        <v>16</v>
      </c>
      <c r="D100" s="6">
        <v>68.785277500000007</v>
      </c>
      <c r="E100" s="6">
        <v>66.965139899999997</v>
      </c>
      <c r="F100" s="6">
        <v>78.763674600000002</v>
      </c>
      <c r="G100" s="6">
        <v>85.109774799999997</v>
      </c>
      <c r="H100" s="6">
        <v>22.957209061691501</v>
      </c>
      <c r="I100" s="6">
        <v>22.3497348910124</v>
      </c>
      <c r="J100" s="6">
        <v>26.2875168928298</v>
      </c>
      <c r="K100" s="6">
        <v>28.4055391544663</v>
      </c>
    </row>
    <row r="101" spans="1:11" x14ac:dyDescent="0.25">
      <c r="A101" s="6" t="s">
        <v>66</v>
      </c>
      <c r="B101" s="6" t="s">
        <v>67</v>
      </c>
      <c r="C101" s="6" t="s">
        <v>15</v>
      </c>
      <c r="D101" s="6">
        <v>2124.7630291999999</v>
      </c>
      <c r="E101" s="6">
        <v>2626.4036526999998</v>
      </c>
      <c r="F101" s="6">
        <v>3059.8074133999999</v>
      </c>
      <c r="G101" s="6">
        <v>6511.0740729999998</v>
      </c>
      <c r="H101" s="6">
        <v>14.8356087357874</v>
      </c>
      <c r="I101" s="6">
        <v>18.338184747299</v>
      </c>
      <c r="J101" s="6">
        <v>21.364314499182399</v>
      </c>
      <c r="K101" s="6">
        <v>45.461892017731202</v>
      </c>
    </row>
    <row r="102" spans="1:11" x14ac:dyDescent="0.25">
      <c r="A102" s="6" t="s">
        <v>66</v>
      </c>
      <c r="B102" s="6" t="s">
        <v>67</v>
      </c>
      <c r="C102" s="6" t="s">
        <v>16</v>
      </c>
      <c r="D102" s="6">
        <v>4022.0975300999999</v>
      </c>
      <c r="E102" s="6">
        <v>7016.8154393000004</v>
      </c>
      <c r="F102" s="6">
        <v>8650.4014936000003</v>
      </c>
      <c r="G102" s="6">
        <v>8670.1807626999998</v>
      </c>
      <c r="H102" s="6">
        <v>14.182542736004301</v>
      </c>
      <c r="I102" s="6">
        <v>24.742384811353102</v>
      </c>
      <c r="J102" s="6">
        <v>30.502663833596099</v>
      </c>
      <c r="K102" s="6">
        <v>30.572408619046499</v>
      </c>
    </row>
    <row r="103" spans="1:11" x14ac:dyDescent="0.25">
      <c r="A103" t="s">
        <v>19</v>
      </c>
    </row>
    <row r="104" spans="1:11" x14ac:dyDescent="0.25">
      <c r="A104" t="s">
        <v>1035</v>
      </c>
    </row>
    <row r="105" spans="1:11" x14ac:dyDescent="0.25">
      <c r="A105" t="s">
        <v>20</v>
      </c>
    </row>
    <row r="106" spans="1:11" x14ac:dyDescent="0.25">
      <c r="A106" t="s">
        <v>21</v>
      </c>
    </row>
    <row r="107" spans="1:11" x14ac:dyDescent="0.25">
      <c r="A107" t="s">
        <v>22</v>
      </c>
    </row>
    <row r="110" spans="1:11" x14ac:dyDescent="0.25">
      <c r="K110" s="7" t="str">
        <f>HYPERLINK("#'Indice'!A1", "Ir al índice")</f>
        <v>Ir al índice</v>
      </c>
    </row>
    <row r="111" spans="1:11" ht="17.25" x14ac:dyDescent="0.3">
      <c r="A111" s="4" t="s">
        <v>822</v>
      </c>
    </row>
    <row r="112" spans="1:11" x14ac:dyDescent="0.25">
      <c r="A112" s="5" t="s">
        <v>24</v>
      </c>
      <c r="B112" s="5" t="s">
        <v>69</v>
      </c>
      <c r="C112" s="5" t="s">
        <v>11</v>
      </c>
      <c r="D112" s="5" t="s">
        <v>812</v>
      </c>
      <c r="E112" s="5" t="s">
        <v>813</v>
      </c>
      <c r="F112" s="5" t="s">
        <v>814</v>
      </c>
      <c r="G112" s="5" t="s">
        <v>815</v>
      </c>
      <c r="H112" s="5" t="s">
        <v>816</v>
      </c>
      <c r="I112" s="5" t="s">
        <v>817</v>
      </c>
      <c r="J112" s="5" t="s">
        <v>818</v>
      </c>
      <c r="K112" s="5" t="s">
        <v>819</v>
      </c>
    </row>
    <row r="113" spans="1:11" x14ac:dyDescent="0.25">
      <c r="A113" s="6" t="s">
        <v>70</v>
      </c>
      <c r="B113" s="6" t="s">
        <v>71</v>
      </c>
      <c r="C113" s="6" t="s">
        <v>15</v>
      </c>
      <c r="D113" s="6">
        <v>3824.7000621000002</v>
      </c>
      <c r="E113" s="6">
        <v>6100.2735666999997</v>
      </c>
      <c r="F113" s="6">
        <v>6133.0562962000004</v>
      </c>
      <c r="G113" s="6">
        <v>8322.6804131999997</v>
      </c>
      <c r="H113" s="6">
        <v>15.6874020856866</v>
      </c>
      <c r="I113" s="6">
        <v>25.020901696789402</v>
      </c>
      <c r="J113" s="6">
        <v>25.155363445628002</v>
      </c>
      <c r="K113" s="6">
        <v>34.136332771896001</v>
      </c>
    </row>
    <row r="114" spans="1:11" x14ac:dyDescent="0.25">
      <c r="A114" s="6" t="s">
        <v>70</v>
      </c>
      <c r="B114" s="6" t="s">
        <v>71</v>
      </c>
      <c r="C114" s="6" t="s">
        <v>16</v>
      </c>
      <c r="D114" s="6">
        <v>52134.420482200003</v>
      </c>
      <c r="E114" s="6">
        <v>64838.848410400002</v>
      </c>
      <c r="F114" s="6">
        <v>48739.909533400001</v>
      </c>
      <c r="G114" s="6">
        <v>39994.903076299997</v>
      </c>
      <c r="H114" s="6">
        <v>25.3438854231972</v>
      </c>
      <c r="I114" s="6">
        <v>31.5198352621236</v>
      </c>
      <c r="J114" s="6">
        <v>23.693726166443799</v>
      </c>
      <c r="K114" s="6">
        <v>19.442553148235401</v>
      </c>
    </row>
    <row r="115" spans="1:11" x14ac:dyDescent="0.25">
      <c r="A115" s="6" t="s">
        <v>72</v>
      </c>
      <c r="B115" s="6" t="s">
        <v>73</v>
      </c>
      <c r="C115" s="6" t="s">
        <v>15</v>
      </c>
      <c r="D115" s="6">
        <v>1150.0579008</v>
      </c>
      <c r="E115" s="6">
        <v>1024.9375199000001</v>
      </c>
      <c r="F115" s="6">
        <v>1080.4909009</v>
      </c>
      <c r="G115" s="6">
        <v>1581.3167954999999</v>
      </c>
      <c r="H115" s="6">
        <v>23.7772320468057</v>
      </c>
      <c r="I115" s="6">
        <v>21.190391568274599</v>
      </c>
      <c r="J115" s="6">
        <v>22.3389473323824</v>
      </c>
      <c r="K115" s="6">
        <v>32.693429052537297</v>
      </c>
    </row>
    <row r="116" spans="1:11" x14ac:dyDescent="0.25">
      <c r="A116" s="6" t="s">
        <v>72</v>
      </c>
      <c r="B116" s="6" t="s">
        <v>73</v>
      </c>
      <c r="C116" s="6" t="s">
        <v>16</v>
      </c>
      <c r="D116" s="6">
        <v>24491.620384099999</v>
      </c>
      <c r="E116" s="6">
        <v>21876.329270599999</v>
      </c>
      <c r="F116" s="6">
        <v>17827.951916599999</v>
      </c>
      <c r="G116" s="6">
        <v>8989.4506457999996</v>
      </c>
      <c r="H116" s="6">
        <v>33.465194389509897</v>
      </c>
      <c r="I116" s="6">
        <v>29.891677238506901</v>
      </c>
      <c r="J116" s="6">
        <v>24.360000159204599</v>
      </c>
      <c r="K116" s="6">
        <v>12.2831282127786</v>
      </c>
    </row>
    <row r="117" spans="1:11" x14ac:dyDescent="0.25">
      <c r="A117" s="6" t="s">
        <v>74</v>
      </c>
      <c r="B117" s="6" t="s">
        <v>75</v>
      </c>
      <c r="C117" s="6" t="s">
        <v>15</v>
      </c>
      <c r="D117" s="6">
        <v>2602.0379852999999</v>
      </c>
      <c r="E117" s="6">
        <v>2759.0394073000002</v>
      </c>
      <c r="F117" s="6">
        <v>2915.2840394999998</v>
      </c>
      <c r="G117" s="6">
        <v>4725.0077805999999</v>
      </c>
      <c r="H117" s="6">
        <v>20.013568899791501</v>
      </c>
      <c r="I117" s="6">
        <v>21.221144959139501</v>
      </c>
      <c r="J117" s="6">
        <v>22.422900171562599</v>
      </c>
      <c r="K117" s="6">
        <v>36.342385969506303</v>
      </c>
    </row>
    <row r="118" spans="1:11" x14ac:dyDescent="0.25">
      <c r="A118" s="6" t="s">
        <v>74</v>
      </c>
      <c r="B118" s="6" t="s">
        <v>75</v>
      </c>
      <c r="C118" s="6" t="s">
        <v>16</v>
      </c>
      <c r="D118" s="6">
        <v>6362.7280772000004</v>
      </c>
      <c r="E118" s="6">
        <v>7060.4988585000001</v>
      </c>
      <c r="F118" s="6">
        <v>6183.6809966999999</v>
      </c>
      <c r="G118" s="6">
        <v>6456.0771738000003</v>
      </c>
      <c r="H118" s="6">
        <v>24.412890738622298</v>
      </c>
      <c r="I118" s="6">
        <v>27.090138868323301</v>
      </c>
      <c r="J118" s="6">
        <v>23.7259123293172</v>
      </c>
      <c r="K118" s="6">
        <v>24.7710580637373</v>
      </c>
    </row>
    <row r="119" spans="1:11" x14ac:dyDescent="0.25">
      <c r="A119" s="6" t="s">
        <v>76</v>
      </c>
      <c r="B119" s="6" t="s">
        <v>77</v>
      </c>
      <c r="C119" s="6" t="s">
        <v>15</v>
      </c>
      <c r="D119" s="6">
        <v>8767.5742119000006</v>
      </c>
      <c r="E119" s="6">
        <v>12296.0672669</v>
      </c>
      <c r="F119" s="6">
        <v>13461.6732297</v>
      </c>
      <c r="G119" s="6">
        <v>19447.250254899998</v>
      </c>
      <c r="H119" s="6">
        <v>16.244501660881799</v>
      </c>
      <c r="I119" s="6">
        <v>22.782069511127101</v>
      </c>
      <c r="J119" s="6">
        <v>24.941696283711298</v>
      </c>
      <c r="K119" s="6">
        <v>36.031732544279897</v>
      </c>
    </row>
    <row r="120" spans="1:11" x14ac:dyDescent="0.25">
      <c r="A120" s="6" t="s">
        <v>76</v>
      </c>
      <c r="B120" s="6" t="s">
        <v>77</v>
      </c>
      <c r="C120" s="6" t="s">
        <v>16</v>
      </c>
      <c r="D120" s="6">
        <v>15139.5079319</v>
      </c>
      <c r="E120" s="6">
        <v>19141.981687399999</v>
      </c>
      <c r="F120" s="6">
        <v>19917.850175399999</v>
      </c>
      <c r="G120" s="6">
        <v>27499.190201699999</v>
      </c>
      <c r="H120" s="6">
        <v>18.5309428854682</v>
      </c>
      <c r="I120" s="6">
        <v>23.430019717911101</v>
      </c>
      <c r="J120" s="6">
        <v>24.379692237152501</v>
      </c>
      <c r="K120" s="6">
        <v>33.659345159468302</v>
      </c>
    </row>
    <row r="121" spans="1:11" x14ac:dyDescent="0.25">
      <c r="A121" s="6" t="s">
        <v>78</v>
      </c>
      <c r="B121" s="6" t="s">
        <v>79</v>
      </c>
      <c r="C121" s="6" t="s">
        <v>15</v>
      </c>
      <c r="D121" s="6">
        <v>8711.0996465999997</v>
      </c>
      <c r="E121" s="6">
        <v>13119.289523900001</v>
      </c>
      <c r="F121" s="6">
        <v>13768.865378799999</v>
      </c>
      <c r="G121" s="6">
        <v>22055.514258200001</v>
      </c>
      <c r="H121" s="6">
        <v>15.109070466807299</v>
      </c>
      <c r="I121" s="6">
        <v>22.754907868424901</v>
      </c>
      <c r="J121" s="6">
        <v>23.881572441599801</v>
      </c>
      <c r="K121" s="6">
        <v>38.254449223168002</v>
      </c>
    </row>
    <row r="122" spans="1:11" x14ac:dyDescent="0.25">
      <c r="A122" s="6" t="s">
        <v>78</v>
      </c>
      <c r="B122" s="6" t="s">
        <v>79</v>
      </c>
      <c r="C122" s="6" t="s">
        <v>16</v>
      </c>
      <c r="D122" s="6">
        <v>10216.9818225</v>
      </c>
      <c r="E122" s="6">
        <v>16617.012576500001</v>
      </c>
      <c r="F122" s="6">
        <v>19746.116298699999</v>
      </c>
      <c r="G122" s="6">
        <v>24454.041640200001</v>
      </c>
      <c r="H122" s="6">
        <v>14.383196654334901</v>
      </c>
      <c r="I122" s="6">
        <v>23.392990596206602</v>
      </c>
      <c r="J122" s="6">
        <v>27.798060015934801</v>
      </c>
      <c r="K122" s="6">
        <v>34.425752733523701</v>
      </c>
    </row>
    <row r="123" spans="1:11" x14ac:dyDescent="0.25">
      <c r="A123" s="6" t="s">
        <v>80</v>
      </c>
      <c r="B123" s="6" t="s">
        <v>81</v>
      </c>
      <c r="C123" s="6" t="s">
        <v>15</v>
      </c>
      <c r="D123" s="6">
        <v>7613.8565971999997</v>
      </c>
      <c r="E123" s="6">
        <v>8278.3425986000002</v>
      </c>
      <c r="F123" s="6">
        <v>8162.6504912</v>
      </c>
      <c r="G123" s="6">
        <v>8705.4391871000007</v>
      </c>
      <c r="H123" s="6">
        <v>23.241115566656202</v>
      </c>
      <c r="I123" s="6">
        <v>25.269443228703601</v>
      </c>
      <c r="J123" s="6">
        <v>24.916295831729698</v>
      </c>
      <c r="K123" s="6">
        <v>26.5731453729104</v>
      </c>
    </row>
    <row r="124" spans="1:11" x14ac:dyDescent="0.25">
      <c r="A124" s="6" t="s">
        <v>80</v>
      </c>
      <c r="B124" s="6" t="s">
        <v>81</v>
      </c>
      <c r="C124" s="6" t="s">
        <v>16</v>
      </c>
      <c r="D124" s="6">
        <v>9564.9098728999998</v>
      </c>
      <c r="E124" s="6">
        <v>11408.9382847</v>
      </c>
      <c r="F124" s="6">
        <v>9358.5718428</v>
      </c>
      <c r="G124" s="6">
        <v>7339.1474252999997</v>
      </c>
      <c r="H124" s="6">
        <v>25.390262541544001</v>
      </c>
      <c r="I124" s="6">
        <v>30.2852763087227</v>
      </c>
      <c r="J124" s="6">
        <v>24.842533725887598</v>
      </c>
      <c r="K124" s="6">
        <v>19.4819274238458</v>
      </c>
    </row>
    <row r="125" spans="1:11" x14ac:dyDescent="0.25">
      <c r="A125" s="6" t="s">
        <v>82</v>
      </c>
      <c r="B125" s="6" t="s">
        <v>83</v>
      </c>
      <c r="C125" s="6" t="s">
        <v>15</v>
      </c>
      <c r="D125" s="6">
        <v>14132.269429600001</v>
      </c>
      <c r="E125" s="6">
        <v>21717.052440899999</v>
      </c>
      <c r="F125" s="6">
        <v>26394.5281235</v>
      </c>
      <c r="G125" s="6">
        <v>35986.287385099997</v>
      </c>
      <c r="H125" s="6">
        <v>14.386897755277801</v>
      </c>
      <c r="I125" s="6">
        <v>22.108339681015899</v>
      </c>
      <c r="J125" s="6">
        <v>26.8700918350908</v>
      </c>
      <c r="K125" s="6">
        <v>36.634670728615603</v>
      </c>
    </row>
    <row r="126" spans="1:11" x14ac:dyDescent="0.25">
      <c r="A126" s="6" t="s">
        <v>82</v>
      </c>
      <c r="B126" s="6" t="s">
        <v>83</v>
      </c>
      <c r="C126" s="6" t="s">
        <v>16</v>
      </c>
      <c r="D126" s="6">
        <v>16316.876312099999</v>
      </c>
      <c r="E126" s="6">
        <v>28704.896166099999</v>
      </c>
      <c r="F126" s="6">
        <v>39602.1602938</v>
      </c>
      <c r="G126" s="6">
        <v>50838.4354704</v>
      </c>
      <c r="H126" s="6">
        <v>12.0453204264834</v>
      </c>
      <c r="I126" s="6">
        <v>21.190310296904499</v>
      </c>
      <c r="J126" s="6">
        <v>29.234805804468799</v>
      </c>
      <c r="K126" s="6">
        <v>37.529563472143302</v>
      </c>
    </row>
    <row r="127" spans="1:11" x14ac:dyDescent="0.25">
      <c r="A127" s="6" t="s">
        <v>84</v>
      </c>
      <c r="B127" s="6" t="s">
        <v>85</v>
      </c>
      <c r="C127" s="6" t="s">
        <v>15</v>
      </c>
      <c r="D127" s="6">
        <v>19041.879993099999</v>
      </c>
      <c r="E127" s="6">
        <v>27468.1992828</v>
      </c>
      <c r="F127" s="6">
        <v>29997.264103900001</v>
      </c>
      <c r="G127" s="6">
        <v>38940.644576699997</v>
      </c>
      <c r="H127" s="6">
        <v>16.4939037311545</v>
      </c>
      <c r="I127" s="6">
        <v>23.7927050691865</v>
      </c>
      <c r="J127" s="6">
        <v>25.9833580774078</v>
      </c>
      <c r="K127" s="6">
        <v>33.7300331222512</v>
      </c>
    </row>
    <row r="128" spans="1:11" x14ac:dyDescent="0.25">
      <c r="A128" s="6" t="s">
        <v>84</v>
      </c>
      <c r="B128" s="6" t="s">
        <v>85</v>
      </c>
      <c r="C128" s="6" t="s">
        <v>16</v>
      </c>
      <c r="D128" s="6">
        <v>46111.281441699997</v>
      </c>
      <c r="E128" s="6">
        <v>66616.227496699998</v>
      </c>
      <c r="F128" s="6">
        <v>65668.657741699993</v>
      </c>
      <c r="G128" s="6">
        <v>71239.691689500003</v>
      </c>
      <c r="H128" s="6">
        <v>18.4714174249076</v>
      </c>
      <c r="I128" s="6">
        <v>26.6853600006738</v>
      </c>
      <c r="J128" s="6">
        <v>26.3057792140077</v>
      </c>
      <c r="K128" s="6">
        <v>28.537443360410801</v>
      </c>
    </row>
    <row r="129" spans="1:11" x14ac:dyDescent="0.25">
      <c r="A129" s="6" t="s">
        <v>86</v>
      </c>
      <c r="B129" s="6" t="s">
        <v>87</v>
      </c>
      <c r="C129" s="6" t="s">
        <v>15</v>
      </c>
      <c r="D129" s="6">
        <v>4789.6988456999998</v>
      </c>
      <c r="E129" s="6">
        <v>5989.7541546000002</v>
      </c>
      <c r="F129" s="6">
        <v>5251.8222235000003</v>
      </c>
      <c r="G129" s="6">
        <v>5790.3635295000004</v>
      </c>
      <c r="H129" s="6">
        <v>21.9493086648943</v>
      </c>
      <c r="I129" s="6">
        <v>27.4486908261837</v>
      </c>
      <c r="J129" s="6">
        <v>24.0670386072897</v>
      </c>
      <c r="K129" s="6">
        <v>26.5349619016324</v>
      </c>
    </row>
    <row r="130" spans="1:11" x14ac:dyDescent="0.25">
      <c r="A130" s="6" t="s">
        <v>86</v>
      </c>
      <c r="B130" s="6" t="s">
        <v>87</v>
      </c>
      <c r="C130" s="6" t="s">
        <v>16</v>
      </c>
      <c r="D130" s="6">
        <v>25751.55976</v>
      </c>
      <c r="E130" s="6">
        <v>33809.857462200001</v>
      </c>
      <c r="F130" s="6">
        <v>33113.515957800002</v>
      </c>
      <c r="G130" s="6">
        <v>32280.328694899999</v>
      </c>
      <c r="H130" s="6">
        <v>20.6086237374953</v>
      </c>
      <c r="I130" s="6">
        <v>27.057570009375901</v>
      </c>
      <c r="J130" s="6">
        <v>26.500297355186099</v>
      </c>
      <c r="K130" s="6">
        <v>25.833508897942799</v>
      </c>
    </row>
    <row r="131" spans="1:11" x14ac:dyDescent="0.25">
      <c r="A131" s="6" t="s">
        <v>88</v>
      </c>
      <c r="B131" s="6" t="s">
        <v>89</v>
      </c>
      <c r="C131" s="6" t="s">
        <v>15</v>
      </c>
      <c r="D131" s="6">
        <v>11459.1896366</v>
      </c>
      <c r="E131" s="6">
        <v>13942.9017902</v>
      </c>
      <c r="F131" s="6">
        <v>12961.2320779</v>
      </c>
      <c r="G131" s="6">
        <v>16727.802610300001</v>
      </c>
      <c r="H131" s="6">
        <v>20.800427300541099</v>
      </c>
      <c r="I131" s="6">
        <v>25.308797937974401</v>
      </c>
      <c r="J131" s="6">
        <v>23.526896238868101</v>
      </c>
      <c r="K131" s="6">
        <v>30.3638785226164</v>
      </c>
    </row>
    <row r="132" spans="1:11" x14ac:dyDescent="0.25">
      <c r="A132" s="6" t="s">
        <v>88</v>
      </c>
      <c r="B132" s="6" t="s">
        <v>89</v>
      </c>
      <c r="C132" s="6" t="s">
        <v>16</v>
      </c>
      <c r="D132" s="6">
        <v>45590.5901983</v>
      </c>
      <c r="E132" s="6">
        <v>69762.748846600007</v>
      </c>
      <c r="F132" s="6">
        <v>63010.335900799997</v>
      </c>
      <c r="G132" s="6">
        <v>63818.601577499998</v>
      </c>
      <c r="H132" s="6">
        <v>18.8249077731056</v>
      </c>
      <c r="I132" s="6">
        <v>28.805885322461702</v>
      </c>
      <c r="J132" s="6">
        <v>26.017732100541998</v>
      </c>
      <c r="K132" s="6">
        <v>26.351474803890699</v>
      </c>
    </row>
    <row r="133" spans="1:11" x14ac:dyDescent="0.25">
      <c r="A133" s="6" t="s">
        <v>90</v>
      </c>
      <c r="B133" s="6" t="s">
        <v>91</v>
      </c>
      <c r="C133" s="6" t="s">
        <v>15</v>
      </c>
      <c r="D133" s="6">
        <v>13364.7869226</v>
      </c>
      <c r="E133" s="6">
        <v>16680.7700439</v>
      </c>
      <c r="F133" s="6">
        <v>18039.246192899998</v>
      </c>
      <c r="G133" s="6">
        <v>25458.796984600001</v>
      </c>
      <c r="H133" s="6">
        <v>18.172603593557401</v>
      </c>
      <c r="I133" s="6">
        <v>22.681470598717901</v>
      </c>
      <c r="J133" s="6">
        <v>24.5286417275994</v>
      </c>
      <c r="K133" s="6">
        <v>34.617284080125401</v>
      </c>
    </row>
    <row r="134" spans="1:11" x14ac:dyDescent="0.25">
      <c r="A134" s="6" t="s">
        <v>90</v>
      </c>
      <c r="B134" s="6" t="s">
        <v>91</v>
      </c>
      <c r="C134" s="6" t="s">
        <v>16</v>
      </c>
      <c r="D134" s="6">
        <v>65493.824382300001</v>
      </c>
      <c r="E134" s="6">
        <v>101306.2273322</v>
      </c>
      <c r="F134" s="6">
        <v>97121.131568600002</v>
      </c>
      <c r="G134" s="6">
        <v>108886.99619799999</v>
      </c>
      <c r="H134" s="6">
        <v>17.5677004923709</v>
      </c>
      <c r="I134" s="6">
        <v>27.173820991053599</v>
      </c>
      <c r="J134" s="6">
        <v>26.0512340967894</v>
      </c>
      <c r="K134" s="6">
        <v>29.2072444197862</v>
      </c>
    </row>
    <row r="135" spans="1:11" x14ac:dyDescent="0.25">
      <c r="A135" s="6" t="s">
        <v>92</v>
      </c>
      <c r="B135" s="6" t="s">
        <v>93</v>
      </c>
      <c r="C135" s="6" t="s">
        <v>15</v>
      </c>
      <c r="D135" s="6">
        <v>2218.6869348999999</v>
      </c>
      <c r="E135" s="6">
        <v>1726.3229879</v>
      </c>
      <c r="F135" s="6">
        <v>1908.4477910000001</v>
      </c>
      <c r="G135" s="6">
        <v>2376.1739508000001</v>
      </c>
      <c r="H135" s="6">
        <v>26.959735566826701</v>
      </c>
      <c r="I135" s="6">
        <v>20.9769168081462</v>
      </c>
      <c r="J135" s="6">
        <v>23.189953922351599</v>
      </c>
      <c r="K135" s="6">
        <v>28.873393702675401</v>
      </c>
    </row>
    <row r="136" spans="1:11" x14ac:dyDescent="0.25">
      <c r="A136" s="6" t="s">
        <v>92</v>
      </c>
      <c r="B136" s="6" t="s">
        <v>93</v>
      </c>
      <c r="C136" s="6" t="s">
        <v>16</v>
      </c>
      <c r="D136" s="6">
        <v>9970.2002818000001</v>
      </c>
      <c r="E136" s="6">
        <v>14141.2777778</v>
      </c>
      <c r="F136" s="6">
        <v>13373.4409717</v>
      </c>
      <c r="G136" s="6">
        <v>10723.0020625</v>
      </c>
      <c r="H136" s="6">
        <v>20.681664041062</v>
      </c>
      <c r="I136" s="6">
        <v>29.333929895638502</v>
      </c>
      <c r="J136" s="6">
        <v>27.741169227519201</v>
      </c>
      <c r="K136" s="6">
        <v>22.243236835780301</v>
      </c>
    </row>
    <row r="137" spans="1:11" x14ac:dyDescent="0.25">
      <c r="A137" s="6" t="s">
        <v>94</v>
      </c>
      <c r="B137" s="6" t="s">
        <v>95</v>
      </c>
      <c r="C137" s="6" t="s">
        <v>15</v>
      </c>
      <c r="D137" s="6">
        <v>2273.7685403</v>
      </c>
      <c r="E137" s="6">
        <v>1276.2810254999999</v>
      </c>
      <c r="F137" s="6">
        <v>783.37152570000001</v>
      </c>
      <c r="G137" s="6">
        <v>590.32235700000001</v>
      </c>
      <c r="H137" s="6">
        <v>46.179671302587799</v>
      </c>
      <c r="I137" s="6">
        <v>25.920948945640401</v>
      </c>
      <c r="J137" s="6">
        <v>15.910080082232</v>
      </c>
      <c r="K137" s="6">
        <v>11.9892996695398</v>
      </c>
    </row>
    <row r="138" spans="1:11" x14ac:dyDescent="0.25">
      <c r="A138" s="6" t="s">
        <v>94</v>
      </c>
      <c r="B138" s="6" t="s">
        <v>95</v>
      </c>
      <c r="C138" s="6" t="s">
        <v>16</v>
      </c>
      <c r="D138" s="6">
        <v>24121.7112069</v>
      </c>
      <c r="E138" s="6">
        <v>23410.0566889</v>
      </c>
      <c r="F138" s="6">
        <v>14772.640674300001</v>
      </c>
      <c r="G138" s="6">
        <v>10117.967460100001</v>
      </c>
      <c r="H138" s="6">
        <v>33.306986775525402</v>
      </c>
      <c r="I138" s="6">
        <v>32.324342243532598</v>
      </c>
      <c r="J138" s="6">
        <v>20.397895628472401</v>
      </c>
      <c r="K138" s="6">
        <v>13.9707753524696</v>
      </c>
    </row>
    <row r="139" spans="1:11" x14ac:dyDescent="0.25">
      <c r="A139" s="6" t="s">
        <v>96</v>
      </c>
      <c r="B139" s="6" t="s">
        <v>97</v>
      </c>
      <c r="C139" s="6" t="s">
        <v>15</v>
      </c>
      <c r="D139" s="6">
        <v>4082.5677651999999</v>
      </c>
      <c r="E139" s="6">
        <v>2902.6419000000001</v>
      </c>
      <c r="F139" s="6">
        <v>2636.5795492000002</v>
      </c>
      <c r="G139" s="6">
        <v>2957.6124608999999</v>
      </c>
      <c r="H139" s="6">
        <v>32.4543875025172</v>
      </c>
      <c r="I139" s="6">
        <v>23.074562486540302</v>
      </c>
      <c r="J139" s="6">
        <v>20.9594988478426</v>
      </c>
      <c r="K139" s="6">
        <v>23.511551163099899</v>
      </c>
    </row>
    <row r="140" spans="1:11" x14ac:dyDescent="0.25">
      <c r="A140" s="6" t="s">
        <v>96</v>
      </c>
      <c r="B140" s="6" t="s">
        <v>97</v>
      </c>
      <c r="C140" s="6" t="s">
        <v>16</v>
      </c>
      <c r="D140" s="6">
        <v>5362.8892827999998</v>
      </c>
      <c r="E140" s="6">
        <v>5504.5619354</v>
      </c>
      <c r="F140" s="6">
        <v>5171.9158248000003</v>
      </c>
      <c r="G140" s="6">
        <v>4517.8259189999999</v>
      </c>
      <c r="H140" s="6">
        <v>26.087653565899299</v>
      </c>
      <c r="I140" s="6">
        <v>26.776816978734399</v>
      </c>
      <c r="J140" s="6">
        <v>25.158667500763801</v>
      </c>
      <c r="K140" s="6">
        <v>21.976861954602501</v>
      </c>
    </row>
    <row r="141" spans="1:11" x14ac:dyDescent="0.25">
      <c r="A141" s="6" t="s">
        <v>98</v>
      </c>
      <c r="B141" s="6" t="s">
        <v>99</v>
      </c>
      <c r="C141" s="6" t="s">
        <v>15</v>
      </c>
      <c r="D141" s="6">
        <v>1458.5331397</v>
      </c>
      <c r="E141" s="6">
        <v>2275.0097139</v>
      </c>
      <c r="F141" s="6">
        <v>1665.4040583000001</v>
      </c>
      <c r="G141" s="6">
        <v>2788.6126168999999</v>
      </c>
      <c r="H141" s="6">
        <v>17.814015697468399</v>
      </c>
      <c r="I141" s="6">
        <v>27.786176160278099</v>
      </c>
      <c r="J141" s="6">
        <v>20.340665035068</v>
      </c>
      <c r="K141" s="6">
        <v>34.059143107185598</v>
      </c>
    </row>
    <row r="142" spans="1:11" x14ac:dyDescent="0.25">
      <c r="A142" s="6" t="s">
        <v>98</v>
      </c>
      <c r="B142" s="6" t="s">
        <v>99</v>
      </c>
      <c r="C142" s="6" t="s">
        <v>16</v>
      </c>
      <c r="D142" s="6">
        <v>3310.7770197</v>
      </c>
      <c r="E142" s="6">
        <v>5136.1486028999998</v>
      </c>
      <c r="F142" s="6">
        <v>5005.9310801000001</v>
      </c>
      <c r="G142" s="6">
        <v>6577.2347725</v>
      </c>
      <c r="H142" s="6">
        <v>16.5290159747857</v>
      </c>
      <c r="I142" s="6">
        <v>25.642162489668401</v>
      </c>
      <c r="J142" s="6">
        <v>24.992053013327599</v>
      </c>
      <c r="K142" s="6">
        <v>32.8367685222183</v>
      </c>
    </row>
    <row r="143" spans="1:11" x14ac:dyDescent="0.25">
      <c r="A143" s="6" t="s">
        <v>100</v>
      </c>
      <c r="B143" s="6" t="s">
        <v>101</v>
      </c>
      <c r="C143" s="6" t="s">
        <v>15</v>
      </c>
      <c r="D143" s="6">
        <v>3088.1661837000001</v>
      </c>
      <c r="E143" s="6">
        <v>4294.6828677000003</v>
      </c>
      <c r="F143" s="6">
        <v>4450.2944371000003</v>
      </c>
      <c r="G143" s="6">
        <v>4295.5097681999996</v>
      </c>
      <c r="H143" s="6">
        <v>19.147080258651801</v>
      </c>
      <c r="I143" s="6">
        <v>26.627659478735101</v>
      </c>
      <c r="J143" s="6">
        <v>27.592473880305601</v>
      </c>
      <c r="K143" s="6">
        <v>26.632786382307501</v>
      </c>
    </row>
    <row r="144" spans="1:11" x14ac:dyDescent="0.25">
      <c r="A144" s="6" t="s">
        <v>100</v>
      </c>
      <c r="B144" s="6" t="s">
        <v>101</v>
      </c>
      <c r="C144" s="6" t="s">
        <v>16</v>
      </c>
      <c r="D144" s="6">
        <v>13524.476746799999</v>
      </c>
      <c r="E144" s="6">
        <v>19016.9304582</v>
      </c>
      <c r="F144" s="6">
        <v>18797.929535700001</v>
      </c>
      <c r="G144" s="6">
        <v>22470.246936399999</v>
      </c>
      <c r="H144" s="6">
        <v>18.3234697623638</v>
      </c>
      <c r="I144" s="6">
        <v>25.764852625906599</v>
      </c>
      <c r="J144" s="6">
        <v>25.468141939313199</v>
      </c>
      <c r="K144" s="6">
        <v>30.443535672416399</v>
      </c>
    </row>
    <row r="145" spans="1:11" x14ac:dyDescent="0.25">
      <c r="A145" s="6" t="s">
        <v>102</v>
      </c>
      <c r="B145" s="6" t="s">
        <v>103</v>
      </c>
      <c r="C145" s="6" t="s">
        <v>15</v>
      </c>
      <c r="D145" s="6">
        <v>785.19962529999998</v>
      </c>
      <c r="E145" s="6">
        <v>684.04121569999995</v>
      </c>
      <c r="F145" s="6">
        <v>662.16352019999999</v>
      </c>
      <c r="G145" s="6">
        <v>500.22098010000002</v>
      </c>
      <c r="H145" s="6">
        <v>29.8370597431669</v>
      </c>
      <c r="I145" s="6">
        <v>25.9931079460608</v>
      </c>
      <c r="J145" s="6">
        <v>25.161770173291298</v>
      </c>
      <c r="K145" s="6">
        <v>19.008062137481001</v>
      </c>
    </row>
    <row r="146" spans="1:11" x14ac:dyDescent="0.25">
      <c r="A146" s="6" t="s">
        <v>102</v>
      </c>
      <c r="B146" s="6" t="s">
        <v>103</v>
      </c>
      <c r="C146" s="6" t="s">
        <v>16</v>
      </c>
      <c r="D146" s="6">
        <v>1695.4808656</v>
      </c>
      <c r="E146" s="6">
        <v>1276.0704384999999</v>
      </c>
      <c r="F146" s="6">
        <v>1155.3668502999999</v>
      </c>
      <c r="G146" s="6">
        <v>844.65171829999997</v>
      </c>
      <c r="H146" s="6">
        <v>34.103530856727197</v>
      </c>
      <c r="I146" s="6">
        <v>25.6673539983253</v>
      </c>
      <c r="J146" s="6">
        <v>23.239477265408201</v>
      </c>
      <c r="K146" s="6">
        <v>16.989637879539199</v>
      </c>
    </row>
    <row r="147" spans="1:11" x14ac:dyDescent="0.25">
      <c r="A147" s="6" t="s">
        <v>104</v>
      </c>
      <c r="B147" s="6" t="s">
        <v>105</v>
      </c>
      <c r="C147" s="6" t="s">
        <v>15</v>
      </c>
      <c r="D147" s="6">
        <v>9888.2123854000001</v>
      </c>
      <c r="E147" s="6">
        <v>11790.2331094</v>
      </c>
      <c r="F147" s="6">
        <v>12251.367293699999</v>
      </c>
      <c r="G147" s="6">
        <v>14205.8383701</v>
      </c>
      <c r="H147" s="6">
        <v>20.542388328392601</v>
      </c>
      <c r="I147" s="6">
        <v>24.493764653879701</v>
      </c>
      <c r="J147" s="6">
        <v>25.451753531563401</v>
      </c>
      <c r="K147" s="6">
        <v>29.5120934861644</v>
      </c>
    </row>
    <row r="148" spans="1:11" x14ac:dyDescent="0.25">
      <c r="A148" s="6" t="s">
        <v>104</v>
      </c>
      <c r="B148" s="6" t="s">
        <v>105</v>
      </c>
      <c r="C148" s="6" t="s">
        <v>16</v>
      </c>
      <c r="D148" s="6">
        <v>15395.673986</v>
      </c>
      <c r="E148" s="6">
        <v>23026.392134199999</v>
      </c>
      <c r="F148" s="6">
        <v>24466.736300799999</v>
      </c>
      <c r="G148" s="6">
        <v>25662.900865200001</v>
      </c>
      <c r="H148" s="6">
        <v>17.386084529894401</v>
      </c>
      <c r="I148" s="6">
        <v>26.003330573753601</v>
      </c>
      <c r="J148" s="6">
        <v>27.629887842725399</v>
      </c>
      <c r="K148" s="6">
        <v>28.980697053626699</v>
      </c>
    </row>
    <row r="149" spans="1:11" x14ac:dyDescent="0.25">
      <c r="A149" s="6" t="s">
        <v>106</v>
      </c>
      <c r="B149" s="6" t="s">
        <v>107</v>
      </c>
      <c r="C149" s="6" t="s">
        <v>15</v>
      </c>
      <c r="D149" s="6">
        <v>16452.889622300001</v>
      </c>
      <c r="E149" s="6">
        <v>19807.905667200001</v>
      </c>
      <c r="F149" s="6">
        <v>23037.4981859</v>
      </c>
      <c r="G149" s="6">
        <v>36560.090728900002</v>
      </c>
      <c r="H149" s="6">
        <v>17.163746039401701</v>
      </c>
      <c r="I149" s="6">
        <v>20.663717453221398</v>
      </c>
      <c r="J149" s="6">
        <v>24.0328463463362</v>
      </c>
      <c r="K149" s="6">
        <v>38.139690161040697</v>
      </c>
    </row>
    <row r="150" spans="1:11" x14ac:dyDescent="0.25">
      <c r="A150" s="6" t="s">
        <v>106</v>
      </c>
      <c r="B150" s="6" t="s">
        <v>107</v>
      </c>
      <c r="C150" s="6" t="s">
        <v>16</v>
      </c>
      <c r="D150" s="6">
        <v>16080.5259088</v>
      </c>
      <c r="E150" s="6">
        <v>25296.948466599999</v>
      </c>
      <c r="F150" s="6">
        <v>30039.331272200001</v>
      </c>
      <c r="G150" s="6">
        <v>41426.8958958</v>
      </c>
      <c r="H150" s="6">
        <v>14.2502644709996</v>
      </c>
      <c r="I150" s="6">
        <v>22.417687580791299</v>
      </c>
      <c r="J150" s="6">
        <v>26.620299459643999</v>
      </c>
      <c r="K150" s="6">
        <v>36.711748488565</v>
      </c>
    </row>
    <row r="151" spans="1:11" x14ac:dyDescent="0.25">
      <c r="A151" s="6" t="s">
        <v>108</v>
      </c>
      <c r="B151" s="6" t="s">
        <v>109</v>
      </c>
      <c r="C151" s="6" t="s">
        <v>15</v>
      </c>
      <c r="D151" s="6">
        <v>128.12890039999999</v>
      </c>
      <c r="E151" s="6">
        <v>138.95669480000001</v>
      </c>
      <c r="F151" s="6">
        <v>110.08257639999999</v>
      </c>
      <c r="G151" s="6">
        <v>209.3373584</v>
      </c>
      <c r="H151" s="6">
        <v>21.846153846153801</v>
      </c>
      <c r="I151" s="6">
        <v>23.692307692307701</v>
      </c>
      <c r="J151" s="6">
        <v>18.769230769230798</v>
      </c>
      <c r="K151" s="6">
        <v>35.692307692307701</v>
      </c>
    </row>
    <row r="152" spans="1:11" x14ac:dyDescent="0.25">
      <c r="A152" s="6" t="s">
        <v>108</v>
      </c>
      <c r="B152" s="6" t="s">
        <v>109</v>
      </c>
      <c r="C152" s="6" t="s">
        <v>16</v>
      </c>
      <c r="D152" s="6">
        <v>52.3343396</v>
      </c>
      <c r="E152" s="6">
        <v>117.301106</v>
      </c>
      <c r="F152" s="6">
        <v>155.1983864</v>
      </c>
      <c r="G152" s="6">
        <v>223.77441759999999</v>
      </c>
      <c r="H152" s="6">
        <v>9.5394736842105292</v>
      </c>
      <c r="I152" s="6">
        <v>21.3815789473684</v>
      </c>
      <c r="J152" s="6">
        <v>28.289473684210499</v>
      </c>
      <c r="K152" s="6">
        <v>40.789473684210499</v>
      </c>
    </row>
    <row r="153" spans="1:11" x14ac:dyDescent="0.25">
      <c r="A153" t="s">
        <v>19</v>
      </c>
    </row>
    <row r="154" spans="1:11" x14ac:dyDescent="0.25">
      <c r="A154" t="s">
        <v>1035</v>
      </c>
    </row>
    <row r="155" spans="1:11" x14ac:dyDescent="0.25">
      <c r="A155" t="s">
        <v>20</v>
      </c>
    </row>
    <row r="156" spans="1:11" x14ac:dyDescent="0.25">
      <c r="A156" t="s">
        <v>21</v>
      </c>
    </row>
    <row r="157" spans="1:11" x14ac:dyDescent="0.25">
      <c r="A157" t="s">
        <v>22</v>
      </c>
    </row>
    <row r="160" spans="1:11" x14ac:dyDescent="0.25">
      <c r="K160" s="7" t="str">
        <f>HYPERLINK("#'Indice'!A1", "Ir al índice")</f>
        <v>Ir al índice</v>
      </c>
    </row>
    <row r="161" spans="1:11" ht="17.25" x14ac:dyDescent="0.3">
      <c r="A161" s="4" t="s">
        <v>823</v>
      </c>
    </row>
    <row r="162" spans="1:11" x14ac:dyDescent="0.25">
      <c r="A162" s="5" t="s">
        <v>24</v>
      </c>
      <c r="B162" s="5" t="s">
        <v>69</v>
      </c>
      <c r="C162" s="5" t="s">
        <v>11</v>
      </c>
      <c r="D162" s="5" t="s">
        <v>812</v>
      </c>
      <c r="E162" s="5" t="s">
        <v>813</v>
      </c>
      <c r="F162" s="5" t="s">
        <v>814</v>
      </c>
      <c r="G162" s="5" t="s">
        <v>815</v>
      </c>
      <c r="H162" s="5" t="s">
        <v>816</v>
      </c>
      <c r="I162" s="5" t="s">
        <v>817</v>
      </c>
      <c r="J162" s="5" t="s">
        <v>818</v>
      </c>
      <c r="K162" s="5" t="s">
        <v>819</v>
      </c>
    </row>
    <row r="163" spans="1:11" x14ac:dyDescent="0.25">
      <c r="A163" s="6" t="s">
        <v>70</v>
      </c>
      <c r="B163" s="6" t="s">
        <v>71</v>
      </c>
      <c r="C163" s="6" t="s">
        <v>15</v>
      </c>
      <c r="D163" s="6">
        <v>3817.6136421000001</v>
      </c>
      <c r="E163" s="6">
        <v>6090.8250066999999</v>
      </c>
      <c r="F163" s="6">
        <v>6118.7293642000004</v>
      </c>
      <c r="G163" s="6">
        <v>8274.8779436000004</v>
      </c>
      <c r="H163" s="6">
        <v>15.7090215734005</v>
      </c>
      <c r="I163" s="6">
        <v>25.0630132852902</v>
      </c>
      <c r="J163" s="6">
        <v>25.177836364589101</v>
      </c>
      <c r="K163" s="6">
        <v>34.050128776720101</v>
      </c>
    </row>
    <row r="164" spans="1:11" x14ac:dyDescent="0.25">
      <c r="A164" s="6" t="s">
        <v>70</v>
      </c>
      <c r="B164" s="6" t="s">
        <v>71</v>
      </c>
      <c r="C164" s="6" t="s">
        <v>16</v>
      </c>
      <c r="D164" s="6">
        <v>52127.334062200003</v>
      </c>
      <c r="E164" s="6">
        <v>64823.494500399996</v>
      </c>
      <c r="F164" s="6">
        <v>48715.209716099998</v>
      </c>
      <c r="G164" s="6">
        <v>39962.423651899997</v>
      </c>
      <c r="H164" s="6">
        <v>25.350252378872099</v>
      </c>
      <c r="I164" s="6">
        <v>31.524572956382901</v>
      </c>
      <c r="J164" s="6">
        <v>23.6908885368901</v>
      </c>
      <c r="K164" s="6">
        <v>19.4342861278549</v>
      </c>
    </row>
    <row r="165" spans="1:11" x14ac:dyDescent="0.25">
      <c r="A165" s="6" t="s">
        <v>72</v>
      </c>
      <c r="B165" s="6" t="s">
        <v>73</v>
      </c>
      <c r="C165" s="6" t="s">
        <v>15</v>
      </c>
      <c r="D165" s="6">
        <v>1122.8820208</v>
      </c>
      <c r="E165" s="6">
        <v>1001.1586248999999</v>
      </c>
      <c r="F165" s="6">
        <v>1051.6165284000001</v>
      </c>
      <c r="G165" s="6">
        <v>1557.5379005</v>
      </c>
      <c r="H165" s="6">
        <v>23.7235525496463</v>
      </c>
      <c r="I165" s="6">
        <v>21.151856391311</v>
      </c>
      <c r="J165" s="6">
        <v>22.2178995757717</v>
      </c>
      <c r="K165" s="6">
        <v>32.906691483270997</v>
      </c>
    </row>
    <row r="166" spans="1:11" x14ac:dyDescent="0.25">
      <c r="A166" s="6" t="s">
        <v>72</v>
      </c>
      <c r="B166" s="6" t="s">
        <v>73</v>
      </c>
      <c r="C166" s="6" t="s">
        <v>16</v>
      </c>
      <c r="D166" s="6">
        <v>24444.0625941</v>
      </c>
      <c r="E166" s="6">
        <v>21794.801630599999</v>
      </c>
      <c r="F166" s="6">
        <v>17760.0122166</v>
      </c>
      <c r="G166" s="6">
        <v>8919.8124532999991</v>
      </c>
      <c r="H166" s="6">
        <v>33.522356154034199</v>
      </c>
      <c r="I166" s="6">
        <v>29.889184735758501</v>
      </c>
      <c r="J166" s="6">
        <v>24.355912710212198</v>
      </c>
      <c r="K166" s="6">
        <v>12.232546399995099</v>
      </c>
    </row>
    <row r="167" spans="1:11" x14ac:dyDescent="0.25">
      <c r="A167" s="6" t="s">
        <v>74</v>
      </c>
      <c r="B167" s="6" t="s">
        <v>75</v>
      </c>
      <c r="C167" s="6" t="s">
        <v>15</v>
      </c>
      <c r="D167" s="6">
        <v>2570.6047057000001</v>
      </c>
      <c r="E167" s="6">
        <v>2730.7020901000001</v>
      </c>
      <c r="F167" s="6">
        <v>2882.2405463999999</v>
      </c>
      <c r="G167" s="6">
        <v>4711.8994573999998</v>
      </c>
      <c r="H167" s="6">
        <v>19.934204263319799</v>
      </c>
      <c r="I167" s="6">
        <v>21.175707461215701</v>
      </c>
      <c r="J167" s="6">
        <v>22.350838952624802</v>
      </c>
      <c r="K167" s="6">
        <v>36.539249322839702</v>
      </c>
    </row>
    <row r="168" spans="1:11" x14ac:dyDescent="0.25">
      <c r="A168" s="6" t="s">
        <v>74</v>
      </c>
      <c r="B168" s="6" t="s">
        <v>75</v>
      </c>
      <c r="C168" s="6" t="s">
        <v>16</v>
      </c>
      <c r="D168" s="6">
        <v>6327.6955484999999</v>
      </c>
      <c r="E168" s="6">
        <v>7019.0219586000003</v>
      </c>
      <c r="F168" s="6">
        <v>6137.2429076999997</v>
      </c>
      <c r="G168" s="6">
        <v>6349.1885220000004</v>
      </c>
      <c r="H168" s="6">
        <v>24.494480188925099</v>
      </c>
      <c r="I168" s="6">
        <v>27.170601523537901</v>
      </c>
      <c r="J168" s="6">
        <v>23.7572388976449</v>
      </c>
      <c r="K168" s="6">
        <v>24.577679389892001</v>
      </c>
    </row>
    <row r="169" spans="1:11" x14ac:dyDescent="0.25">
      <c r="A169" s="6" t="s">
        <v>76</v>
      </c>
      <c r="B169" s="6" t="s">
        <v>77</v>
      </c>
      <c r="C169" s="6" t="s">
        <v>15</v>
      </c>
      <c r="D169" s="6">
        <v>8767.5742119000006</v>
      </c>
      <c r="E169" s="6">
        <v>12292.896535100001</v>
      </c>
      <c r="F169" s="6">
        <v>13458.502497900001</v>
      </c>
      <c r="G169" s="6">
        <v>19440.9087913</v>
      </c>
      <c r="H169" s="6">
        <v>16.2483198277159</v>
      </c>
      <c r="I169" s="6">
        <v>22.7815482006671</v>
      </c>
      <c r="J169" s="6">
        <v>24.9416825797935</v>
      </c>
      <c r="K169" s="6">
        <v>36.0284493918235</v>
      </c>
    </row>
    <row r="170" spans="1:11" x14ac:dyDescent="0.25">
      <c r="A170" s="6" t="s">
        <v>76</v>
      </c>
      <c r="B170" s="6" t="s">
        <v>77</v>
      </c>
      <c r="C170" s="6" t="s">
        <v>16</v>
      </c>
      <c r="D170" s="6">
        <v>15139.5079319</v>
      </c>
      <c r="E170" s="6">
        <v>19141.981687399999</v>
      </c>
      <c r="F170" s="6">
        <v>19917.850175399999</v>
      </c>
      <c r="G170" s="6">
        <v>27494.434104</v>
      </c>
      <c r="H170" s="6">
        <v>18.532021731145601</v>
      </c>
      <c r="I170" s="6">
        <v>23.431383781016201</v>
      </c>
      <c r="J170" s="6">
        <v>24.381111588868499</v>
      </c>
      <c r="K170" s="6">
        <v>33.655482898969801</v>
      </c>
    </row>
    <row r="171" spans="1:11" x14ac:dyDescent="0.25">
      <c r="A171" s="6" t="s">
        <v>78</v>
      </c>
      <c r="B171" s="6" t="s">
        <v>79</v>
      </c>
      <c r="C171" s="6" t="s">
        <v>15</v>
      </c>
      <c r="D171" s="6">
        <v>8450.1374536999992</v>
      </c>
      <c r="E171" s="6">
        <v>12795.8759988</v>
      </c>
      <c r="F171" s="6">
        <v>13441.6898662</v>
      </c>
      <c r="G171" s="6">
        <v>21415.428644700001</v>
      </c>
      <c r="H171" s="6">
        <v>15.0617927341608</v>
      </c>
      <c r="I171" s="6">
        <v>22.807774808628601</v>
      </c>
      <c r="J171" s="6">
        <v>23.958893908042299</v>
      </c>
      <c r="K171" s="6">
        <v>38.171538549168297</v>
      </c>
    </row>
    <row r="172" spans="1:11" x14ac:dyDescent="0.25">
      <c r="A172" s="6" t="s">
        <v>78</v>
      </c>
      <c r="B172" s="6" t="s">
        <v>79</v>
      </c>
      <c r="C172" s="6" t="s">
        <v>16</v>
      </c>
      <c r="D172" s="6">
        <v>10021.9325737</v>
      </c>
      <c r="E172" s="6">
        <v>16355.324003600001</v>
      </c>
      <c r="F172" s="6">
        <v>19434.064702600001</v>
      </c>
      <c r="G172" s="6">
        <v>23845.6575533</v>
      </c>
      <c r="H172" s="6">
        <v>14.3875498788118</v>
      </c>
      <c r="I172" s="6">
        <v>23.479806729436699</v>
      </c>
      <c r="J172" s="6">
        <v>27.8996663767699</v>
      </c>
      <c r="K172" s="6">
        <v>34.232977014981699</v>
      </c>
    </row>
    <row r="173" spans="1:11" x14ac:dyDescent="0.25">
      <c r="A173" s="6" t="s">
        <v>80</v>
      </c>
      <c r="B173" s="6" t="s">
        <v>81</v>
      </c>
      <c r="C173" s="6" t="s">
        <v>15</v>
      </c>
      <c r="D173" s="6">
        <v>7613.8565971999997</v>
      </c>
      <c r="E173" s="6">
        <v>8278.3425986000002</v>
      </c>
      <c r="F173" s="6">
        <v>8162.6504912</v>
      </c>
      <c r="G173" s="6">
        <v>8705.4391871000007</v>
      </c>
      <c r="H173" s="6">
        <v>23.241115566656202</v>
      </c>
      <c r="I173" s="6">
        <v>25.269443228703601</v>
      </c>
      <c r="J173" s="6">
        <v>24.916295831729698</v>
      </c>
      <c r="K173" s="6">
        <v>26.5731453729104</v>
      </c>
    </row>
    <row r="174" spans="1:11" x14ac:dyDescent="0.25">
      <c r="A174" s="6" t="s">
        <v>80</v>
      </c>
      <c r="B174" s="6" t="s">
        <v>81</v>
      </c>
      <c r="C174" s="6" t="s">
        <v>16</v>
      </c>
      <c r="D174" s="6">
        <v>9564.9098728999998</v>
      </c>
      <c r="E174" s="6">
        <v>11408.9382847</v>
      </c>
      <c r="F174" s="6">
        <v>9358.5718428</v>
      </c>
      <c r="G174" s="6">
        <v>7339.1474252999997</v>
      </c>
      <c r="H174" s="6">
        <v>25.390262541544001</v>
      </c>
      <c r="I174" s="6">
        <v>30.2852763087227</v>
      </c>
      <c r="J174" s="6">
        <v>24.842533725887598</v>
      </c>
      <c r="K174" s="6">
        <v>19.4819274238458</v>
      </c>
    </row>
    <row r="175" spans="1:11" x14ac:dyDescent="0.25">
      <c r="A175" s="6" t="s">
        <v>82</v>
      </c>
      <c r="B175" s="6" t="s">
        <v>83</v>
      </c>
      <c r="C175" s="6" t="s">
        <v>15</v>
      </c>
      <c r="D175" s="6">
        <v>14132.269429600001</v>
      </c>
      <c r="E175" s="6">
        <v>21717.052440899999</v>
      </c>
      <c r="F175" s="6">
        <v>26394.5281235</v>
      </c>
      <c r="G175" s="6">
        <v>35986.287385099997</v>
      </c>
      <c r="H175" s="6">
        <v>14.386897755277801</v>
      </c>
      <c r="I175" s="6">
        <v>22.108339681015899</v>
      </c>
      <c r="J175" s="6">
        <v>26.8700918350908</v>
      </c>
      <c r="K175" s="6">
        <v>36.634670728615603</v>
      </c>
    </row>
    <row r="176" spans="1:11" x14ac:dyDescent="0.25">
      <c r="A176" s="6" t="s">
        <v>82</v>
      </c>
      <c r="B176" s="6" t="s">
        <v>83</v>
      </c>
      <c r="C176" s="6" t="s">
        <v>16</v>
      </c>
      <c r="D176" s="6">
        <v>16316.876312099999</v>
      </c>
      <c r="E176" s="6">
        <v>28704.896166099999</v>
      </c>
      <c r="F176" s="6">
        <v>39602.1602938</v>
      </c>
      <c r="G176" s="6">
        <v>50838.4354704</v>
      </c>
      <c r="H176" s="6">
        <v>12.0453204264834</v>
      </c>
      <c r="I176" s="6">
        <v>21.190310296904499</v>
      </c>
      <c r="J176" s="6">
        <v>29.234805804468799</v>
      </c>
      <c r="K176" s="6">
        <v>37.529563472143302</v>
      </c>
    </row>
    <row r="177" spans="1:11" x14ac:dyDescent="0.25">
      <c r="A177" s="6" t="s">
        <v>84</v>
      </c>
      <c r="B177" s="6" t="s">
        <v>85</v>
      </c>
      <c r="C177" s="6" t="s">
        <v>15</v>
      </c>
      <c r="D177" s="6">
        <v>19041.879993099999</v>
      </c>
      <c r="E177" s="6">
        <v>27468.1992828</v>
      </c>
      <c r="F177" s="6">
        <v>29997.264103900001</v>
      </c>
      <c r="G177" s="6">
        <v>38940.644576699997</v>
      </c>
      <c r="H177" s="6">
        <v>16.4939037311545</v>
      </c>
      <c r="I177" s="6">
        <v>23.7927050691865</v>
      </c>
      <c r="J177" s="6">
        <v>25.9833580774078</v>
      </c>
      <c r="K177" s="6">
        <v>33.7300331222512</v>
      </c>
    </row>
    <row r="178" spans="1:11" x14ac:dyDescent="0.25">
      <c r="A178" s="6" t="s">
        <v>84</v>
      </c>
      <c r="B178" s="6" t="s">
        <v>85</v>
      </c>
      <c r="C178" s="6" t="s">
        <v>16</v>
      </c>
      <c r="D178" s="6">
        <v>46111.281441699997</v>
      </c>
      <c r="E178" s="6">
        <v>66616.227496699998</v>
      </c>
      <c r="F178" s="6">
        <v>65668.657741699993</v>
      </c>
      <c r="G178" s="6">
        <v>71239.691689500003</v>
      </c>
      <c r="H178" s="6">
        <v>18.4714174249076</v>
      </c>
      <c r="I178" s="6">
        <v>26.6853600006738</v>
      </c>
      <c r="J178" s="6">
        <v>26.3057792140077</v>
      </c>
      <c r="K178" s="6">
        <v>28.537443360410801</v>
      </c>
    </row>
    <row r="179" spans="1:11" x14ac:dyDescent="0.25">
      <c r="A179" s="6" t="s">
        <v>86</v>
      </c>
      <c r="B179" s="6" t="s">
        <v>87</v>
      </c>
      <c r="C179" s="6" t="s">
        <v>15</v>
      </c>
      <c r="D179" s="6">
        <v>4789.6988456999998</v>
      </c>
      <c r="E179" s="6">
        <v>5989.7541546000002</v>
      </c>
      <c r="F179" s="6">
        <v>5251.8222235000003</v>
      </c>
      <c r="G179" s="6">
        <v>5790.3635295000004</v>
      </c>
      <c r="H179" s="6">
        <v>21.9493086648943</v>
      </c>
      <c r="I179" s="6">
        <v>27.4486908261837</v>
      </c>
      <c r="J179" s="6">
        <v>24.0670386072897</v>
      </c>
      <c r="K179" s="6">
        <v>26.5349619016324</v>
      </c>
    </row>
    <row r="180" spans="1:11" x14ac:dyDescent="0.25">
      <c r="A180" s="6" t="s">
        <v>86</v>
      </c>
      <c r="B180" s="6" t="s">
        <v>87</v>
      </c>
      <c r="C180" s="6" t="s">
        <v>16</v>
      </c>
      <c r="D180" s="6">
        <v>25751.55976</v>
      </c>
      <c r="E180" s="6">
        <v>33809.857462200001</v>
      </c>
      <c r="F180" s="6">
        <v>33113.515957800002</v>
      </c>
      <c r="G180" s="6">
        <v>32280.328694899999</v>
      </c>
      <c r="H180" s="6">
        <v>20.6086237374953</v>
      </c>
      <c r="I180" s="6">
        <v>27.057570009375901</v>
      </c>
      <c r="J180" s="6">
        <v>26.500297355186099</v>
      </c>
      <c r="K180" s="6">
        <v>25.833508897942799</v>
      </c>
    </row>
    <row r="181" spans="1:11" x14ac:dyDescent="0.25">
      <c r="A181" s="6" t="s">
        <v>88</v>
      </c>
      <c r="B181" s="6" t="s">
        <v>89</v>
      </c>
      <c r="C181" s="6" t="s">
        <v>15</v>
      </c>
      <c r="D181" s="6">
        <v>11459.1896366</v>
      </c>
      <c r="E181" s="6">
        <v>13942.9017902</v>
      </c>
      <c r="F181" s="6">
        <v>12961.2320779</v>
      </c>
      <c r="G181" s="6">
        <v>16727.802610300001</v>
      </c>
      <c r="H181" s="6">
        <v>20.800427300541099</v>
      </c>
      <c r="I181" s="6">
        <v>25.308797937974401</v>
      </c>
      <c r="J181" s="6">
        <v>23.526896238868101</v>
      </c>
      <c r="K181" s="6">
        <v>30.3638785226164</v>
      </c>
    </row>
    <row r="182" spans="1:11" x14ac:dyDescent="0.25">
      <c r="A182" s="6" t="s">
        <v>88</v>
      </c>
      <c r="B182" s="6" t="s">
        <v>89</v>
      </c>
      <c r="C182" s="6" t="s">
        <v>16</v>
      </c>
      <c r="D182" s="6">
        <v>45590.5901983</v>
      </c>
      <c r="E182" s="6">
        <v>69762.748846600007</v>
      </c>
      <c r="F182" s="6">
        <v>63010.335900799997</v>
      </c>
      <c r="G182" s="6">
        <v>63818.601577499998</v>
      </c>
      <c r="H182" s="6">
        <v>18.8249077731056</v>
      </c>
      <c r="I182" s="6">
        <v>28.805885322461702</v>
      </c>
      <c r="J182" s="6">
        <v>26.017732100541998</v>
      </c>
      <c r="K182" s="6">
        <v>26.351474803890699</v>
      </c>
    </row>
    <row r="183" spans="1:11" x14ac:dyDescent="0.25">
      <c r="A183" s="6" t="s">
        <v>90</v>
      </c>
      <c r="B183" s="6" t="s">
        <v>91</v>
      </c>
      <c r="C183" s="6" t="s">
        <v>15</v>
      </c>
      <c r="D183" s="6">
        <v>13291.251179999999</v>
      </c>
      <c r="E183" s="6">
        <v>16641.092266600001</v>
      </c>
      <c r="F183" s="6">
        <v>17957.1690069</v>
      </c>
      <c r="G183" s="6">
        <v>25322.415184400001</v>
      </c>
      <c r="H183" s="6">
        <v>18.154488768192799</v>
      </c>
      <c r="I183" s="6">
        <v>22.730028840253201</v>
      </c>
      <c r="J183" s="6">
        <v>24.527654968620201</v>
      </c>
      <c r="K183" s="6">
        <v>34.587827422933799</v>
      </c>
    </row>
    <row r="184" spans="1:11" x14ac:dyDescent="0.25">
      <c r="A184" s="6" t="s">
        <v>90</v>
      </c>
      <c r="B184" s="6" t="s">
        <v>91</v>
      </c>
      <c r="C184" s="6" t="s">
        <v>16</v>
      </c>
      <c r="D184" s="6">
        <v>65344.143283899997</v>
      </c>
      <c r="E184" s="6">
        <v>101106.5558135</v>
      </c>
      <c r="F184" s="6">
        <v>96903.680179999996</v>
      </c>
      <c r="G184" s="6">
        <v>108537.71249010001</v>
      </c>
      <c r="H184" s="6">
        <v>17.570726759296601</v>
      </c>
      <c r="I184" s="6">
        <v>27.187067983341201</v>
      </c>
      <c r="J184" s="6">
        <v>26.056934881148901</v>
      </c>
      <c r="K184" s="6">
        <v>29.1852703762133</v>
      </c>
    </row>
    <row r="185" spans="1:11" x14ac:dyDescent="0.25">
      <c r="A185" s="6" t="s">
        <v>92</v>
      </c>
      <c r="B185" s="6" t="s">
        <v>93</v>
      </c>
      <c r="C185" s="6" t="s">
        <v>15</v>
      </c>
      <c r="D185" s="6">
        <v>2218.6869348999999</v>
      </c>
      <c r="E185" s="6">
        <v>1726.3229879</v>
      </c>
      <c r="F185" s="6">
        <v>1908.4477910000001</v>
      </c>
      <c r="G185" s="6">
        <v>2376.1739508000001</v>
      </c>
      <c r="H185" s="6">
        <v>26.959735566826701</v>
      </c>
      <c r="I185" s="6">
        <v>20.9769168081462</v>
      </c>
      <c r="J185" s="6">
        <v>23.189953922351599</v>
      </c>
      <c r="K185" s="6">
        <v>28.873393702675401</v>
      </c>
    </row>
    <row r="186" spans="1:11" x14ac:dyDescent="0.25">
      <c r="A186" s="6" t="s">
        <v>92</v>
      </c>
      <c r="B186" s="6" t="s">
        <v>93</v>
      </c>
      <c r="C186" s="6" t="s">
        <v>16</v>
      </c>
      <c r="D186" s="6">
        <v>9970.2002818000001</v>
      </c>
      <c r="E186" s="6">
        <v>14141.2777778</v>
      </c>
      <c r="F186" s="6">
        <v>13373.4409717</v>
      </c>
      <c r="G186" s="6">
        <v>10723.0020625</v>
      </c>
      <c r="H186" s="6">
        <v>20.681664041062</v>
      </c>
      <c r="I186" s="6">
        <v>29.333929895638502</v>
      </c>
      <c r="J186" s="6">
        <v>27.741169227519201</v>
      </c>
      <c r="K186" s="6">
        <v>22.243236835780301</v>
      </c>
    </row>
    <row r="187" spans="1:11" x14ac:dyDescent="0.25">
      <c r="A187" s="6" t="s">
        <v>94</v>
      </c>
      <c r="B187" s="6" t="s">
        <v>95</v>
      </c>
      <c r="C187" s="6" t="s">
        <v>15</v>
      </c>
      <c r="D187" s="6">
        <v>2273.7685403</v>
      </c>
      <c r="E187" s="6">
        <v>1276.2810254999999</v>
      </c>
      <c r="F187" s="6">
        <v>783.37152570000001</v>
      </c>
      <c r="G187" s="6">
        <v>590.32235700000001</v>
      </c>
      <c r="H187" s="6">
        <v>46.179671302587799</v>
      </c>
      <c r="I187" s="6">
        <v>25.920948945640401</v>
      </c>
      <c r="J187" s="6">
        <v>15.910080082232</v>
      </c>
      <c r="K187" s="6">
        <v>11.9892996695398</v>
      </c>
    </row>
    <row r="188" spans="1:11" x14ac:dyDescent="0.25">
      <c r="A188" s="6" t="s">
        <v>94</v>
      </c>
      <c r="B188" s="6" t="s">
        <v>95</v>
      </c>
      <c r="C188" s="6" t="s">
        <v>16</v>
      </c>
      <c r="D188" s="6">
        <v>24121.7112069</v>
      </c>
      <c r="E188" s="6">
        <v>23410.0566889</v>
      </c>
      <c r="F188" s="6">
        <v>14772.640674300001</v>
      </c>
      <c r="G188" s="6">
        <v>10117.967460100001</v>
      </c>
      <c r="H188" s="6">
        <v>33.306986775525402</v>
      </c>
      <c r="I188" s="6">
        <v>32.324342243532598</v>
      </c>
      <c r="J188" s="6">
        <v>20.397895628472401</v>
      </c>
      <c r="K188" s="6">
        <v>13.9707753524696</v>
      </c>
    </row>
    <row r="189" spans="1:11" x14ac:dyDescent="0.25">
      <c r="A189" s="6" t="s">
        <v>96</v>
      </c>
      <c r="B189" s="6" t="s">
        <v>97</v>
      </c>
      <c r="C189" s="6" t="s">
        <v>15</v>
      </c>
      <c r="D189" s="6">
        <v>4082.5677651999999</v>
      </c>
      <c r="E189" s="6">
        <v>2902.6419000000001</v>
      </c>
      <c r="F189" s="6">
        <v>2636.5795492000002</v>
      </c>
      <c r="G189" s="6">
        <v>2957.6124608999999</v>
      </c>
      <c r="H189" s="6">
        <v>32.4543875025172</v>
      </c>
      <c r="I189" s="6">
        <v>23.074562486540302</v>
      </c>
      <c r="J189" s="6">
        <v>20.9594988478426</v>
      </c>
      <c r="K189" s="6">
        <v>23.511551163099899</v>
      </c>
    </row>
    <row r="190" spans="1:11" x14ac:dyDescent="0.25">
      <c r="A190" s="6" t="s">
        <v>96</v>
      </c>
      <c r="B190" s="6" t="s">
        <v>97</v>
      </c>
      <c r="C190" s="6" t="s">
        <v>16</v>
      </c>
      <c r="D190" s="6">
        <v>5362.8892827999998</v>
      </c>
      <c r="E190" s="6">
        <v>5504.5619354</v>
      </c>
      <c r="F190" s="6">
        <v>5171.9158248000003</v>
      </c>
      <c r="G190" s="6">
        <v>4517.8259189999999</v>
      </c>
      <c r="H190" s="6">
        <v>26.087653565899299</v>
      </c>
      <c r="I190" s="6">
        <v>26.776816978734399</v>
      </c>
      <c r="J190" s="6">
        <v>25.158667500763801</v>
      </c>
      <c r="K190" s="6">
        <v>21.976861954602501</v>
      </c>
    </row>
    <row r="191" spans="1:11" x14ac:dyDescent="0.25">
      <c r="A191" s="6" t="s">
        <v>98</v>
      </c>
      <c r="B191" s="6" t="s">
        <v>99</v>
      </c>
      <c r="C191" s="6" t="s">
        <v>15</v>
      </c>
      <c r="D191" s="6">
        <v>1458.5331397</v>
      </c>
      <c r="E191" s="6">
        <v>2275.0097139</v>
      </c>
      <c r="F191" s="6">
        <v>1665.4040583000001</v>
      </c>
      <c r="G191" s="6">
        <v>2788.6126168999999</v>
      </c>
      <c r="H191" s="6">
        <v>17.814015697468399</v>
      </c>
      <c r="I191" s="6">
        <v>27.786176160278099</v>
      </c>
      <c r="J191" s="6">
        <v>20.340665035068</v>
      </c>
      <c r="K191" s="6">
        <v>34.059143107185598</v>
      </c>
    </row>
    <row r="192" spans="1:11" x14ac:dyDescent="0.25">
      <c r="A192" s="6" t="s">
        <v>98</v>
      </c>
      <c r="B192" s="6" t="s">
        <v>99</v>
      </c>
      <c r="C192" s="6" t="s">
        <v>16</v>
      </c>
      <c r="D192" s="6">
        <v>3310.7770197</v>
      </c>
      <c r="E192" s="6">
        <v>5136.1486028999998</v>
      </c>
      <c r="F192" s="6">
        <v>5005.9310801000001</v>
      </c>
      <c r="G192" s="6">
        <v>6577.2347725</v>
      </c>
      <c r="H192" s="6">
        <v>16.5290159747857</v>
      </c>
      <c r="I192" s="6">
        <v>25.642162489668401</v>
      </c>
      <c r="J192" s="6">
        <v>24.992053013327599</v>
      </c>
      <c r="K192" s="6">
        <v>32.8367685222183</v>
      </c>
    </row>
    <row r="193" spans="1:11" x14ac:dyDescent="0.25">
      <c r="A193" s="6" t="s">
        <v>100</v>
      </c>
      <c r="B193" s="6" t="s">
        <v>101</v>
      </c>
      <c r="C193" s="6" t="s">
        <v>15</v>
      </c>
      <c r="D193" s="6">
        <v>3088.1661837000001</v>
      </c>
      <c r="E193" s="6">
        <v>4294.6828677000003</v>
      </c>
      <c r="F193" s="6">
        <v>4450.2944371000003</v>
      </c>
      <c r="G193" s="6">
        <v>4295.5097681999996</v>
      </c>
      <c r="H193" s="6">
        <v>19.147080258651801</v>
      </c>
      <c r="I193" s="6">
        <v>26.627659478735101</v>
      </c>
      <c r="J193" s="6">
        <v>27.592473880305601</v>
      </c>
      <c r="K193" s="6">
        <v>26.632786382307501</v>
      </c>
    </row>
    <row r="194" spans="1:11" x14ac:dyDescent="0.25">
      <c r="A194" s="6" t="s">
        <v>100</v>
      </c>
      <c r="B194" s="6" t="s">
        <v>101</v>
      </c>
      <c r="C194" s="6" t="s">
        <v>16</v>
      </c>
      <c r="D194" s="6">
        <v>13524.476746799999</v>
      </c>
      <c r="E194" s="6">
        <v>19016.9304582</v>
      </c>
      <c r="F194" s="6">
        <v>18797.929535700001</v>
      </c>
      <c r="G194" s="6">
        <v>22470.246936399999</v>
      </c>
      <c r="H194" s="6">
        <v>18.3234697623638</v>
      </c>
      <c r="I194" s="6">
        <v>25.764852625906599</v>
      </c>
      <c r="J194" s="6">
        <v>25.468141939313199</v>
      </c>
      <c r="K194" s="6">
        <v>30.443535672416399</v>
      </c>
    </row>
    <row r="195" spans="1:11" x14ac:dyDescent="0.25">
      <c r="A195" s="6" t="s">
        <v>102</v>
      </c>
      <c r="B195" s="6" t="s">
        <v>103</v>
      </c>
      <c r="C195" s="6" t="s">
        <v>15</v>
      </c>
      <c r="D195" s="6">
        <v>785.19962529999998</v>
      </c>
      <c r="E195" s="6">
        <v>684.04121569999995</v>
      </c>
      <c r="F195" s="6">
        <v>662.16352019999999</v>
      </c>
      <c r="G195" s="6">
        <v>500.22098010000002</v>
      </c>
      <c r="H195" s="6">
        <v>29.8370597431669</v>
      </c>
      <c r="I195" s="6">
        <v>25.9931079460608</v>
      </c>
      <c r="J195" s="6">
        <v>25.161770173291298</v>
      </c>
      <c r="K195" s="6">
        <v>19.008062137481001</v>
      </c>
    </row>
    <row r="196" spans="1:11" x14ac:dyDescent="0.25">
      <c r="A196" s="6" t="s">
        <v>102</v>
      </c>
      <c r="B196" s="6" t="s">
        <v>103</v>
      </c>
      <c r="C196" s="6" t="s">
        <v>16</v>
      </c>
      <c r="D196" s="6">
        <v>1695.4808656</v>
      </c>
      <c r="E196" s="6">
        <v>1276.0704384999999</v>
      </c>
      <c r="F196" s="6">
        <v>1155.3668502999999</v>
      </c>
      <c r="G196" s="6">
        <v>844.65171829999997</v>
      </c>
      <c r="H196" s="6">
        <v>34.103530856727197</v>
      </c>
      <c r="I196" s="6">
        <v>25.6673539983253</v>
      </c>
      <c r="J196" s="6">
        <v>23.239477265408201</v>
      </c>
      <c r="K196" s="6">
        <v>16.989637879539199</v>
      </c>
    </row>
    <row r="197" spans="1:11" x14ac:dyDescent="0.25">
      <c r="A197" s="6" t="s">
        <v>104</v>
      </c>
      <c r="B197" s="6" t="s">
        <v>105</v>
      </c>
      <c r="C197" s="6" t="s">
        <v>15</v>
      </c>
      <c r="D197" s="6">
        <v>9888.2123854000001</v>
      </c>
      <c r="E197" s="6">
        <v>11790.2331094</v>
      </c>
      <c r="F197" s="6">
        <v>12251.367293699999</v>
      </c>
      <c r="G197" s="6">
        <v>14205.8383701</v>
      </c>
      <c r="H197" s="6">
        <v>20.542388328392601</v>
      </c>
      <c r="I197" s="6">
        <v>24.493764653879701</v>
      </c>
      <c r="J197" s="6">
        <v>25.451753531563401</v>
      </c>
      <c r="K197" s="6">
        <v>29.5120934861644</v>
      </c>
    </row>
    <row r="198" spans="1:11" x14ac:dyDescent="0.25">
      <c r="A198" s="6" t="s">
        <v>104</v>
      </c>
      <c r="B198" s="6" t="s">
        <v>105</v>
      </c>
      <c r="C198" s="6" t="s">
        <v>16</v>
      </c>
      <c r="D198" s="6">
        <v>15395.673986</v>
      </c>
      <c r="E198" s="6">
        <v>23026.392134199999</v>
      </c>
      <c r="F198" s="6">
        <v>24466.736300799999</v>
      </c>
      <c r="G198" s="6">
        <v>25662.900865200001</v>
      </c>
      <c r="H198" s="6">
        <v>17.386084529894401</v>
      </c>
      <c r="I198" s="6">
        <v>26.003330573753601</v>
      </c>
      <c r="J198" s="6">
        <v>27.629887842725399</v>
      </c>
      <c r="K198" s="6">
        <v>28.980697053626699</v>
      </c>
    </row>
    <row r="199" spans="1:11" x14ac:dyDescent="0.25">
      <c r="A199" s="6" t="s">
        <v>106</v>
      </c>
      <c r="B199" s="6" t="s">
        <v>107</v>
      </c>
      <c r="C199" s="6" t="s">
        <v>15</v>
      </c>
      <c r="D199" s="6">
        <v>16187.498647</v>
      </c>
      <c r="E199" s="6">
        <v>19431.3394845</v>
      </c>
      <c r="F199" s="6">
        <v>22631.289908300001</v>
      </c>
      <c r="G199" s="6">
        <v>35790.897257299999</v>
      </c>
      <c r="H199" s="6">
        <v>17.2132307105962</v>
      </c>
      <c r="I199" s="6">
        <v>20.662619769522198</v>
      </c>
      <c r="J199" s="6">
        <v>24.065337268284601</v>
      </c>
      <c r="K199" s="6">
        <v>38.058812251596898</v>
      </c>
    </row>
    <row r="200" spans="1:11" x14ac:dyDescent="0.25">
      <c r="A200" s="6" t="s">
        <v>106</v>
      </c>
      <c r="B200" s="6" t="s">
        <v>107</v>
      </c>
      <c r="C200" s="6" t="s">
        <v>16</v>
      </c>
      <c r="D200" s="6">
        <v>15962.2684572</v>
      </c>
      <c r="E200" s="6">
        <v>25023.139038599998</v>
      </c>
      <c r="F200" s="6">
        <v>29739.461600999999</v>
      </c>
      <c r="G200" s="6">
        <v>40904.814291499999</v>
      </c>
      <c r="H200" s="6">
        <v>14.2993046049193</v>
      </c>
      <c r="I200" s="6">
        <v>22.4162053309404</v>
      </c>
      <c r="J200" s="6">
        <v>26.641177058213401</v>
      </c>
      <c r="K200" s="6">
        <v>36.643313005926899</v>
      </c>
    </row>
    <row r="201" spans="1:11" x14ac:dyDescent="0.25">
      <c r="A201" t="s">
        <v>19</v>
      </c>
    </row>
    <row r="202" spans="1:11" x14ac:dyDescent="0.25">
      <c r="A202" t="s">
        <v>1035</v>
      </c>
    </row>
    <row r="203" spans="1:11" x14ac:dyDescent="0.25">
      <c r="A203" t="s">
        <v>20</v>
      </c>
    </row>
    <row r="204" spans="1:11" x14ac:dyDescent="0.25">
      <c r="A204" t="s">
        <v>21</v>
      </c>
    </row>
    <row r="205" spans="1:11" x14ac:dyDescent="0.25">
      <c r="A205" t="s">
        <v>22</v>
      </c>
    </row>
    <row r="208" spans="1:11" x14ac:dyDescent="0.25">
      <c r="K208" s="7" t="str">
        <f>HYPERLINK("#'Indice'!A1", "Ir al índice")</f>
        <v>Ir al índice</v>
      </c>
    </row>
    <row r="209" spans="1:11" ht="17.25" x14ac:dyDescent="0.3">
      <c r="A209" s="4" t="s">
        <v>824</v>
      </c>
    </row>
    <row r="210" spans="1:11" x14ac:dyDescent="0.25">
      <c r="A210" s="5" t="s">
        <v>24</v>
      </c>
      <c r="B210" s="5" t="s">
        <v>112</v>
      </c>
      <c r="C210" s="5" t="s">
        <v>11</v>
      </c>
      <c r="D210" s="5" t="s">
        <v>812</v>
      </c>
      <c r="E210" s="5" t="s">
        <v>813</v>
      </c>
      <c r="F210" s="5" t="s">
        <v>814</v>
      </c>
      <c r="G210" s="5" t="s">
        <v>815</v>
      </c>
      <c r="H210" s="5" t="s">
        <v>816</v>
      </c>
      <c r="I210" s="5" t="s">
        <v>817</v>
      </c>
      <c r="J210" s="5" t="s">
        <v>818</v>
      </c>
      <c r="K210" s="5" t="s">
        <v>819</v>
      </c>
    </row>
    <row r="211" spans="1:11" x14ac:dyDescent="0.25">
      <c r="A211" s="6" t="s">
        <v>86</v>
      </c>
      <c r="B211" s="6" t="s">
        <v>113</v>
      </c>
      <c r="C211" s="6" t="s">
        <v>15</v>
      </c>
      <c r="D211" s="6">
        <v>1566.2008346</v>
      </c>
      <c r="E211" s="6">
        <v>3017.9888612999998</v>
      </c>
      <c r="F211" s="6">
        <v>3130.4871487</v>
      </c>
      <c r="G211" s="6">
        <v>4556.2811789999996</v>
      </c>
      <c r="H211" s="6">
        <v>12.763476426109699</v>
      </c>
      <c r="I211" s="6">
        <v>24.594565929536099</v>
      </c>
      <c r="J211" s="6">
        <v>25.511350806345501</v>
      </c>
      <c r="K211" s="6">
        <v>37.130606838008703</v>
      </c>
    </row>
    <row r="212" spans="1:11" x14ac:dyDescent="0.25">
      <c r="A212" s="6" t="s">
        <v>86</v>
      </c>
      <c r="B212" s="6" t="s">
        <v>113</v>
      </c>
      <c r="C212" s="6" t="s">
        <v>16</v>
      </c>
      <c r="D212" s="6">
        <v>5942.4621205000003</v>
      </c>
      <c r="E212" s="6">
        <v>9412.5112050000007</v>
      </c>
      <c r="F212" s="6">
        <v>8220.9632700999991</v>
      </c>
      <c r="G212" s="6">
        <v>9412.6820112000005</v>
      </c>
      <c r="H212" s="6">
        <v>18.013673719805499</v>
      </c>
      <c r="I212" s="6">
        <v>28.5326018563863</v>
      </c>
      <c r="J212" s="6">
        <v>24.920604794301401</v>
      </c>
      <c r="K212" s="6">
        <v>28.5331196295068</v>
      </c>
    </row>
    <row r="213" spans="1:11" x14ac:dyDescent="0.25">
      <c r="A213" s="6" t="s">
        <v>90</v>
      </c>
      <c r="B213" s="6" t="s">
        <v>114</v>
      </c>
      <c r="C213" s="6" t="s">
        <v>15</v>
      </c>
      <c r="D213" s="6">
        <v>1127.0548211</v>
      </c>
      <c r="E213" s="6">
        <v>1494.6066997999999</v>
      </c>
      <c r="F213" s="6">
        <v>1306.5442043</v>
      </c>
      <c r="G213" s="6">
        <v>1718.1581951000001</v>
      </c>
      <c r="H213" s="6">
        <v>19.960718738797102</v>
      </c>
      <c r="I213" s="6">
        <v>26.470250959675798</v>
      </c>
      <c r="J213" s="6">
        <v>23.139567742041301</v>
      </c>
      <c r="K213" s="6">
        <v>30.4294625594857</v>
      </c>
    </row>
    <row r="214" spans="1:11" x14ac:dyDescent="0.25">
      <c r="A214" s="6" t="s">
        <v>90</v>
      </c>
      <c r="B214" s="6" t="s">
        <v>114</v>
      </c>
      <c r="C214" s="6" t="s">
        <v>16</v>
      </c>
      <c r="D214" s="6">
        <v>4132.2083978999999</v>
      </c>
      <c r="E214" s="6">
        <v>5054.7632550999997</v>
      </c>
      <c r="F214" s="6">
        <v>4890.1227532000003</v>
      </c>
      <c r="G214" s="6">
        <v>5790.5233417999998</v>
      </c>
      <c r="H214" s="6">
        <v>20.798710999540798</v>
      </c>
      <c r="I214" s="6">
        <v>25.442221202433</v>
      </c>
      <c r="J214" s="6">
        <v>24.6135335158251</v>
      </c>
      <c r="K214" s="6">
        <v>29.145534282201002</v>
      </c>
    </row>
    <row r="215" spans="1:11" x14ac:dyDescent="0.25">
      <c r="A215" s="6" t="s">
        <v>92</v>
      </c>
      <c r="B215" s="6" t="s">
        <v>115</v>
      </c>
      <c r="C215" s="6" t="s">
        <v>15</v>
      </c>
      <c r="D215" s="6">
        <v>357.56475169999999</v>
      </c>
      <c r="E215" s="6">
        <v>767.40317630000004</v>
      </c>
      <c r="F215" s="6">
        <v>825.03309979999995</v>
      </c>
      <c r="G215" s="6">
        <v>1251.9337601</v>
      </c>
      <c r="H215" s="6">
        <v>11.1671465968397</v>
      </c>
      <c r="I215" s="6">
        <v>23.966858388246699</v>
      </c>
      <c r="J215" s="6">
        <v>25.7667052720053</v>
      </c>
      <c r="K215" s="6">
        <v>39.099289742908397</v>
      </c>
    </row>
    <row r="216" spans="1:11" x14ac:dyDescent="0.25">
      <c r="A216" s="6" t="s">
        <v>92</v>
      </c>
      <c r="B216" s="6" t="s">
        <v>115</v>
      </c>
      <c r="C216" s="6" t="s">
        <v>16</v>
      </c>
      <c r="D216" s="6">
        <v>3536.6593505000001</v>
      </c>
      <c r="E216" s="6">
        <v>6118.5154216999999</v>
      </c>
      <c r="F216" s="6">
        <v>5396.081792</v>
      </c>
      <c r="G216" s="6">
        <v>4704.4544810999996</v>
      </c>
      <c r="H216" s="6">
        <v>17.901959298708199</v>
      </c>
      <c r="I216" s="6">
        <v>30.9708691713004</v>
      </c>
      <c r="J216" s="6">
        <v>27.314034810626399</v>
      </c>
      <c r="K216" s="6">
        <v>23.813136719365101</v>
      </c>
    </row>
    <row r="217" spans="1:11" x14ac:dyDescent="0.25">
      <c r="A217" s="6" t="s">
        <v>94</v>
      </c>
      <c r="B217" s="6" t="s">
        <v>116</v>
      </c>
      <c r="C217" s="6" t="s">
        <v>15</v>
      </c>
      <c r="D217" s="6">
        <v>383.05680059999997</v>
      </c>
      <c r="E217" s="6">
        <v>153.89999879999999</v>
      </c>
      <c r="F217" s="6">
        <v>290.05275130000001</v>
      </c>
      <c r="G217" s="6">
        <v>107.4895369</v>
      </c>
      <c r="H217" s="6">
        <v>40.990601883172999</v>
      </c>
      <c r="I217" s="6">
        <v>16.468715790322399</v>
      </c>
      <c r="J217" s="6">
        <v>31.038312947412201</v>
      </c>
      <c r="K217" s="6">
        <v>11.5023693790924</v>
      </c>
    </row>
    <row r="218" spans="1:11" x14ac:dyDescent="0.25">
      <c r="A218" s="6" t="s">
        <v>94</v>
      </c>
      <c r="B218" s="6" t="s">
        <v>116</v>
      </c>
      <c r="C218" s="6" t="s">
        <v>16</v>
      </c>
      <c r="D218" s="6">
        <v>19181.936518999999</v>
      </c>
      <c r="E218" s="6">
        <v>20395.80429</v>
      </c>
      <c r="F218" s="6">
        <v>12814.1426508</v>
      </c>
      <c r="G218" s="6">
        <v>7357.2428670999998</v>
      </c>
      <c r="H218" s="6">
        <v>32.1041288772184</v>
      </c>
      <c r="I218" s="6">
        <v>34.135736443090899</v>
      </c>
      <c r="J218" s="6">
        <v>21.446577445653599</v>
      </c>
      <c r="K218" s="6">
        <v>12.3135572340372</v>
      </c>
    </row>
    <row r="219" spans="1:11" x14ac:dyDescent="0.25">
      <c r="A219" s="6" t="s">
        <v>96</v>
      </c>
      <c r="B219" s="6" t="s">
        <v>117</v>
      </c>
      <c r="C219" s="6" t="s">
        <v>15</v>
      </c>
      <c r="D219" s="6">
        <v>139.01083410000001</v>
      </c>
      <c r="E219" s="6">
        <v>163.09927930000001</v>
      </c>
      <c r="F219" s="6">
        <v>192.10084180000001</v>
      </c>
      <c r="G219" s="6">
        <v>259.16424319999999</v>
      </c>
      <c r="H219" s="6">
        <v>18.451740168143001</v>
      </c>
      <c r="I219" s="6">
        <v>21.649143699764199</v>
      </c>
      <c r="J219" s="6">
        <v>25.498694701920002</v>
      </c>
      <c r="K219" s="6">
        <v>34.400421430172699</v>
      </c>
    </row>
    <row r="220" spans="1:11" x14ac:dyDescent="0.25">
      <c r="A220" s="6" t="s">
        <v>96</v>
      </c>
      <c r="B220" s="6" t="s">
        <v>117</v>
      </c>
      <c r="C220" s="6" t="s">
        <v>16</v>
      </c>
      <c r="D220" s="6">
        <v>5675.3033910000004</v>
      </c>
      <c r="E220" s="6">
        <v>5690.2331624999997</v>
      </c>
      <c r="F220" s="6">
        <v>3587.3351312999998</v>
      </c>
      <c r="G220" s="6">
        <v>2888.6646884000002</v>
      </c>
      <c r="H220" s="6">
        <v>31.8094993182591</v>
      </c>
      <c r="I220" s="6">
        <v>31.8931791717633</v>
      </c>
      <c r="J220" s="6">
        <v>20.106649204765699</v>
      </c>
      <c r="K220" s="6">
        <v>16.190672305211901</v>
      </c>
    </row>
    <row r="221" spans="1:11" x14ac:dyDescent="0.25">
      <c r="A221" s="6" t="s">
        <v>104</v>
      </c>
      <c r="B221" s="6" t="s">
        <v>118</v>
      </c>
      <c r="C221" s="6" t="s">
        <v>15</v>
      </c>
      <c r="D221" s="6">
        <v>690.82328080000002</v>
      </c>
      <c r="E221" s="6">
        <v>1235.9860295000001</v>
      </c>
      <c r="F221" s="6">
        <v>964.07255620000001</v>
      </c>
      <c r="G221" s="6">
        <v>1315.1081884</v>
      </c>
      <c r="H221" s="6">
        <v>16.424748318060999</v>
      </c>
      <c r="I221" s="6">
        <v>29.3863279124987</v>
      </c>
      <c r="J221" s="6">
        <v>22.921417873464801</v>
      </c>
      <c r="K221" s="6">
        <v>31.2675058959755</v>
      </c>
    </row>
    <row r="222" spans="1:11" x14ac:dyDescent="0.25">
      <c r="A222" s="6" t="s">
        <v>104</v>
      </c>
      <c r="B222" s="6" t="s">
        <v>118</v>
      </c>
      <c r="C222" s="6" t="s">
        <v>16</v>
      </c>
      <c r="D222" s="6">
        <v>7541.7600413999999</v>
      </c>
      <c r="E222" s="6">
        <v>10809.4976921</v>
      </c>
      <c r="F222" s="6">
        <v>7831.8049165000002</v>
      </c>
      <c r="G222" s="6">
        <v>6672.6614069999996</v>
      </c>
      <c r="H222" s="6">
        <v>22.954173915985301</v>
      </c>
      <c r="I222" s="6">
        <v>32.899891882909202</v>
      </c>
      <c r="J222" s="6">
        <v>23.836957307387099</v>
      </c>
      <c r="K222" s="6">
        <v>20.308976893718398</v>
      </c>
    </row>
    <row r="223" spans="1:11" x14ac:dyDescent="0.25">
      <c r="A223" s="6" t="s">
        <v>106</v>
      </c>
      <c r="B223" s="6" t="s">
        <v>119</v>
      </c>
      <c r="C223" s="6" t="s">
        <v>15</v>
      </c>
      <c r="D223" s="6">
        <v>707.52654050000001</v>
      </c>
      <c r="E223" s="6">
        <v>1016.0841951</v>
      </c>
      <c r="F223" s="6">
        <v>524.7458646</v>
      </c>
      <c r="G223" s="6">
        <v>594.17567199999996</v>
      </c>
      <c r="H223" s="6">
        <v>24.8907126726271</v>
      </c>
      <c r="I223" s="6">
        <v>35.745739988154803</v>
      </c>
      <c r="J223" s="6">
        <v>18.460506842156899</v>
      </c>
      <c r="K223" s="6">
        <v>20.903040497061198</v>
      </c>
    </row>
    <row r="224" spans="1:11" x14ac:dyDescent="0.25">
      <c r="A224" s="6" t="s">
        <v>106</v>
      </c>
      <c r="B224" s="6" t="s">
        <v>119</v>
      </c>
      <c r="C224" s="6" t="s">
        <v>16</v>
      </c>
      <c r="D224" s="6">
        <v>9619.9313435999993</v>
      </c>
      <c r="E224" s="6">
        <v>11606.073344099999</v>
      </c>
      <c r="F224" s="6">
        <v>8390.8313706999998</v>
      </c>
      <c r="G224" s="6">
        <v>9117.4038091000002</v>
      </c>
      <c r="H224" s="6">
        <v>24.835730290583601</v>
      </c>
      <c r="I224" s="6">
        <v>29.963343501257398</v>
      </c>
      <c r="J224" s="6">
        <v>21.662568826451501</v>
      </c>
      <c r="K224" s="6">
        <v>23.538357381707598</v>
      </c>
    </row>
    <row r="225" spans="1:11" x14ac:dyDescent="0.25">
      <c r="A225" s="6" t="s">
        <v>108</v>
      </c>
      <c r="B225" s="6" t="s">
        <v>120</v>
      </c>
      <c r="C225" s="6" t="s">
        <v>15</v>
      </c>
      <c r="D225" s="6">
        <v>285.95725299999998</v>
      </c>
      <c r="E225" s="6">
        <v>138.6209614</v>
      </c>
      <c r="F225" s="6">
        <v>62.267147999999999</v>
      </c>
      <c r="G225" s="6">
        <v>46.672707699999997</v>
      </c>
      <c r="H225" s="6">
        <v>53.598419439926701</v>
      </c>
      <c r="I225" s="6">
        <v>25.982430430897601</v>
      </c>
      <c r="J225" s="6">
        <v>11.6710476157497</v>
      </c>
      <c r="K225" s="6">
        <v>8.7481025134259998</v>
      </c>
    </row>
    <row r="226" spans="1:11" x14ac:dyDescent="0.25">
      <c r="A226" s="6" t="s">
        <v>108</v>
      </c>
      <c r="B226" s="6" t="s">
        <v>120</v>
      </c>
      <c r="C226" s="6" t="s">
        <v>16</v>
      </c>
      <c r="D226" s="6">
        <v>5616.1686956000003</v>
      </c>
      <c r="E226" s="6">
        <v>6568.3910839999999</v>
      </c>
      <c r="F226" s="6">
        <v>4036.1410073000002</v>
      </c>
      <c r="G226" s="6">
        <v>2532.9421581000001</v>
      </c>
      <c r="H226" s="6">
        <v>29.947081279466001</v>
      </c>
      <c r="I226" s="6">
        <v>35.0246141683701</v>
      </c>
      <c r="J226" s="6">
        <v>21.5219038729544</v>
      </c>
      <c r="K226" s="6">
        <v>13.5064006792095</v>
      </c>
    </row>
    <row r="227" spans="1:11" x14ac:dyDescent="0.25">
      <c r="A227" s="6" t="s">
        <v>121</v>
      </c>
      <c r="B227" s="6" t="s">
        <v>122</v>
      </c>
      <c r="C227" s="6" t="s">
        <v>15</v>
      </c>
      <c r="D227" s="6">
        <v>283.32397909999997</v>
      </c>
      <c r="E227" s="6">
        <v>314.89358600000003</v>
      </c>
      <c r="F227" s="6">
        <v>250.24790590000001</v>
      </c>
      <c r="G227" s="6">
        <v>414.56310680000001</v>
      </c>
      <c r="H227" s="6">
        <v>22.432111519875999</v>
      </c>
      <c r="I227" s="6">
        <v>24.931627956391601</v>
      </c>
      <c r="J227" s="6">
        <v>19.8133209571468</v>
      </c>
      <c r="K227" s="6">
        <v>32.822939566585603</v>
      </c>
    </row>
    <row r="228" spans="1:11" x14ac:dyDescent="0.25">
      <c r="A228" s="6" t="s">
        <v>121</v>
      </c>
      <c r="B228" s="6" t="s">
        <v>122</v>
      </c>
      <c r="C228" s="6" t="s">
        <v>16</v>
      </c>
      <c r="D228" s="6">
        <v>2439.2419011000002</v>
      </c>
      <c r="E228" s="6">
        <v>2892.1871500000002</v>
      </c>
      <c r="F228" s="6">
        <v>2596.9912875999999</v>
      </c>
      <c r="G228" s="6">
        <v>2474.5129732999999</v>
      </c>
      <c r="H228" s="6">
        <v>23.447635661436799</v>
      </c>
      <c r="I228" s="6">
        <v>27.801650392815699</v>
      </c>
      <c r="J228" s="6">
        <v>24.964028987904001</v>
      </c>
      <c r="K228" s="6">
        <v>23.786684957843601</v>
      </c>
    </row>
    <row r="229" spans="1:11" x14ac:dyDescent="0.25">
      <c r="A229" s="6" t="s">
        <v>123</v>
      </c>
      <c r="B229" s="6" t="s">
        <v>124</v>
      </c>
      <c r="C229" s="6" t="s">
        <v>15</v>
      </c>
      <c r="D229" s="6">
        <v>71.871110099999996</v>
      </c>
      <c r="E229" s="6">
        <v>134.01120689999999</v>
      </c>
      <c r="F229" s="6">
        <v>232.31105210000001</v>
      </c>
      <c r="G229" s="6">
        <v>219.1410425</v>
      </c>
      <c r="H229" s="6">
        <v>10.933720923732</v>
      </c>
      <c r="I229" s="6">
        <v>20.387066998942998</v>
      </c>
      <c r="J229" s="6">
        <v>35.341379973480798</v>
      </c>
      <c r="K229" s="6">
        <v>33.3378321038442</v>
      </c>
    </row>
    <row r="230" spans="1:11" x14ac:dyDescent="0.25">
      <c r="A230" s="6" t="s">
        <v>123</v>
      </c>
      <c r="B230" s="6" t="s">
        <v>124</v>
      </c>
      <c r="C230" s="6" t="s">
        <v>16</v>
      </c>
      <c r="D230" s="6">
        <v>3709.887526</v>
      </c>
      <c r="E230" s="6">
        <v>6236.6987560999996</v>
      </c>
      <c r="F230" s="6">
        <v>5686.2017963999997</v>
      </c>
      <c r="G230" s="6">
        <v>5959.1577396000002</v>
      </c>
      <c r="H230" s="6">
        <v>17.181811946240099</v>
      </c>
      <c r="I230" s="6">
        <v>28.884375723432601</v>
      </c>
      <c r="J230" s="6">
        <v>26.3348280155158</v>
      </c>
      <c r="K230" s="6">
        <v>27.5989843148114</v>
      </c>
    </row>
    <row r="231" spans="1:11" x14ac:dyDescent="0.25">
      <c r="A231" s="6" t="s">
        <v>125</v>
      </c>
      <c r="B231" s="6" t="s">
        <v>126</v>
      </c>
      <c r="C231" s="6" t="s">
        <v>15</v>
      </c>
      <c r="D231" s="6">
        <v>594.6693401</v>
      </c>
      <c r="E231" s="6">
        <v>712.48422800000003</v>
      </c>
      <c r="F231" s="6">
        <v>700.06626089999997</v>
      </c>
      <c r="G231" s="6">
        <v>929.52449839999997</v>
      </c>
      <c r="H231" s="6">
        <v>20.2492717718631</v>
      </c>
      <c r="I231" s="6">
        <v>24.261023384040602</v>
      </c>
      <c r="J231" s="6">
        <v>23.8381753007349</v>
      </c>
      <c r="K231" s="6">
        <v>31.651529543361399</v>
      </c>
    </row>
    <row r="232" spans="1:11" x14ac:dyDescent="0.25">
      <c r="A232" s="6" t="s">
        <v>125</v>
      </c>
      <c r="B232" s="6" t="s">
        <v>126</v>
      </c>
      <c r="C232" s="6" t="s">
        <v>16</v>
      </c>
      <c r="D232" s="6">
        <v>6014.1024132000002</v>
      </c>
      <c r="E232" s="6">
        <v>7997.0384061000004</v>
      </c>
      <c r="F232" s="6">
        <v>6707.0649181999997</v>
      </c>
      <c r="G232" s="6">
        <v>7627.1018695000002</v>
      </c>
      <c r="H232" s="6">
        <v>21.217276935512199</v>
      </c>
      <c r="I232" s="6">
        <v>28.212918049706001</v>
      </c>
      <c r="J232" s="6">
        <v>23.6619937634533</v>
      </c>
      <c r="K232" s="6">
        <v>26.9078112513284</v>
      </c>
    </row>
    <row r="233" spans="1:11" x14ac:dyDescent="0.25">
      <c r="A233" s="6" t="s">
        <v>127</v>
      </c>
      <c r="B233" s="6" t="s">
        <v>128</v>
      </c>
      <c r="C233" s="6" t="s">
        <v>15</v>
      </c>
      <c r="D233" s="6">
        <v>178.8156046</v>
      </c>
      <c r="E233" s="6">
        <v>359.46434749999997</v>
      </c>
      <c r="F233" s="6">
        <v>191.5633565</v>
      </c>
      <c r="G233" s="6">
        <v>189.91835549999999</v>
      </c>
      <c r="H233" s="6">
        <v>19.441515294614199</v>
      </c>
      <c r="I233" s="6">
        <v>39.082336384583002</v>
      </c>
      <c r="J233" s="6">
        <v>20.8274995552731</v>
      </c>
      <c r="K233" s="6">
        <v>20.6486487655297</v>
      </c>
    </row>
    <row r="234" spans="1:11" x14ac:dyDescent="0.25">
      <c r="A234" s="6" t="s">
        <v>127</v>
      </c>
      <c r="B234" s="6" t="s">
        <v>128</v>
      </c>
      <c r="C234" s="6" t="s">
        <v>16</v>
      </c>
      <c r="D234" s="6">
        <v>3009.5101079000001</v>
      </c>
      <c r="E234" s="6">
        <v>5554.0497096999998</v>
      </c>
      <c r="F234" s="6">
        <v>3823.6048090999998</v>
      </c>
      <c r="G234" s="6">
        <v>4041.7655273</v>
      </c>
      <c r="H234" s="6">
        <v>18.318357188750099</v>
      </c>
      <c r="I234" s="6">
        <v>33.806520921557002</v>
      </c>
      <c r="J234" s="6">
        <v>23.273608039346701</v>
      </c>
      <c r="K234" s="6">
        <v>24.601513850346102</v>
      </c>
    </row>
    <row r="235" spans="1:11" x14ac:dyDescent="0.25">
      <c r="A235" s="6" t="s">
        <v>129</v>
      </c>
      <c r="B235" s="6" t="s">
        <v>130</v>
      </c>
      <c r="C235" s="6" t="s">
        <v>15</v>
      </c>
      <c r="D235" s="6">
        <v>1585.9922434</v>
      </c>
      <c r="E235" s="6">
        <v>1793.8816380999999</v>
      </c>
      <c r="F235" s="6">
        <v>1491.1937797999999</v>
      </c>
      <c r="G235" s="6">
        <v>2103.4845005000002</v>
      </c>
      <c r="H235" s="6">
        <v>22.739700078329999</v>
      </c>
      <c r="I235" s="6">
        <v>25.7203845707139</v>
      </c>
      <c r="J235" s="6">
        <v>21.3804950512428</v>
      </c>
      <c r="K235" s="6">
        <v>30.1594202997133</v>
      </c>
    </row>
    <row r="236" spans="1:11" x14ac:dyDescent="0.25">
      <c r="A236" s="6" t="s">
        <v>129</v>
      </c>
      <c r="B236" s="6" t="s">
        <v>130</v>
      </c>
      <c r="C236" s="6" t="s">
        <v>16</v>
      </c>
      <c r="D236" s="6">
        <v>6247.8770289000004</v>
      </c>
      <c r="E236" s="6">
        <v>8048.0214931</v>
      </c>
      <c r="F236" s="6">
        <v>8184.4688094000003</v>
      </c>
      <c r="G236" s="6">
        <v>7744.4198681999997</v>
      </c>
      <c r="H236" s="6">
        <v>20.671368131196299</v>
      </c>
      <c r="I236" s="6">
        <v>26.627223013853001</v>
      </c>
      <c r="J236" s="6">
        <v>27.078664790428402</v>
      </c>
      <c r="K236" s="6">
        <v>25.622744064522301</v>
      </c>
    </row>
    <row r="237" spans="1:11" x14ac:dyDescent="0.25">
      <c r="A237" s="6" t="s">
        <v>131</v>
      </c>
      <c r="B237" s="6" t="s">
        <v>132</v>
      </c>
      <c r="C237" s="6" t="s">
        <v>15</v>
      </c>
      <c r="D237" s="6">
        <v>1680.8358479999999</v>
      </c>
      <c r="E237" s="6">
        <v>3310.986731</v>
      </c>
      <c r="F237" s="6">
        <v>3041.0925035</v>
      </c>
      <c r="G237" s="6">
        <v>4035.4896404000001</v>
      </c>
      <c r="H237" s="6">
        <v>13.927572753759099</v>
      </c>
      <c r="I237" s="6">
        <v>27.4351648542027</v>
      </c>
      <c r="J237" s="6">
        <v>25.198794482998</v>
      </c>
      <c r="K237" s="6">
        <v>33.438467909040099</v>
      </c>
    </row>
    <row r="238" spans="1:11" x14ac:dyDescent="0.25">
      <c r="A238" s="6" t="s">
        <v>131</v>
      </c>
      <c r="B238" s="6" t="s">
        <v>132</v>
      </c>
      <c r="C238" s="6" t="s">
        <v>16</v>
      </c>
      <c r="D238" s="6">
        <v>8109.6533972999996</v>
      </c>
      <c r="E238" s="6">
        <v>13966.6631817</v>
      </c>
      <c r="F238" s="6">
        <v>14780.9771597</v>
      </c>
      <c r="G238" s="6">
        <v>14988.005674800001</v>
      </c>
      <c r="H238" s="6">
        <v>15.642022495849099</v>
      </c>
      <c r="I238" s="6">
        <v>26.939111818617899</v>
      </c>
      <c r="J238" s="6">
        <v>28.509772972496702</v>
      </c>
      <c r="K238" s="6">
        <v>28.909092713036301</v>
      </c>
    </row>
    <row r="239" spans="1:11" x14ac:dyDescent="0.25">
      <c r="A239" s="6" t="s">
        <v>133</v>
      </c>
      <c r="B239" s="6" t="s">
        <v>134</v>
      </c>
      <c r="C239" s="6" t="s">
        <v>15</v>
      </c>
      <c r="D239" s="6">
        <v>5593.5204338000003</v>
      </c>
      <c r="E239" s="6">
        <v>5314.0345298000002</v>
      </c>
      <c r="F239" s="6">
        <v>6757.2242278000003</v>
      </c>
      <c r="G239" s="6">
        <v>9712.7464185000008</v>
      </c>
      <c r="H239" s="6">
        <v>20.431066391833902</v>
      </c>
      <c r="I239" s="6">
        <v>19.410207502019102</v>
      </c>
      <c r="J239" s="6">
        <v>24.6816469979176</v>
      </c>
      <c r="K239" s="6">
        <v>35.477079108229397</v>
      </c>
    </row>
    <row r="240" spans="1:11" x14ac:dyDescent="0.25">
      <c r="A240" s="6" t="s">
        <v>133</v>
      </c>
      <c r="B240" s="6" t="s">
        <v>134</v>
      </c>
      <c r="C240" s="6" t="s">
        <v>16</v>
      </c>
      <c r="D240" s="6">
        <v>11103.401789400001</v>
      </c>
      <c r="E240" s="6">
        <v>19109.5608087</v>
      </c>
      <c r="F240" s="6">
        <v>19867.995814499998</v>
      </c>
      <c r="G240" s="6">
        <v>22312.254840900001</v>
      </c>
      <c r="H240" s="6">
        <v>15.3376280598557</v>
      </c>
      <c r="I240" s="6">
        <v>26.396895440714701</v>
      </c>
      <c r="J240" s="6">
        <v>27.4445558106781</v>
      </c>
      <c r="K240" s="6">
        <v>30.820920688751499</v>
      </c>
    </row>
    <row r="241" spans="1:11" x14ac:dyDescent="0.25">
      <c r="A241" s="6" t="s">
        <v>135</v>
      </c>
      <c r="B241" s="6" t="s">
        <v>136</v>
      </c>
      <c r="C241" s="6" t="s">
        <v>15</v>
      </c>
      <c r="D241" s="6">
        <v>2498.0304657000001</v>
      </c>
      <c r="E241" s="6">
        <v>2720.9909180999998</v>
      </c>
      <c r="F241" s="6">
        <v>2827.0544847000001</v>
      </c>
      <c r="G241" s="6">
        <v>2581.6208071000001</v>
      </c>
      <c r="H241" s="6">
        <v>23.504909313371702</v>
      </c>
      <c r="I241" s="6">
        <v>25.602828168281199</v>
      </c>
      <c r="J241" s="6">
        <v>26.600820205855101</v>
      </c>
      <c r="K241" s="6">
        <v>24.291442312491998</v>
      </c>
    </row>
    <row r="242" spans="1:11" x14ac:dyDescent="0.25">
      <c r="A242" s="6" t="s">
        <v>135</v>
      </c>
      <c r="B242" s="6" t="s">
        <v>136</v>
      </c>
      <c r="C242" s="6" t="s">
        <v>16</v>
      </c>
      <c r="D242" s="6">
        <v>5784.3021639999997</v>
      </c>
      <c r="E242" s="6">
        <v>8761.4072056999994</v>
      </c>
      <c r="F242" s="6">
        <v>7207.6293396999999</v>
      </c>
      <c r="G242" s="6">
        <v>8427.7515278999999</v>
      </c>
      <c r="H242" s="6">
        <v>19.1653188089651</v>
      </c>
      <c r="I242" s="6">
        <v>29.029458965243101</v>
      </c>
      <c r="J242" s="6">
        <v>23.881275603464701</v>
      </c>
      <c r="K242" s="6">
        <v>27.923946622327001</v>
      </c>
    </row>
    <row r="243" spans="1:11" x14ac:dyDescent="0.25">
      <c r="A243" s="6" t="s">
        <v>137</v>
      </c>
      <c r="B243" s="6" t="s">
        <v>138</v>
      </c>
      <c r="C243" s="6" t="s">
        <v>15</v>
      </c>
      <c r="D243" s="6">
        <v>2014.1755616</v>
      </c>
      <c r="E243" s="6">
        <v>2037.276067</v>
      </c>
      <c r="F243" s="6">
        <v>1963.2267821</v>
      </c>
      <c r="G243" s="6">
        <v>2526.2515582000001</v>
      </c>
      <c r="H243" s="6">
        <v>23.582625884232701</v>
      </c>
      <c r="I243" s="6">
        <v>23.853094152724701</v>
      </c>
      <c r="J243" s="6">
        <v>22.9861009193223</v>
      </c>
      <c r="K243" s="6">
        <v>29.578179043720201</v>
      </c>
    </row>
    <row r="244" spans="1:11" x14ac:dyDescent="0.25">
      <c r="A244" s="6" t="s">
        <v>137</v>
      </c>
      <c r="B244" s="6" t="s">
        <v>138</v>
      </c>
      <c r="C244" s="6" t="s">
        <v>16</v>
      </c>
      <c r="D244" s="6">
        <v>6113.3926708999998</v>
      </c>
      <c r="E244" s="6">
        <v>12478.5916359</v>
      </c>
      <c r="F244" s="6">
        <v>10473.0335779</v>
      </c>
      <c r="G244" s="6">
        <v>9460.3962367000004</v>
      </c>
      <c r="H244" s="6">
        <v>15.8684671153324</v>
      </c>
      <c r="I244" s="6">
        <v>32.390545099860297</v>
      </c>
      <c r="J244" s="6">
        <v>27.1847397795588</v>
      </c>
      <c r="K244" s="6">
        <v>24.556248005248499</v>
      </c>
    </row>
    <row r="245" spans="1:11" x14ac:dyDescent="0.25">
      <c r="A245" s="6" t="s">
        <v>139</v>
      </c>
      <c r="B245" s="6" t="s">
        <v>140</v>
      </c>
      <c r="C245" s="6" t="s">
        <v>15</v>
      </c>
      <c r="D245" s="6">
        <v>2387.5353715000001</v>
      </c>
      <c r="E245" s="6">
        <v>3997.0233361999999</v>
      </c>
      <c r="F245" s="6">
        <v>4871.3568788000002</v>
      </c>
      <c r="G245" s="6">
        <v>7186.1961883000004</v>
      </c>
      <c r="H245" s="6">
        <v>12.9461061762049</v>
      </c>
      <c r="I245" s="6">
        <v>21.673349478673501</v>
      </c>
      <c r="J245" s="6">
        <v>26.414311648714801</v>
      </c>
      <c r="K245" s="6">
        <v>38.966232696406799</v>
      </c>
    </row>
    <row r="246" spans="1:11" x14ac:dyDescent="0.25">
      <c r="A246" s="6" t="s">
        <v>139</v>
      </c>
      <c r="B246" s="6" t="s">
        <v>140</v>
      </c>
      <c r="C246" s="6" t="s">
        <v>16</v>
      </c>
      <c r="D246" s="6">
        <v>1995.7170948999999</v>
      </c>
      <c r="E246" s="6">
        <v>3730.0451128</v>
      </c>
      <c r="F246" s="6">
        <v>4371.4585809</v>
      </c>
      <c r="G246" s="6">
        <v>5098.5310215</v>
      </c>
      <c r="H246" s="6">
        <v>13.133388330109</v>
      </c>
      <c r="I246" s="6">
        <v>24.546630922997799</v>
      </c>
      <c r="J246" s="6">
        <v>28.7676360836222</v>
      </c>
      <c r="K246" s="6">
        <v>33.552344663271001</v>
      </c>
    </row>
    <row r="247" spans="1:11" x14ac:dyDescent="0.25">
      <c r="A247" s="6" t="s">
        <v>141</v>
      </c>
      <c r="B247" s="6" t="s">
        <v>142</v>
      </c>
      <c r="C247" s="6" t="s">
        <v>15</v>
      </c>
      <c r="D247" s="6">
        <v>946.1468175</v>
      </c>
      <c r="E247" s="6">
        <v>937.55051360000004</v>
      </c>
      <c r="F247" s="6">
        <v>989.72192129999996</v>
      </c>
      <c r="G247" s="6">
        <v>1265.9210078000001</v>
      </c>
      <c r="H247" s="6">
        <v>22.857430363897802</v>
      </c>
      <c r="I247" s="6">
        <v>22.649757078793499</v>
      </c>
      <c r="J247" s="6">
        <v>23.910136859640001</v>
      </c>
      <c r="K247" s="6">
        <v>30.582675697668702</v>
      </c>
    </row>
    <row r="248" spans="1:11" x14ac:dyDescent="0.25">
      <c r="A248" s="6" t="s">
        <v>141</v>
      </c>
      <c r="B248" s="6" t="s">
        <v>142</v>
      </c>
      <c r="C248" s="6" t="s">
        <v>16</v>
      </c>
      <c r="D248" s="6">
        <v>2245.2549276999998</v>
      </c>
      <c r="E248" s="6">
        <v>2952.9955091000002</v>
      </c>
      <c r="F248" s="6">
        <v>2659.2558617</v>
      </c>
      <c r="G248" s="6">
        <v>3701.1134103999998</v>
      </c>
      <c r="H248" s="6">
        <v>19.424939865191501</v>
      </c>
      <c r="I248" s="6">
        <v>25.547994340762202</v>
      </c>
      <c r="J248" s="6">
        <v>23.006690493090701</v>
      </c>
      <c r="K248" s="6">
        <v>32.0203753009556</v>
      </c>
    </row>
    <row r="249" spans="1:11" x14ac:dyDescent="0.25">
      <c r="A249" s="6" t="s">
        <v>143</v>
      </c>
      <c r="B249" s="6" t="s">
        <v>144</v>
      </c>
      <c r="C249" s="6" t="s">
        <v>15</v>
      </c>
      <c r="D249" s="6">
        <v>1991.3765714000001</v>
      </c>
      <c r="E249" s="6">
        <v>2027.4830176999999</v>
      </c>
      <c r="F249" s="6">
        <v>2498.2598146999999</v>
      </c>
      <c r="G249" s="6">
        <v>3862.6150440000001</v>
      </c>
      <c r="H249" s="6">
        <v>19.185236206327801</v>
      </c>
      <c r="I249" s="6">
        <v>19.533091408997699</v>
      </c>
      <c r="J249" s="6">
        <v>24.068629378370201</v>
      </c>
      <c r="K249" s="6">
        <v>37.213043006304297</v>
      </c>
    </row>
    <row r="250" spans="1:11" x14ac:dyDescent="0.25">
      <c r="A250" s="6" t="s">
        <v>143</v>
      </c>
      <c r="B250" s="6" t="s">
        <v>144</v>
      </c>
      <c r="C250" s="6" t="s">
        <v>16</v>
      </c>
      <c r="D250" s="6">
        <v>3648.6068199000001</v>
      </c>
      <c r="E250" s="6">
        <v>3484.9666821999999</v>
      </c>
      <c r="F250" s="6">
        <v>3456.8788115000002</v>
      </c>
      <c r="G250" s="6">
        <v>5937.5778086999999</v>
      </c>
      <c r="H250" s="6">
        <v>22.075267245412501</v>
      </c>
      <c r="I250" s="6">
        <v>21.0851907723595</v>
      </c>
      <c r="J250" s="6">
        <v>20.915249947638301</v>
      </c>
      <c r="K250" s="6">
        <v>35.924292034589698</v>
      </c>
    </row>
    <row r="251" spans="1:11" x14ac:dyDescent="0.25">
      <c r="A251" s="6" t="s">
        <v>145</v>
      </c>
      <c r="B251" s="6" t="s">
        <v>146</v>
      </c>
      <c r="C251" s="6" t="s">
        <v>15</v>
      </c>
      <c r="D251" s="6">
        <v>323.63405469999998</v>
      </c>
      <c r="E251" s="6">
        <v>474.16718320000001</v>
      </c>
      <c r="F251" s="6">
        <v>530.94457069999999</v>
      </c>
      <c r="G251" s="6">
        <v>716.44270340000003</v>
      </c>
      <c r="H251" s="6">
        <v>15.8241674447661</v>
      </c>
      <c r="I251" s="6">
        <v>23.1845221317183</v>
      </c>
      <c r="J251" s="6">
        <v>25.9606665881761</v>
      </c>
      <c r="K251" s="6">
        <v>35.030643835339497</v>
      </c>
    </row>
    <row r="252" spans="1:11" x14ac:dyDescent="0.25">
      <c r="A252" s="6" t="s">
        <v>145</v>
      </c>
      <c r="B252" s="6" t="s">
        <v>146</v>
      </c>
      <c r="C252" s="6" t="s">
        <v>16</v>
      </c>
      <c r="D252" s="6">
        <v>1344.9806238000001</v>
      </c>
      <c r="E252" s="6">
        <v>2054.7094972999998</v>
      </c>
      <c r="F252" s="6">
        <v>2066.2303390000002</v>
      </c>
      <c r="G252" s="6">
        <v>1874.5879483000001</v>
      </c>
      <c r="H252" s="6">
        <v>18.3227175690023</v>
      </c>
      <c r="I252" s="6">
        <v>27.991378566486301</v>
      </c>
      <c r="J252" s="6">
        <v>28.148327391540601</v>
      </c>
      <c r="K252" s="6">
        <v>25.537576472970802</v>
      </c>
    </row>
    <row r="253" spans="1:11" x14ac:dyDescent="0.25">
      <c r="A253" s="6" t="s">
        <v>147</v>
      </c>
      <c r="B253" s="6" t="s">
        <v>148</v>
      </c>
      <c r="C253" s="6" t="s">
        <v>15</v>
      </c>
      <c r="D253" s="6">
        <v>1255.7724121000001</v>
      </c>
      <c r="E253" s="6">
        <v>1566.0968399000001</v>
      </c>
      <c r="F253" s="6">
        <v>1173.4270340999999</v>
      </c>
      <c r="G253" s="6">
        <v>1260.1518309</v>
      </c>
      <c r="H253" s="6">
        <v>23.894678134827501</v>
      </c>
      <c r="I253" s="6">
        <v>29.799491975462299</v>
      </c>
      <c r="J253" s="6">
        <v>22.3278207295829</v>
      </c>
      <c r="K253" s="6">
        <v>23.9780091601273</v>
      </c>
    </row>
    <row r="254" spans="1:11" x14ac:dyDescent="0.25">
      <c r="A254" s="6" t="s">
        <v>147</v>
      </c>
      <c r="B254" s="6" t="s">
        <v>148</v>
      </c>
      <c r="C254" s="6" t="s">
        <v>16</v>
      </c>
      <c r="D254" s="6">
        <v>2445.7733830000002</v>
      </c>
      <c r="E254" s="6">
        <v>3361.2395261000001</v>
      </c>
      <c r="F254" s="6">
        <v>4775.5247195000002</v>
      </c>
      <c r="G254" s="6">
        <v>2665.1492426999998</v>
      </c>
      <c r="H254" s="6">
        <v>18.461890039827001</v>
      </c>
      <c r="I254" s="6">
        <v>25.372274863937498</v>
      </c>
      <c r="J254" s="6">
        <v>36.047989100993703</v>
      </c>
      <c r="K254" s="6">
        <v>20.117845995241801</v>
      </c>
    </row>
    <row r="255" spans="1:11" x14ac:dyDescent="0.25">
      <c r="A255" s="6" t="s">
        <v>149</v>
      </c>
      <c r="B255" s="6" t="s">
        <v>150</v>
      </c>
      <c r="C255" s="6" t="s">
        <v>15</v>
      </c>
      <c r="D255" s="6">
        <v>1933.9113411999999</v>
      </c>
      <c r="E255" s="6">
        <v>1338.5177497</v>
      </c>
      <c r="F255" s="6">
        <v>1358.1051803</v>
      </c>
      <c r="G255" s="6">
        <v>1110.5196753</v>
      </c>
      <c r="H255" s="6">
        <v>33.685650043037803</v>
      </c>
      <c r="I255" s="6">
        <v>23.3148436188449</v>
      </c>
      <c r="J255" s="6">
        <v>23.6560254085047</v>
      </c>
      <c r="K255" s="6">
        <v>19.3434809296126</v>
      </c>
    </row>
    <row r="256" spans="1:11" x14ac:dyDescent="0.25">
      <c r="A256" s="6" t="s">
        <v>149</v>
      </c>
      <c r="B256" s="6" t="s">
        <v>150</v>
      </c>
      <c r="C256" s="6" t="s">
        <v>16</v>
      </c>
      <c r="D256" s="6">
        <v>3149.4735464999999</v>
      </c>
      <c r="E256" s="6">
        <v>2902.5720311999999</v>
      </c>
      <c r="F256" s="6">
        <v>3296.5999713000001</v>
      </c>
      <c r="G256" s="6">
        <v>2629.0740522999999</v>
      </c>
      <c r="H256" s="6">
        <v>26.294433759813298</v>
      </c>
      <c r="I256" s="6">
        <v>24.233093842712499</v>
      </c>
      <c r="J256" s="6">
        <v>27.522767947767001</v>
      </c>
      <c r="K256" s="6">
        <v>21.949704449707198</v>
      </c>
    </row>
    <row r="257" spans="1:11" x14ac:dyDescent="0.25">
      <c r="A257" s="6" t="s">
        <v>151</v>
      </c>
      <c r="B257" s="6" t="s">
        <v>152</v>
      </c>
      <c r="C257" s="6" t="s">
        <v>15</v>
      </c>
      <c r="D257" s="6">
        <v>1134.899085</v>
      </c>
      <c r="E257" s="6">
        <v>1800.8425307</v>
      </c>
      <c r="F257" s="6">
        <v>1134.4594876000001</v>
      </c>
      <c r="G257" s="6">
        <v>2072.1699134999999</v>
      </c>
      <c r="H257" s="6">
        <v>18.476563559836102</v>
      </c>
      <c r="I257" s="6">
        <v>29.318361358741001</v>
      </c>
      <c r="J257" s="6">
        <v>18.469406756725402</v>
      </c>
      <c r="K257" s="6">
        <v>33.7356683246975</v>
      </c>
    </row>
    <row r="258" spans="1:11" x14ac:dyDescent="0.25">
      <c r="A258" s="6" t="s">
        <v>151</v>
      </c>
      <c r="B258" s="6" t="s">
        <v>152</v>
      </c>
      <c r="C258" s="6" t="s">
        <v>16</v>
      </c>
      <c r="D258" s="6">
        <v>1965.7963959000001</v>
      </c>
      <c r="E258" s="6">
        <v>3081.4391055999999</v>
      </c>
      <c r="F258" s="6">
        <v>2939.7007411</v>
      </c>
      <c r="G258" s="6">
        <v>4702.6468242000001</v>
      </c>
      <c r="H258" s="6">
        <v>15.49141831967</v>
      </c>
      <c r="I258" s="6">
        <v>24.283217891232599</v>
      </c>
      <c r="J258" s="6">
        <v>23.1662516067308</v>
      </c>
      <c r="K258" s="6">
        <v>37.059112182366498</v>
      </c>
    </row>
    <row r="259" spans="1:11" x14ac:dyDescent="0.25">
      <c r="A259" s="6" t="s">
        <v>153</v>
      </c>
      <c r="B259" s="6" t="s">
        <v>154</v>
      </c>
      <c r="C259" s="6" t="s">
        <v>15</v>
      </c>
      <c r="D259" s="6">
        <v>2766.5078591000001</v>
      </c>
      <c r="E259" s="6">
        <v>2910.4772673000002</v>
      </c>
      <c r="F259" s="6">
        <v>2968.7837973999999</v>
      </c>
      <c r="G259" s="6">
        <v>2555.5698121999999</v>
      </c>
      <c r="H259" s="6">
        <v>24.6980108744388</v>
      </c>
      <c r="I259" s="6">
        <v>25.983298388664998</v>
      </c>
      <c r="J259" s="6">
        <v>26.503830188249001</v>
      </c>
      <c r="K259" s="6">
        <v>22.8148605486472</v>
      </c>
    </row>
    <row r="260" spans="1:11" x14ac:dyDescent="0.25">
      <c r="A260" s="6" t="s">
        <v>153</v>
      </c>
      <c r="B260" s="6" t="s">
        <v>154</v>
      </c>
      <c r="C260" s="6" t="s">
        <v>16</v>
      </c>
      <c r="D260" s="6">
        <v>4044.2866634000002</v>
      </c>
      <c r="E260" s="6">
        <v>6851.3984893999996</v>
      </c>
      <c r="F260" s="6">
        <v>6673.3558087000001</v>
      </c>
      <c r="G260" s="6">
        <v>5919.8379943999998</v>
      </c>
      <c r="H260" s="6">
        <v>17.217878601158802</v>
      </c>
      <c r="I260" s="6">
        <v>29.168690861166201</v>
      </c>
      <c r="J260" s="6">
        <v>28.4107037259169</v>
      </c>
      <c r="K260" s="6">
        <v>25.202726811758001</v>
      </c>
    </row>
    <row r="261" spans="1:11" x14ac:dyDescent="0.25">
      <c r="A261" s="6" t="s">
        <v>155</v>
      </c>
      <c r="B261" s="6" t="s">
        <v>156</v>
      </c>
      <c r="C261" s="6" t="s">
        <v>15</v>
      </c>
      <c r="D261" s="6">
        <v>1254.0524373999999</v>
      </c>
      <c r="E261" s="6">
        <v>1718.9338187999999</v>
      </c>
      <c r="F261" s="6">
        <v>1681.5983495</v>
      </c>
      <c r="G261" s="6">
        <v>1511.1437245</v>
      </c>
      <c r="H261" s="6">
        <v>20.339080320123699</v>
      </c>
      <c r="I261" s="6">
        <v>27.878844586463401</v>
      </c>
      <c r="J261" s="6">
        <v>27.273312404366902</v>
      </c>
      <c r="K261" s="6">
        <v>24.508762689046101</v>
      </c>
    </row>
    <row r="262" spans="1:11" x14ac:dyDescent="0.25">
      <c r="A262" s="6" t="s">
        <v>155</v>
      </c>
      <c r="B262" s="6" t="s">
        <v>156</v>
      </c>
      <c r="C262" s="6" t="s">
        <v>16</v>
      </c>
      <c r="D262" s="6">
        <v>6331.7036545000001</v>
      </c>
      <c r="E262" s="6">
        <v>8166.3609968999999</v>
      </c>
      <c r="F262" s="6">
        <v>7158.4404539999996</v>
      </c>
      <c r="G262" s="6">
        <v>9247.0192659000004</v>
      </c>
      <c r="H262" s="6">
        <v>20.4886134617715</v>
      </c>
      <c r="I262" s="6">
        <v>26.425338737364399</v>
      </c>
      <c r="J262" s="6">
        <v>23.163831956487201</v>
      </c>
      <c r="K262" s="6">
        <v>29.9222158443769</v>
      </c>
    </row>
    <row r="263" spans="1:11" x14ac:dyDescent="0.25">
      <c r="A263" s="6" t="s">
        <v>157</v>
      </c>
      <c r="B263" s="6" t="s">
        <v>158</v>
      </c>
      <c r="C263" s="6" t="s">
        <v>15</v>
      </c>
      <c r="D263" s="6">
        <v>551.97262639999997</v>
      </c>
      <c r="E263" s="6">
        <v>648.18861800000002</v>
      </c>
      <c r="F263" s="6">
        <v>890.87220830000001</v>
      </c>
      <c r="G263" s="6">
        <v>721.35229730000003</v>
      </c>
      <c r="H263" s="6">
        <v>19.6264906547759</v>
      </c>
      <c r="I263" s="6">
        <v>23.047642664239799</v>
      </c>
      <c r="J263" s="6">
        <v>31.6767430748076</v>
      </c>
      <c r="K263" s="6">
        <v>25.649123606176701</v>
      </c>
    </row>
    <row r="264" spans="1:11" x14ac:dyDescent="0.25">
      <c r="A264" s="6" t="s">
        <v>157</v>
      </c>
      <c r="B264" s="6" t="s">
        <v>158</v>
      </c>
      <c r="C264" s="6" t="s">
        <v>16</v>
      </c>
      <c r="D264" s="6">
        <v>2886.0106621</v>
      </c>
      <c r="E264" s="6">
        <v>4587.7163837999997</v>
      </c>
      <c r="F264" s="6">
        <v>5096.1769862000001</v>
      </c>
      <c r="G264" s="6">
        <v>5428.2783945000001</v>
      </c>
      <c r="H264" s="6">
        <v>16.035011723376499</v>
      </c>
      <c r="I264" s="6">
        <v>25.489887117821901</v>
      </c>
      <c r="J264" s="6">
        <v>28.314953507017599</v>
      </c>
      <c r="K264" s="6">
        <v>30.160147651784001</v>
      </c>
    </row>
    <row r="265" spans="1:11" x14ac:dyDescent="0.25">
      <c r="A265" s="6" t="s">
        <v>159</v>
      </c>
      <c r="B265" s="6" t="s">
        <v>160</v>
      </c>
      <c r="C265" s="6" t="s">
        <v>15</v>
      </c>
      <c r="D265" s="6">
        <v>5559.3590106000001</v>
      </c>
      <c r="E265" s="6">
        <v>6022.0583782000003</v>
      </c>
      <c r="F265" s="6">
        <v>5861.2303363000001</v>
      </c>
      <c r="G265" s="6">
        <v>6452.8637279000004</v>
      </c>
      <c r="H265" s="6">
        <v>23.265285706626099</v>
      </c>
      <c r="I265" s="6">
        <v>25.201629979943199</v>
      </c>
      <c r="J265" s="6">
        <v>24.5285829007194</v>
      </c>
      <c r="K265" s="6">
        <v>27.004501412711399</v>
      </c>
    </row>
    <row r="266" spans="1:11" x14ac:dyDescent="0.25">
      <c r="A266" s="6" t="s">
        <v>159</v>
      </c>
      <c r="B266" s="6" t="s">
        <v>160</v>
      </c>
      <c r="C266" s="6" t="s">
        <v>16</v>
      </c>
      <c r="D266" s="6">
        <v>8663.8790090000002</v>
      </c>
      <c r="E266" s="6">
        <v>9622.3580423000003</v>
      </c>
      <c r="F266" s="6">
        <v>7756.1650595999999</v>
      </c>
      <c r="G266" s="6">
        <v>5543.5746302999996</v>
      </c>
      <c r="H266" s="6">
        <v>27.429511140299901</v>
      </c>
      <c r="I266" s="6">
        <v>30.464019273935701</v>
      </c>
      <c r="J266" s="6">
        <v>24.555723329850501</v>
      </c>
      <c r="K266" s="6">
        <v>17.5507462559139</v>
      </c>
    </row>
    <row r="267" spans="1:11" x14ac:dyDescent="0.25">
      <c r="A267" s="6" t="s">
        <v>161</v>
      </c>
      <c r="B267" s="6" t="s">
        <v>162</v>
      </c>
      <c r="C267" s="6" t="s">
        <v>15</v>
      </c>
      <c r="D267" s="6">
        <v>946.55311459999996</v>
      </c>
      <c r="E267" s="6">
        <v>1593.0058712</v>
      </c>
      <c r="F267" s="6">
        <v>1637.4784849</v>
      </c>
      <c r="G267" s="6">
        <v>1810.3451230000001</v>
      </c>
      <c r="H267" s="6">
        <v>15.809130279998699</v>
      </c>
      <c r="I267" s="6">
        <v>26.606047739060202</v>
      </c>
      <c r="J267" s="6">
        <v>27.348819943842798</v>
      </c>
      <c r="K267" s="6">
        <v>30.236002037098299</v>
      </c>
    </row>
    <row r="268" spans="1:11" x14ac:dyDescent="0.25">
      <c r="A268" s="6" t="s">
        <v>161</v>
      </c>
      <c r="B268" s="6" t="s">
        <v>162</v>
      </c>
      <c r="C268" s="6" t="s">
        <v>16</v>
      </c>
      <c r="D268" s="6">
        <v>3260.0730223999999</v>
      </c>
      <c r="E268" s="6">
        <v>4619.9414722000001</v>
      </c>
      <c r="F268" s="6">
        <v>5147.6221373999997</v>
      </c>
      <c r="G268" s="6">
        <v>6213.7353911999999</v>
      </c>
      <c r="H268" s="6">
        <v>16.943038253557098</v>
      </c>
      <c r="I268" s="6">
        <v>24.010457604736199</v>
      </c>
      <c r="J268" s="6">
        <v>26.752885039556102</v>
      </c>
      <c r="K268" s="6">
        <v>32.2936191021507</v>
      </c>
    </row>
    <row r="269" spans="1:11" x14ac:dyDescent="0.25">
      <c r="A269" s="6" t="s">
        <v>163</v>
      </c>
      <c r="B269" s="6" t="s">
        <v>164</v>
      </c>
      <c r="C269" s="6" t="s">
        <v>15</v>
      </c>
      <c r="D269" s="6">
        <v>879.16594880000002</v>
      </c>
      <c r="E269" s="6">
        <v>1410.8456375999999</v>
      </c>
      <c r="F269" s="6">
        <v>843.82349209999995</v>
      </c>
      <c r="G269" s="6">
        <v>1349.9601771</v>
      </c>
      <c r="H269" s="6">
        <v>19.6076292221857</v>
      </c>
      <c r="I269" s="6">
        <v>31.465434016817198</v>
      </c>
      <c r="J269" s="6">
        <v>18.819402849541699</v>
      </c>
      <c r="K269" s="6">
        <v>30.107533911455398</v>
      </c>
    </row>
    <row r="270" spans="1:11" x14ac:dyDescent="0.25">
      <c r="A270" s="6" t="s">
        <v>163</v>
      </c>
      <c r="B270" s="6" t="s">
        <v>164</v>
      </c>
      <c r="C270" s="6" t="s">
        <v>16</v>
      </c>
      <c r="D270" s="6">
        <v>6379.9851662000001</v>
      </c>
      <c r="E270" s="6">
        <v>8445.6027618000007</v>
      </c>
      <c r="F270" s="6">
        <v>5760.3516379000002</v>
      </c>
      <c r="G270" s="6">
        <v>5928.1462824</v>
      </c>
      <c r="H270" s="6">
        <v>24.0626254388064</v>
      </c>
      <c r="I270" s="6">
        <v>31.853267769145098</v>
      </c>
      <c r="J270" s="6">
        <v>21.725627920411</v>
      </c>
      <c r="K270" s="6">
        <v>22.358478871637601</v>
      </c>
    </row>
    <row r="271" spans="1:11" x14ac:dyDescent="0.25">
      <c r="A271" s="6" t="s">
        <v>165</v>
      </c>
      <c r="B271" s="6" t="s">
        <v>166</v>
      </c>
      <c r="C271" s="6" t="s">
        <v>15</v>
      </c>
      <c r="D271" s="6">
        <v>1644.2124222</v>
      </c>
      <c r="E271" s="6">
        <v>2669.6755143999999</v>
      </c>
      <c r="F271" s="6">
        <v>3001.7656498000001</v>
      </c>
      <c r="G271" s="6">
        <v>3366.1332868999998</v>
      </c>
      <c r="H271" s="6">
        <v>15.392672047313001</v>
      </c>
      <c r="I271" s="6">
        <v>24.9927801974132</v>
      </c>
      <c r="J271" s="6">
        <v>28.101718236891202</v>
      </c>
      <c r="K271" s="6">
        <v>31.512829518382599</v>
      </c>
    </row>
    <row r="272" spans="1:11" x14ac:dyDescent="0.25">
      <c r="A272" s="6" t="s">
        <v>165</v>
      </c>
      <c r="B272" s="6" t="s">
        <v>166</v>
      </c>
      <c r="C272" s="6" t="s">
        <v>16</v>
      </c>
      <c r="D272" s="6">
        <v>3099.3155854000001</v>
      </c>
      <c r="E272" s="6">
        <v>5574.5232334000002</v>
      </c>
      <c r="F272" s="6">
        <v>5302.4544646000004</v>
      </c>
      <c r="G272" s="6">
        <v>6232.5325905999998</v>
      </c>
      <c r="H272" s="6">
        <v>15.336445594236499</v>
      </c>
      <c r="I272" s="6">
        <v>27.584597285149499</v>
      </c>
      <c r="J272" s="6">
        <v>26.238310417736599</v>
      </c>
      <c r="K272" s="6">
        <v>30.840646702877301</v>
      </c>
    </row>
    <row r="273" spans="1:11" x14ac:dyDescent="0.25">
      <c r="A273" s="6" t="s">
        <v>167</v>
      </c>
      <c r="B273" s="6" t="s">
        <v>168</v>
      </c>
      <c r="C273" s="6" t="s">
        <v>15</v>
      </c>
      <c r="D273" s="6">
        <v>1234.0281523000001</v>
      </c>
      <c r="E273" s="6">
        <v>1959.6655442000001</v>
      </c>
      <c r="F273" s="6">
        <v>1070.5974603</v>
      </c>
      <c r="G273" s="6">
        <v>1907.9053412999999</v>
      </c>
      <c r="H273" s="6">
        <v>19.9933387195283</v>
      </c>
      <c r="I273" s="6">
        <v>31.7498891165122</v>
      </c>
      <c r="J273" s="6">
        <v>17.345485689406701</v>
      </c>
      <c r="K273" s="6">
        <v>30.9112864745527</v>
      </c>
    </row>
    <row r="274" spans="1:11" x14ac:dyDescent="0.25">
      <c r="A274" s="6" t="s">
        <v>167</v>
      </c>
      <c r="B274" s="6" t="s">
        <v>168</v>
      </c>
      <c r="C274" s="6" t="s">
        <v>16</v>
      </c>
      <c r="D274" s="6">
        <v>5439.0621942999996</v>
      </c>
      <c r="E274" s="6">
        <v>8081.7139268000001</v>
      </c>
      <c r="F274" s="6">
        <v>6627.8848589999998</v>
      </c>
      <c r="G274" s="6">
        <v>7575.0899785000001</v>
      </c>
      <c r="H274" s="6">
        <v>19.6187817529532</v>
      </c>
      <c r="I274" s="6">
        <v>29.150867567914801</v>
      </c>
      <c r="J274" s="6">
        <v>23.906883555899199</v>
      </c>
      <c r="K274" s="6">
        <v>27.323467123232799</v>
      </c>
    </row>
    <row r="275" spans="1:11" x14ac:dyDescent="0.25">
      <c r="A275" s="6" t="s">
        <v>169</v>
      </c>
      <c r="B275" s="6" t="s">
        <v>170</v>
      </c>
      <c r="C275" s="6" t="s">
        <v>15</v>
      </c>
      <c r="D275" s="6">
        <v>2571.3388710999998</v>
      </c>
      <c r="E275" s="6">
        <v>3027.0904526999998</v>
      </c>
      <c r="F275" s="6">
        <v>4071.2077672</v>
      </c>
      <c r="G275" s="6">
        <v>4780.3153595000003</v>
      </c>
      <c r="H275" s="6">
        <v>17.794791227918701</v>
      </c>
      <c r="I275" s="6">
        <v>20.948791790628</v>
      </c>
      <c r="J275" s="6">
        <v>28.1745409277048</v>
      </c>
      <c r="K275" s="6">
        <v>33.081876053748502</v>
      </c>
    </row>
    <row r="276" spans="1:11" x14ac:dyDescent="0.25">
      <c r="A276" s="6" t="s">
        <v>169</v>
      </c>
      <c r="B276" s="6" t="s">
        <v>170</v>
      </c>
      <c r="C276" s="6" t="s">
        <v>16</v>
      </c>
      <c r="D276" s="6">
        <v>4532.9678203000003</v>
      </c>
      <c r="E276" s="6">
        <v>9170.5324839999994</v>
      </c>
      <c r="F276" s="6">
        <v>9597.4151787999999</v>
      </c>
      <c r="G276" s="6">
        <v>10381.365967600001</v>
      </c>
      <c r="H276" s="6">
        <v>13.4580189496213</v>
      </c>
      <c r="I276" s="6">
        <v>27.226577562516699</v>
      </c>
      <c r="J276" s="6">
        <v>28.4939581448707</v>
      </c>
      <c r="K276" s="6">
        <v>30.8214453429913</v>
      </c>
    </row>
    <row r="277" spans="1:11" x14ac:dyDescent="0.25">
      <c r="A277" s="6" t="s">
        <v>171</v>
      </c>
      <c r="B277" s="6" t="s">
        <v>172</v>
      </c>
      <c r="C277" s="6" t="s">
        <v>15</v>
      </c>
      <c r="D277" s="6">
        <v>464.08230520000001</v>
      </c>
      <c r="E277" s="6">
        <v>763.03922139999997</v>
      </c>
      <c r="F277" s="6">
        <v>958.64223179999999</v>
      </c>
      <c r="G277" s="6">
        <v>1411.9872304999999</v>
      </c>
      <c r="H277" s="6">
        <v>12.899233622110399</v>
      </c>
      <c r="I277" s="6">
        <v>21.208783591587501</v>
      </c>
      <c r="J277" s="6">
        <v>26.6455970620997</v>
      </c>
      <c r="K277" s="6">
        <v>39.246385724202398</v>
      </c>
    </row>
    <row r="278" spans="1:11" x14ac:dyDescent="0.25">
      <c r="A278" s="6" t="s">
        <v>171</v>
      </c>
      <c r="B278" s="6" t="s">
        <v>172</v>
      </c>
      <c r="C278" s="6" t="s">
        <v>16</v>
      </c>
      <c r="D278" s="6">
        <v>921.02217659999997</v>
      </c>
      <c r="E278" s="6">
        <v>1818.8774092000001</v>
      </c>
      <c r="F278" s="6">
        <v>2249.7450675</v>
      </c>
      <c r="G278" s="6">
        <v>2904.2987240000002</v>
      </c>
      <c r="H278" s="6">
        <v>11.6674535473425</v>
      </c>
      <c r="I278" s="6">
        <v>23.041429641241201</v>
      </c>
      <c r="J278" s="6">
        <v>28.4996352262852</v>
      </c>
      <c r="K278" s="6">
        <v>36.791481585131002</v>
      </c>
    </row>
    <row r="279" spans="1:11" x14ac:dyDescent="0.25">
      <c r="A279" s="6" t="s">
        <v>173</v>
      </c>
      <c r="B279" s="6" t="s">
        <v>174</v>
      </c>
      <c r="C279" s="6" t="s">
        <v>15</v>
      </c>
      <c r="D279" s="6">
        <v>2646.5123428000002</v>
      </c>
      <c r="E279" s="6">
        <v>3793.8235310999999</v>
      </c>
      <c r="F279" s="6">
        <v>3631.5637624000001</v>
      </c>
      <c r="G279" s="6">
        <v>4741.9003524</v>
      </c>
      <c r="H279" s="6">
        <v>17.8651820925</v>
      </c>
      <c r="I279" s="6">
        <v>25.610063143784402</v>
      </c>
      <c r="J279" s="6">
        <v>24.514734674223799</v>
      </c>
      <c r="K279" s="6">
        <v>32.010020089491803</v>
      </c>
    </row>
    <row r="280" spans="1:11" x14ac:dyDescent="0.25">
      <c r="A280" s="6" t="s">
        <v>173</v>
      </c>
      <c r="B280" s="6" t="s">
        <v>174</v>
      </c>
      <c r="C280" s="6" t="s">
        <v>16</v>
      </c>
      <c r="D280" s="6">
        <v>3268.9084839000002</v>
      </c>
      <c r="E280" s="6">
        <v>4503.5609477999997</v>
      </c>
      <c r="F280" s="6">
        <v>4335.2329084000003</v>
      </c>
      <c r="G280" s="6">
        <v>6094.8058172999999</v>
      </c>
      <c r="H280" s="6">
        <v>17.9585607413727</v>
      </c>
      <c r="I280" s="6">
        <v>24.741430735022799</v>
      </c>
      <c r="J280" s="6">
        <v>23.816678838501499</v>
      </c>
      <c r="K280" s="6">
        <v>33.483329685103001</v>
      </c>
    </row>
    <row r="281" spans="1:11" x14ac:dyDescent="0.25">
      <c r="A281" s="6" t="s">
        <v>175</v>
      </c>
      <c r="B281" s="6" t="s">
        <v>176</v>
      </c>
      <c r="C281" s="6" t="s">
        <v>15</v>
      </c>
      <c r="D281" s="6">
        <v>796.00310869999998</v>
      </c>
      <c r="E281" s="6">
        <v>1537.0161364999999</v>
      </c>
      <c r="F281" s="6">
        <v>1467.6001206999999</v>
      </c>
      <c r="G281" s="6">
        <v>2384.2761988000002</v>
      </c>
      <c r="H281" s="6">
        <v>12.870113979662801</v>
      </c>
      <c r="I281" s="6">
        <v>24.851125138999102</v>
      </c>
      <c r="J281" s="6">
        <v>23.728777719000799</v>
      </c>
      <c r="K281" s="6">
        <v>38.549983162337398</v>
      </c>
    </row>
    <row r="282" spans="1:11" x14ac:dyDescent="0.25">
      <c r="A282" s="6" t="s">
        <v>175</v>
      </c>
      <c r="B282" s="6" t="s">
        <v>176</v>
      </c>
      <c r="C282" s="6" t="s">
        <v>16</v>
      </c>
      <c r="D282" s="6">
        <v>3981.0206054999999</v>
      </c>
      <c r="E282" s="6">
        <v>4470.4134354999997</v>
      </c>
      <c r="F282" s="6">
        <v>5095.0240129000003</v>
      </c>
      <c r="G282" s="6">
        <v>6662.4060460999999</v>
      </c>
      <c r="H282" s="6">
        <v>19.699378380697802</v>
      </c>
      <c r="I282" s="6">
        <v>22.1210524915153</v>
      </c>
      <c r="J282" s="6">
        <v>25.211827778583601</v>
      </c>
      <c r="K282" s="6">
        <v>32.967741349203301</v>
      </c>
    </row>
    <row r="283" spans="1:11" x14ac:dyDescent="0.25">
      <c r="A283" s="6" t="s">
        <v>177</v>
      </c>
      <c r="B283" s="6" t="s">
        <v>178</v>
      </c>
      <c r="C283" s="6" t="s">
        <v>15</v>
      </c>
      <c r="D283" s="6">
        <v>777.74288690000003</v>
      </c>
      <c r="E283" s="6">
        <v>678.67330730000003</v>
      </c>
      <c r="F283" s="6">
        <v>955.17983319999996</v>
      </c>
      <c r="G283" s="6">
        <v>1227.0533687</v>
      </c>
      <c r="H283" s="6">
        <v>21.3744937265351</v>
      </c>
      <c r="I283" s="6">
        <v>18.6517917342468</v>
      </c>
      <c r="J283" s="6">
        <v>26.250944491211101</v>
      </c>
      <c r="K283" s="6">
        <v>33.722770048007</v>
      </c>
    </row>
    <row r="284" spans="1:11" x14ac:dyDescent="0.25">
      <c r="A284" s="6" t="s">
        <v>177</v>
      </c>
      <c r="B284" s="6" t="s">
        <v>178</v>
      </c>
      <c r="C284" s="6" t="s">
        <v>16</v>
      </c>
      <c r="D284" s="6">
        <v>775.20397620000006</v>
      </c>
      <c r="E284" s="6">
        <v>671.67339289999995</v>
      </c>
      <c r="F284" s="6">
        <v>716.03411649999998</v>
      </c>
      <c r="G284" s="6">
        <v>960.67377199999999</v>
      </c>
      <c r="H284" s="6">
        <v>24.817762675561699</v>
      </c>
      <c r="I284" s="6">
        <v>21.5032834870042</v>
      </c>
      <c r="J284" s="6">
        <v>22.923469585400799</v>
      </c>
      <c r="K284" s="6">
        <v>30.755484252033199</v>
      </c>
    </row>
    <row r="285" spans="1:11" x14ac:dyDescent="0.25">
      <c r="A285" s="6" t="s">
        <v>179</v>
      </c>
      <c r="B285" s="6" t="s">
        <v>180</v>
      </c>
      <c r="C285" s="6" t="s">
        <v>15</v>
      </c>
      <c r="D285" s="6">
        <v>1394.6733710000001</v>
      </c>
      <c r="E285" s="6">
        <v>2803.4707987000002</v>
      </c>
      <c r="F285" s="6">
        <v>2396.7804728999999</v>
      </c>
      <c r="G285" s="6">
        <v>1782.8574742000001</v>
      </c>
      <c r="H285" s="6">
        <v>16.647286257340799</v>
      </c>
      <c r="I285" s="6">
        <v>33.463161963572503</v>
      </c>
      <c r="J285" s="6">
        <v>28.608770668477099</v>
      </c>
      <c r="K285" s="6">
        <v>21.280781110609599</v>
      </c>
    </row>
    <row r="286" spans="1:11" x14ac:dyDescent="0.25">
      <c r="A286" s="6" t="s">
        <v>179</v>
      </c>
      <c r="B286" s="6" t="s">
        <v>180</v>
      </c>
      <c r="C286" s="6" t="s">
        <v>16</v>
      </c>
      <c r="D286" s="6">
        <v>1979.1971214</v>
      </c>
      <c r="E286" s="6">
        <v>3007.8550049999999</v>
      </c>
      <c r="F286" s="6">
        <v>2862.1082292000001</v>
      </c>
      <c r="G286" s="6">
        <v>2101.2373142000001</v>
      </c>
      <c r="H286" s="6">
        <v>19.8906333905324</v>
      </c>
      <c r="I286" s="6">
        <v>30.228490406257901</v>
      </c>
      <c r="J286" s="6">
        <v>28.763757230393502</v>
      </c>
      <c r="K286" s="6">
        <v>21.117118972816201</v>
      </c>
    </row>
    <row r="287" spans="1:11" x14ac:dyDescent="0.25">
      <c r="A287" s="6" t="s">
        <v>181</v>
      </c>
      <c r="B287" s="6" t="s">
        <v>182</v>
      </c>
      <c r="C287" s="6" t="s">
        <v>15</v>
      </c>
      <c r="D287" s="6">
        <v>2125.5220267999998</v>
      </c>
      <c r="E287" s="6">
        <v>2090.2326314000002</v>
      </c>
      <c r="F287" s="6">
        <v>2916.5815926</v>
      </c>
      <c r="G287" s="6">
        <v>5119.3198997</v>
      </c>
      <c r="H287" s="6">
        <v>17.3488547237204</v>
      </c>
      <c r="I287" s="6">
        <v>17.0608169681182</v>
      </c>
      <c r="J287" s="6">
        <v>23.8056109049467</v>
      </c>
      <c r="K287" s="6">
        <v>41.7847174032147</v>
      </c>
    </row>
    <row r="288" spans="1:11" x14ac:dyDescent="0.25">
      <c r="A288" s="6" t="s">
        <v>181</v>
      </c>
      <c r="B288" s="6" t="s">
        <v>182</v>
      </c>
      <c r="C288" s="6" t="s">
        <v>16</v>
      </c>
      <c r="D288" s="6">
        <v>3314.7594300999999</v>
      </c>
      <c r="E288" s="6">
        <v>6148.8831861999997</v>
      </c>
      <c r="F288" s="6">
        <v>6930.7128624999996</v>
      </c>
      <c r="G288" s="6">
        <v>10050.0635812</v>
      </c>
      <c r="H288" s="6">
        <v>12.534816599975599</v>
      </c>
      <c r="I288" s="6">
        <v>23.252101595609801</v>
      </c>
      <c r="J288" s="6">
        <v>26.2086032095273</v>
      </c>
      <c r="K288" s="6">
        <v>38.004478594887303</v>
      </c>
    </row>
    <row r="289" spans="1:11" x14ac:dyDescent="0.25">
      <c r="A289" s="6" t="s">
        <v>183</v>
      </c>
      <c r="B289" s="6" t="s">
        <v>184</v>
      </c>
      <c r="C289" s="6" t="s">
        <v>15</v>
      </c>
      <c r="D289" s="6">
        <v>2345.7367164000002</v>
      </c>
      <c r="E289" s="6">
        <v>2419.9555721000002</v>
      </c>
      <c r="F289" s="6">
        <v>2795.7943967000001</v>
      </c>
      <c r="G289" s="6">
        <v>3487.9393531000001</v>
      </c>
      <c r="H289" s="6">
        <v>21.229489280883101</v>
      </c>
      <c r="I289" s="6">
        <v>21.901188022905899</v>
      </c>
      <c r="J289" s="6">
        <v>25.302621032161301</v>
      </c>
      <c r="K289" s="6">
        <v>31.566701664049798</v>
      </c>
    </row>
    <row r="290" spans="1:11" x14ac:dyDescent="0.25">
      <c r="A290" s="6" t="s">
        <v>183</v>
      </c>
      <c r="B290" s="6" t="s">
        <v>184</v>
      </c>
      <c r="C290" s="6" t="s">
        <v>16</v>
      </c>
      <c r="D290" s="6">
        <v>3611.6573880999999</v>
      </c>
      <c r="E290" s="6">
        <v>3657.0159275000001</v>
      </c>
      <c r="F290" s="6">
        <v>3225.0346808999998</v>
      </c>
      <c r="G290" s="6">
        <v>4926.6127327000004</v>
      </c>
      <c r="H290" s="6">
        <v>23.421415491449199</v>
      </c>
      <c r="I290" s="6">
        <v>23.715563325314299</v>
      </c>
      <c r="J290" s="6">
        <v>20.914186789857499</v>
      </c>
      <c r="K290" s="6">
        <v>31.948834393378998</v>
      </c>
    </row>
    <row r="291" spans="1:11" x14ac:dyDescent="0.25">
      <c r="A291" s="6" t="s">
        <v>185</v>
      </c>
      <c r="B291" s="6" t="s">
        <v>186</v>
      </c>
      <c r="C291" s="6" t="s">
        <v>15</v>
      </c>
      <c r="D291" s="6">
        <v>2507.8084245</v>
      </c>
      <c r="E291" s="6">
        <v>4248.9017949999998</v>
      </c>
      <c r="F291" s="6">
        <v>4637.1753674000001</v>
      </c>
      <c r="G291" s="6">
        <v>7378.9409611999999</v>
      </c>
      <c r="H291" s="6">
        <v>13.3587151517885</v>
      </c>
      <c r="I291" s="6">
        <v>22.633255488263298</v>
      </c>
      <c r="J291" s="6">
        <v>24.7015299242155</v>
      </c>
      <c r="K291" s="6">
        <v>39.306499435732697</v>
      </c>
    </row>
    <row r="292" spans="1:11" x14ac:dyDescent="0.25">
      <c r="A292" s="6" t="s">
        <v>185</v>
      </c>
      <c r="B292" s="6" t="s">
        <v>186</v>
      </c>
      <c r="C292" s="6" t="s">
        <v>16</v>
      </c>
      <c r="D292" s="6">
        <v>2999.6176360999998</v>
      </c>
      <c r="E292" s="6">
        <v>5444.1672043999997</v>
      </c>
      <c r="F292" s="6">
        <v>7694.6638902000004</v>
      </c>
      <c r="G292" s="6">
        <v>7881.4688325999996</v>
      </c>
      <c r="H292" s="6">
        <v>12.4880430092862</v>
      </c>
      <c r="I292" s="6">
        <v>22.6652201867592</v>
      </c>
      <c r="J292" s="6">
        <v>32.034514148194503</v>
      </c>
      <c r="K292" s="6">
        <v>32.812222655760003</v>
      </c>
    </row>
    <row r="293" spans="1:11" x14ac:dyDescent="0.25">
      <c r="A293" s="6" t="s">
        <v>187</v>
      </c>
      <c r="B293" s="6" t="s">
        <v>188</v>
      </c>
      <c r="C293" s="6" t="s">
        <v>15</v>
      </c>
      <c r="D293" s="6">
        <v>1457.0966791000001</v>
      </c>
      <c r="E293" s="6">
        <v>2832.5241314</v>
      </c>
      <c r="F293" s="6">
        <v>2917.5433815000001</v>
      </c>
      <c r="G293" s="6">
        <v>4243.3196829999997</v>
      </c>
      <c r="H293" s="6">
        <v>12.7251974240259</v>
      </c>
      <c r="I293" s="6">
        <v>24.7371566330423</v>
      </c>
      <c r="J293" s="6">
        <v>25.4796514570874</v>
      </c>
      <c r="K293" s="6">
        <v>37.057994485844397</v>
      </c>
    </row>
    <row r="294" spans="1:11" x14ac:dyDescent="0.25">
      <c r="A294" s="6" t="s">
        <v>187</v>
      </c>
      <c r="B294" s="6" t="s">
        <v>188</v>
      </c>
      <c r="C294" s="6" t="s">
        <v>16</v>
      </c>
      <c r="D294" s="6">
        <v>2990.0112328</v>
      </c>
      <c r="E294" s="6">
        <v>5344.4770694999997</v>
      </c>
      <c r="F294" s="6">
        <v>5205.2018848999996</v>
      </c>
      <c r="G294" s="6">
        <v>7160.7405896</v>
      </c>
      <c r="H294" s="6">
        <v>14.444198118577599</v>
      </c>
      <c r="I294" s="6">
        <v>25.818192515538499</v>
      </c>
      <c r="J294" s="6">
        <v>25.145379538351101</v>
      </c>
      <c r="K294" s="6">
        <v>34.592229827532897</v>
      </c>
    </row>
    <row r="295" spans="1:11" x14ac:dyDescent="0.25">
      <c r="A295" s="6" t="s">
        <v>189</v>
      </c>
      <c r="B295" s="6" t="s">
        <v>190</v>
      </c>
      <c r="C295" s="6" t="s">
        <v>15</v>
      </c>
      <c r="D295" s="6">
        <v>2054.4975866</v>
      </c>
      <c r="E295" s="6">
        <v>2256.2842203999999</v>
      </c>
      <c r="F295" s="6">
        <v>2301.4201548999999</v>
      </c>
      <c r="G295" s="6">
        <v>2252.5754591999998</v>
      </c>
      <c r="H295" s="6">
        <v>23.175963580426401</v>
      </c>
      <c r="I295" s="6">
        <v>25.452237695552</v>
      </c>
      <c r="J295" s="6">
        <v>25.961398076641402</v>
      </c>
      <c r="K295" s="6">
        <v>25.410400647380101</v>
      </c>
    </row>
    <row r="296" spans="1:11" x14ac:dyDescent="0.25">
      <c r="A296" s="6" t="s">
        <v>189</v>
      </c>
      <c r="B296" s="6" t="s">
        <v>190</v>
      </c>
      <c r="C296" s="6" t="s">
        <v>16</v>
      </c>
      <c r="D296" s="6">
        <v>901.03086389999999</v>
      </c>
      <c r="E296" s="6">
        <v>1786.5802424000001</v>
      </c>
      <c r="F296" s="6">
        <v>1602.4067832000001</v>
      </c>
      <c r="G296" s="6">
        <v>1795.572795</v>
      </c>
      <c r="H296" s="6">
        <v>14.805972182699101</v>
      </c>
      <c r="I296" s="6">
        <v>29.3575485934409</v>
      </c>
      <c r="J296" s="6">
        <v>26.331162680416998</v>
      </c>
      <c r="K296" s="6">
        <v>29.505316543442898</v>
      </c>
    </row>
    <row r="297" spans="1:11" x14ac:dyDescent="0.25">
      <c r="A297" s="6" t="s">
        <v>191</v>
      </c>
      <c r="B297" s="6" t="s">
        <v>192</v>
      </c>
      <c r="C297" s="6" t="s">
        <v>15</v>
      </c>
      <c r="D297" s="6">
        <v>1153.9178721000001</v>
      </c>
      <c r="E297" s="6">
        <v>1818.8303751000001</v>
      </c>
      <c r="F297" s="6">
        <v>1962.7095257999999</v>
      </c>
      <c r="G297" s="6">
        <v>2940.9696659000001</v>
      </c>
      <c r="H297" s="6">
        <v>14.6502698215824</v>
      </c>
      <c r="I297" s="6">
        <v>23.092073014183899</v>
      </c>
      <c r="J297" s="6">
        <v>24.918778735986301</v>
      </c>
      <c r="K297" s="6">
        <v>37.338878428247497</v>
      </c>
    </row>
    <row r="298" spans="1:11" x14ac:dyDescent="0.25">
      <c r="A298" s="6" t="s">
        <v>191</v>
      </c>
      <c r="B298" s="6" t="s">
        <v>192</v>
      </c>
      <c r="C298" s="6" t="s">
        <v>16</v>
      </c>
      <c r="D298" s="6">
        <v>2192.8594569000002</v>
      </c>
      <c r="E298" s="6">
        <v>4488.1676735999999</v>
      </c>
      <c r="F298" s="6">
        <v>5384.3684952000003</v>
      </c>
      <c r="G298" s="6">
        <v>7172.5434664000004</v>
      </c>
      <c r="H298" s="6">
        <v>11.398619396817301</v>
      </c>
      <c r="I298" s="6">
        <v>23.329773798083501</v>
      </c>
      <c r="J298" s="6">
        <v>27.988281226085601</v>
      </c>
      <c r="K298" s="6">
        <v>37.283325579013699</v>
      </c>
    </row>
    <row r="299" spans="1:11" x14ac:dyDescent="0.25">
      <c r="A299" s="6" t="s">
        <v>193</v>
      </c>
      <c r="B299" s="6" t="s">
        <v>194</v>
      </c>
      <c r="C299" s="6" t="s">
        <v>15</v>
      </c>
      <c r="D299" s="6">
        <v>1788.5422943999999</v>
      </c>
      <c r="E299" s="6">
        <v>2534.5071007000001</v>
      </c>
      <c r="F299" s="6">
        <v>2469.1910481</v>
      </c>
      <c r="G299" s="6">
        <v>3897.0803129999999</v>
      </c>
      <c r="H299" s="6">
        <v>16.732048136572299</v>
      </c>
      <c r="I299" s="6">
        <v>23.7106469017682</v>
      </c>
      <c r="J299" s="6">
        <v>23.099606648699599</v>
      </c>
      <c r="K299" s="6">
        <v>36.457698312959899</v>
      </c>
    </row>
    <row r="300" spans="1:11" x14ac:dyDescent="0.25">
      <c r="A300" s="6" t="s">
        <v>193</v>
      </c>
      <c r="B300" s="6" t="s">
        <v>194</v>
      </c>
      <c r="C300" s="6" t="s">
        <v>16</v>
      </c>
      <c r="D300" s="6">
        <v>1564.2129809</v>
      </c>
      <c r="E300" s="6">
        <v>2574.3084488</v>
      </c>
      <c r="F300" s="6">
        <v>3112.9265451000001</v>
      </c>
      <c r="G300" s="6">
        <v>4455.9334747000003</v>
      </c>
      <c r="H300" s="6">
        <v>13.3609124093826</v>
      </c>
      <c r="I300" s="6">
        <v>21.988763754767199</v>
      </c>
      <c r="J300" s="6">
        <v>26.589434695774301</v>
      </c>
      <c r="K300" s="6">
        <v>38.060889140075901</v>
      </c>
    </row>
    <row r="301" spans="1:11" x14ac:dyDescent="0.25">
      <c r="A301" s="6" t="s">
        <v>195</v>
      </c>
      <c r="B301" s="6" t="s">
        <v>196</v>
      </c>
      <c r="C301" s="6" t="s">
        <v>15</v>
      </c>
      <c r="D301" s="6">
        <v>5362.8215700000001</v>
      </c>
      <c r="E301" s="6">
        <v>5967.6794</v>
      </c>
      <c r="F301" s="6">
        <v>6493.9887261000003</v>
      </c>
      <c r="G301" s="6">
        <v>9680.7874066000004</v>
      </c>
      <c r="H301" s="6">
        <v>19.497427893477099</v>
      </c>
      <c r="I301" s="6">
        <v>21.696488923626202</v>
      </c>
      <c r="J301" s="6">
        <v>23.609973831030899</v>
      </c>
      <c r="K301" s="6">
        <v>35.1961093518658</v>
      </c>
    </row>
    <row r="302" spans="1:11" x14ac:dyDescent="0.25">
      <c r="A302" s="6" t="s">
        <v>195</v>
      </c>
      <c r="B302" s="6" t="s">
        <v>196</v>
      </c>
      <c r="C302" s="6" t="s">
        <v>16</v>
      </c>
      <c r="D302" s="6">
        <v>5324.1090929000002</v>
      </c>
      <c r="E302" s="6">
        <v>5825.0773932000002</v>
      </c>
      <c r="F302" s="6">
        <v>6585.7561555000002</v>
      </c>
      <c r="G302" s="6">
        <v>9003.9247685999999</v>
      </c>
      <c r="H302" s="6">
        <v>19.911498161919301</v>
      </c>
      <c r="I302" s="6">
        <v>21.785056576397601</v>
      </c>
      <c r="J302" s="6">
        <v>24.629899443638202</v>
      </c>
      <c r="K302" s="6">
        <v>33.673545818045</v>
      </c>
    </row>
    <row r="303" spans="1:11" x14ac:dyDescent="0.25">
      <c r="A303" s="6" t="s">
        <v>197</v>
      </c>
      <c r="B303" s="6" t="s">
        <v>198</v>
      </c>
      <c r="C303" s="6" t="s">
        <v>15</v>
      </c>
      <c r="D303" s="6">
        <v>4034.5101884999999</v>
      </c>
      <c r="E303" s="6">
        <v>4161.9930673999997</v>
      </c>
      <c r="F303" s="6">
        <v>5879.5776028</v>
      </c>
      <c r="G303" s="6">
        <v>8775.9726061000001</v>
      </c>
      <c r="H303" s="6">
        <v>17.6549131338001</v>
      </c>
      <c r="I303" s="6">
        <v>18.212774943008501</v>
      </c>
      <c r="J303" s="6">
        <v>25.728880828397202</v>
      </c>
      <c r="K303" s="6">
        <v>38.4034310947942</v>
      </c>
    </row>
    <row r="304" spans="1:11" x14ac:dyDescent="0.25">
      <c r="A304" s="6" t="s">
        <v>197</v>
      </c>
      <c r="B304" s="6" t="s">
        <v>198</v>
      </c>
      <c r="C304" s="6" t="s">
        <v>16</v>
      </c>
      <c r="D304" s="6">
        <v>3814.7470432999999</v>
      </c>
      <c r="E304" s="6">
        <v>7343.8995273</v>
      </c>
      <c r="F304" s="6">
        <v>8243.6038272999995</v>
      </c>
      <c r="G304" s="6">
        <v>10757.5479461</v>
      </c>
      <c r="H304" s="6">
        <v>12.6484500983373</v>
      </c>
      <c r="I304" s="6">
        <v>24.3499623025861</v>
      </c>
      <c r="J304" s="6">
        <v>27.333086691343802</v>
      </c>
      <c r="K304" s="6">
        <v>35.6685009077327</v>
      </c>
    </row>
    <row r="305" spans="1:11" x14ac:dyDescent="0.25">
      <c r="A305" s="6" t="s">
        <v>199</v>
      </c>
      <c r="B305" s="6" t="s">
        <v>200</v>
      </c>
      <c r="C305" s="6" t="s">
        <v>15</v>
      </c>
      <c r="D305" s="6">
        <v>2250.3962327999998</v>
      </c>
      <c r="E305" s="6">
        <v>3338.7081228000002</v>
      </c>
      <c r="F305" s="6">
        <v>3806.5329898</v>
      </c>
      <c r="G305" s="6">
        <v>6988.0316436000003</v>
      </c>
      <c r="H305" s="6">
        <v>13.7356060740175</v>
      </c>
      <c r="I305" s="6">
        <v>20.3782689032695</v>
      </c>
      <c r="J305" s="6">
        <v>23.233702977981999</v>
      </c>
      <c r="K305" s="6">
        <v>42.652422044730997</v>
      </c>
    </row>
    <row r="306" spans="1:11" x14ac:dyDescent="0.25">
      <c r="A306" s="6" t="s">
        <v>199</v>
      </c>
      <c r="B306" s="6" t="s">
        <v>200</v>
      </c>
      <c r="C306" s="6" t="s">
        <v>16</v>
      </c>
      <c r="D306" s="6">
        <v>1584.6740861999999</v>
      </c>
      <c r="E306" s="6">
        <v>2719.1895711000002</v>
      </c>
      <c r="F306" s="6">
        <v>3785.9598412999999</v>
      </c>
      <c r="G306" s="6">
        <v>5570.4783653000004</v>
      </c>
      <c r="H306" s="6">
        <v>11.6005788304562</v>
      </c>
      <c r="I306" s="6">
        <v>19.9057795222373</v>
      </c>
      <c r="J306" s="6">
        <v>27.715052559015099</v>
      </c>
      <c r="K306" s="6">
        <v>40.778589088291497</v>
      </c>
    </row>
    <row r="307" spans="1:11" x14ac:dyDescent="0.25">
      <c r="A307" s="6" t="s">
        <v>201</v>
      </c>
      <c r="B307" s="6" t="s">
        <v>202</v>
      </c>
      <c r="C307" s="6" t="s">
        <v>15</v>
      </c>
      <c r="D307" s="6">
        <v>3074.8223013000002</v>
      </c>
      <c r="E307" s="6">
        <v>3948.5930371999998</v>
      </c>
      <c r="F307" s="6">
        <v>5207.2913080999997</v>
      </c>
      <c r="G307" s="6">
        <v>7786.6206012000002</v>
      </c>
      <c r="H307" s="6">
        <v>15.360803484081201</v>
      </c>
      <c r="I307" s="6">
        <v>19.7258754294181</v>
      </c>
      <c r="J307" s="6">
        <v>26.013919059410402</v>
      </c>
      <c r="K307" s="6">
        <v>38.899402027090197</v>
      </c>
    </row>
    <row r="308" spans="1:11" x14ac:dyDescent="0.25">
      <c r="A308" s="6" t="s">
        <v>201</v>
      </c>
      <c r="B308" s="6" t="s">
        <v>202</v>
      </c>
      <c r="C308" s="6" t="s">
        <v>16</v>
      </c>
      <c r="D308" s="6">
        <v>7395.2845159999997</v>
      </c>
      <c r="E308" s="6">
        <v>13878.047873699999</v>
      </c>
      <c r="F308" s="6">
        <v>20735.549629900001</v>
      </c>
      <c r="G308" s="6">
        <v>29631.660299499999</v>
      </c>
      <c r="H308" s="6">
        <v>10.322764564037</v>
      </c>
      <c r="I308" s="6">
        <v>19.371779476325901</v>
      </c>
      <c r="J308" s="6">
        <v>28.9438758538986</v>
      </c>
      <c r="K308" s="6">
        <v>41.361580105738398</v>
      </c>
    </row>
    <row r="309" spans="1:11" x14ac:dyDescent="0.25">
      <c r="A309" s="6" t="s">
        <v>203</v>
      </c>
      <c r="B309" s="6" t="s">
        <v>204</v>
      </c>
      <c r="C309" s="6" t="s">
        <v>15</v>
      </c>
      <c r="D309" s="6">
        <v>755.27110960000005</v>
      </c>
      <c r="E309" s="6">
        <v>1000.1239663</v>
      </c>
      <c r="F309" s="6">
        <v>695.80305780000003</v>
      </c>
      <c r="G309" s="6">
        <v>683.13398310000002</v>
      </c>
      <c r="H309" s="6">
        <v>24.096716029285801</v>
      </c>
      <c r="I309" s="6">
        <v>31.908678756132499</v>
      </c>
      <c r="J309" s="6">
        <v>22.199404270865202</v>
      </c>
      <c r="K309" s="6">
        <v>21.795200943716399</v>
      </c>
    </row>
    <row r="310" spans="1:11" x14ac:dyDescent="0.25">
      <c r="A310" s="6" t="s">
        <v>203</v>
      </c>
      <c r="B310" s="6" t="s">
        <v>204</v>
      </c>
      <c r="C310" s="6" t="s">
        <v>16</v>
      </c>
      <c r="D310" s="6">
        <v>5634.6956234999998</v>
      </c>
      <c r="E310" s="6">
        <v>8364.2726557999995</v>
      </c>
      <c r="F310" s="6">
        <v>7468.4416971999999</v>
      </c>
      <c r="G310" s="6">
        <v>7074.2256338999996</v>
      </c>
      <c r="H310" s="6">
        <v>19.742020746165</v>
      </c>
      <c r="I310" s="6">
        <v>29.305512725249098</v>
      </c>
      <c r="J310" s="6">
        <v>26.166831498888101</v>
      </c>
      <c r="K310" s="6">
        <v>24.785635029697801</v>
      </c>
    </row>
    <row r="311" spans="1:11" x14ac:dyDescent="0.25">
      <c r="A311" s="6" t="s">
        <v>205</v>
      </c>
      <c r="B311" s="6" t="s">
        <v>206</v>
      </c>
      <c r="C311" s="6" t="s">
        <v>15</v>
      </c>
      <c r="D311" s="6">
        <v>1961.5629034999999</v>
      </c>
      <c r="E311" s="6">
        <v>2805.1051176999999</v>
      </c>
      <c r="F311" s="6">
        <v>2373.8742846999999</v>
      </c>
      <c r="G311" s="6">
        <v>3903.7269240000001</v>
      </c>
      <c r="H311" s="6">
        <v>17.760911678877701</v>
      </c>
      <c r="I311" s="6">
        <v>25.398739013947399</v>
      </c>
      <c r="J311" s="6">
        <v>21.494172545823499</v>
      </c>
      <c r="K311" s="6">
        <v>35.346176761351401</v>
      </c>
    </row>
    <row r="312" spans="1:11" x14ac:dyDescent="0.25">
      <c r="A312" s="6" t="s">
        <v>205</v>
      </c>
      <c r="B312" s="6" t="s">
        <v>206</v>
      </c>
      <c r="C312" s="6" t="s">
        <v>16</v>
      </c>
      <c r="D312" s="6">
        <v>8697.3659666000003</v>
      </c>
      <c r="E312" s="6">
        <v>12714.618481400001</v>
      </c>
      <c r="F312" s="6">
        <v>13057.7378262</v>
      </c>
      <c r="G312" s="6">
        <v>13708.640317699999</v>
      </c>
      <c r="H312" s="6">
        <v>18.052431628430298</v>
      </c>
      <c r="I312" s="6">
        <v>26.390723547623502</v>
      </c>
      <c r="J312" s="6">
        <v>27.102909114630901</v>
      </c>
      <c r="K312" s="6">
        <v>28.4539357093152</v>
      </c>
    </row>
    <row r="313" spans="1:11" x14ac:dyDescent="0.25">
      <c r="A313" s="6" t="s">
        <v>207</v>
      </c>
      <c r="B313" s="6" t="s">
        <v>208</v>
      </c>
      <c r="C313" s="6" t="s">
        <v>15</v>
      </c>
      <c r="D313" s="6">
        <v>1571.8814474000001</v>
      </c>
      <c r="E313" s="6">
        <v>2141.0906638000001</v>
      </c>
      <c r="F313" s="6">
        <v>2476.7898273999999</v>
      </c>
      <c r="G313" s="6">
        <v>3818.8735949000002</v>
      </c>
      <c r="H313" s="6">
        <v>15.7052521508925</v>
      </c>
      <c r="I313" s="6">
        <v>21.3924331307053</v>
      </c>
      <c r="J313" s="6">
        <v>24.7465283265627</v>
      </c>
      <c r="K313" s="6">
        <v>38.155786391839399</v>
      </c>
    </row>
    <row r="314" spans="1:11" x14ac:dyDescent="0.25">
      <c r="A314" s="6" t="s">
        <v>207</v>
      </c>
      <c r="B314" s="6" t="s">
        <v>208</v>
      </c>
      <c r="C314" s="6" t="s">
        <v>16</v>
      </c>
      <c r="D314" s="6">
        <v>6143.9790154000002</v>
      </c>
      <c r="E314" s="6">
        <v>10242.7468474</v>
      </c>
      <c r="F314" s="6">
        <v>10208.0763914</v>
      </c>
      <c r="G314" s="6">
        <v>11616.8146848</v>
      </c>
      <c r="H314" s="6">
        <v>16.078824995048201</v>
      </c>
      <c r="I314" s="6">
        <v>26.805321700338499</v>
      </c>
      <c r="J314" s="6">
        <v>26.714588936908601</v>
      </c>
      <c r="K314" s="6">
        <v>30.401264367704599</v>
      </c>
    </row>
    <row r="315" spans="1:11" x14ac:dyDescent="0.25">
      <c r="A315" s="6" t="s">
        <v>209</v>
      </c>
      <c r="B315" s="6" t="s">
        <v>210</v>
      </c>
      <c r="C315" s="6" t="s">
        <v>15</v>
      </c>
      <c r="D315" s="6">
        <v>2697.4088053999999</v>
      </c>
      <c r="E315" s="6">
        <v>2668.3189139999999</v>
      </c>
      <c r="F315" s="6">
        <v>2284.6486983999998</v>
      </c>
      <c r="G315" s="6">
        <v>2061.8391077000001</v>
      </c>
      <c r="H315" s="6">
        <v>27.7733623015036</v>
      </c>
      <c r="I315" s="6">
        <v>27.4738437073824</v>
      </c>
      <c r="J315" s="6">
        <v>23.523455512303201</v>
      </c>
      <c r="K315" s="6">
        <v>21.2293384788107</v>
      </c>
    </row>
    <row r="316" spans="1:11" x14ac:dyDescent="0.25">
      <c r="A316" s="6" t="s">
        <v>209</v>
      </c>
      <c r="B316" s="6" t="s">
        <v>210</v>
      </c>
      <c r="C316" s="6" t="s">
        <v>16</v>
      </c>
      <c r="D316" s="6">
        <v>8339.5085318000001</v>
      </c>
      <c r="E316" s="6">
        <v>9727.3739105999994</v>
      </c>
      <c r="F316" s="6">
        <v>10180.7649526</v>
      </c>
      <c r="G316" s="6">
        <v>11702.745267599999</v>
      </c>
      <c r="H316" s="6">
        <v>20.874659736716701</v>
      </c>
      <c r="I316" s="6">
        <v>24.348631546008299</v>
      </c>
      <c r="J316" s="6">
        <v>25.483516616673501</v>
      </c>
      <c r="K316" s="6">
        <v>29.293192100601399</v>
      </c>
    </row>
    <row r="317" spans="1:11" x14ac:dyDescent="0.25">
      <c r="A317" s="6" t="s">
        <v>211</v>
      </c>
      <c r="B317" s="6" t="s">
        <v>212</v>
      </c>
      <c r="C317" s="6" t="s">
        <v>15</v>
      </c>
      <c r="D317" s="6">
        <v>692.01912830000003</v>
      </c>
      <c r="E317" s="6">
        <v>952.35762160000002</v>
      </c>
      <c r="F317" s="6">
        <v>971.54296020000004</v>
      </c>
      <c r="G317" s="6">
        <v>1476.1759658000001</v>
      </c>
      <c r="H317" s="6">
        <v>16.911117996961298</v>
      </c>
      <c r="I317" s="6">
        <v>23.273102513433798</v>
      </c>
      <c r="J317" s="6">
        <v>23.7419414683241</v>
      </c>
      <c r="K317" s="6">
        <v>36.0738380212808</v>
      </c>
    </row>
    <row r="318" spans="1:11" x14ac:dyDescent="0.25">
      <c r="A318" s="6" t="s">
        <v>211</v>
      </c>
      <c r="B318" s="6" t="s">
        <v>212</v>
      </c>
      <c r="C318" s="6" t="s">
        <v>16</v>
      </c>
      <c r="D318" s="6">
        <v>1119.5012861</v>
      </c>
      <c r="E318" s="6">
        <v>1687.3454875</v>
      </c>
      <c r="F318" s="6">
        <v>2276.8154626</v>
      </c>
      <c r="G318" s="6">
        <v>2381.2260424999999</v>
      </c>
      <c r="H318" s="6">
        <v>14.996892710294601</v>
      </c>
      <c r="I318" s="6">
        <v>22.603760759750401</v>
      </c>
      <c r="J318" s="6">
        <v>30.500328706814901</v>
      </c>
      <c r="K318" s="6">
        <v>31.899017823139999</v>
      </c>
    </row>
    <row r="319" spans="1:11" x14ac:dyDescent="0.25">
      <c r="A319" s="6" t="s">
        <v>213</v>
      </c>
      <c r="B319" s="6" t="s">
        <v>214</v>
      </c>
      <c r="C319" s="6" t="s">
        <v>15</v>
      </c>
      <c r="D319" s="6">
        <v>757.28764960000001</v>
      </c>
      <c r="E319" s="6">
        <v>1649.5477117999999</v>
      </c>
      <c r="F319" s="6">
        <v>1344.6679996</v>
      </c>
      <c r="G319" s="6">
        <v>1836.111455</v>
      </c>
      <c r="H319" s="6">
        <v>13.552968029069</v>
      </c>
      <c r="I319" s="6">
        <v>29.521500069699901</v>
      </c>
      <c r="J319" s="6">
        <v>24.065152017092799</v>
      </c>
      <c r="K319" s="6">
        <v>32.860379884138403</v>
      </c>
    </row>
    <row r="320" spans="1:11" x14ac:dyDescent="0.25">
      <c r="A320" s="6" t="s">
        <v>213</v>
      </c>
      <c r="B320" s="6" t="s">
        <v>214</v>
      </c>
      <c r="C320" s="6" t="s">
        <v>16</v>
      </c>
      <c r="D320" s="6">
        <v>2846.6240048999998</v>
      </c>
      <c r="E320" s="6">
        <v>4200.8926017000003</v>
      </c>
      <c r="F320" s="6">
        <v>4818.8146373</v>
      </c>
      <c r="G320" s="6">
        <v>4835.7886455999997</v>
      </c>
      <c r="H320" s="6">
        <v>17.043489232103799</v>
      </c>
      <c r="I320" s="6">
        <v>25.151852755774701</v>
      </c>
      <c r="J320" s="6">
        <v>28.851515072223901</v>
      </c>
      <c r="K320" s="6">
        <v>28.953142939897599</v>
      </c>
    </row>
    <row r="321" spans="1:11" x14ac:dyDescent="0.25">
      <c r="A321" s="6" t="s">
        <v>215</v>
      </c>
      <c r="B321" s="6" t="s">
        <v>216</v>
      </c>
      <c r="C321" s="6" t="s">
        <v>15</v>
      </c>
      <c r="D321" s="6">
        <v>283.07973750000002</v>
      </c>
      <c r="E321" s="6">
        <v>415.25645909999997</v>
      </c>
      <c r="F321" s="6">
        <v>566.03752210000005</v>
      </c>
      <c r="G321" s="6">
        <v>579.47263029999999</v>
      </c>
      <c r="H321" s="6">
        <v>15.3526750020969</v>
      </c>
      <c r="I321" s="6">
        <v>22.521207329732899</v>
      </c>
      <c r="J321" s="6">
        <v>30.698735955248502</v>
      </c>
      <c r="K321" s="6">
        <v>31.427381712921701</v>
      </c>
    </row>
    <row r="322" spans="1:11" x14ac:dyDescent="0.25">
      <c r="A322" s="6" t="s">
        <v>215</v>
      </c>
      <c r="B322" s="6" t="s">
        <v>216</v>
      </c>
      <c r="C322" s="6" t="s">
        <v>16</v>
      </c>
      <c r="D322" s="6">
        <v>1029.1321703000001</v>
      </c>
      <c r="E322" s="6">
        <v>1895.1931642</v>
      </c>
      <c r="F322" s="6">
        <v>2774.5480842000002</v>
      </c>
      <c r="G322" s="6">
        <v>2545.1734456999998</v>
      </c>
      <c r="H322" s="6">
        <v>12.4833372156588</v>
      </c>
      <c r="I322" s="6">
        <v>22.988626767564298</v>
      </c>
      <c r="J322" s="6">
        <v>33.655171177898602</v>
      </c>
      <c r="K322" s="6">
        <v>30.8728648388783</v>
      </c>
    </row>
    <row r="323" spans="1:11" x14ac:dyDescent="0.25">
      <c r="A323" s="6" t="s">
        <v>217</v>
      </c>
      <c r="B323" s="6" t="s">
        <v>218</v>
      </c>
      <c r="C323" s="6" t="s">
        <v>15</v>
      </c>
      <c r="D323" s="6">
        <v>2188.9267915999999</v>
      </c>
      <c r="E323" s="6">
        <v>3514.0662972</v>
      </c>
      <c r="F323" s="6">
        <v>4405.4033015000005</v>
      </c>
      <c r="G323" s="6">
        <v>6656.6111745999997</v>
      </c>
      <c r="H323" s="6">
        <v>13.056521347373801</v>
      </c>
      <c r="I323" s="6">
        <v>20.9607200211303</v>
      </c>
      <c r="J323" s="6">
        <v>26.277371390653901</v>
      </c>
      <c r="K323" s="6">
        <v>39.705387240842001</v>
      </c>
    </row>
    <row r="324" spans="1:11" x14ac:dyDescent="0.25">
      <c r="A324" s="6" t="s">
        <v>217</v>
      </c>
      <c r="B324" s="6" t="s">
        <v>218</v>
      </c>
      <c r="C324" s="6" t="s">
        <v>16</v>
      </c>
      <c r="D324" s="6">
        <v>2846.0147313000002</v>
      </c>
      <c r="E324" s="6">
        <v>5978.7649916999999</v>
      </c>
      <c r="F324" s="6">
        <v>7545.6165960999997</v>
      </c>
      <c r="G324" s="6">
        <v>9533.0031139999992</v>
      </c>
      <c r="H324" s="6">
        <v>10.987031793453699</v>
      </c>
      <c r="I324" s="6">
        <v>23.081005283268698</v>
      </c>
      <c r="J324" s="6">
        <v>29.129831455473099</v>
      </c>
      <c r="K324" s="6">
        <v>36.8021314678045</v>
      </c>
    </row>
    <row r="325" spans="1:11" x14ac:dyDescent="0.25">
      <c r="A325" s="6" t="s">
        <v>219</v>
      </c>
      <c r="B325" s="6" t="s">
        <v>220</v>
      </c>
      <c r="C325" s="6" t="s">
        <v>15</v>
      </c>
      <c r="D325" s="6">
        <v>1740.8385611000001</v>
      </c>
      <c r="E325" s="6">
        <v>2701.3434170999999</v>
      </c>
      <c r="F325" s="6">
        <v>3083.1312615000002</v>
      </c>
      <c r="G325" s="6">
        <v>3537.4873097</v>
      </c>
      <c r="H325" s="6">
        <v>15.735966253087801</v>
      </c>
      <c r="I325" s="6">
        <v>24.4182601416104</v>
      </c>
      <c r="J325" s="6">
        <v>27.8693559350775</v>
      </c>
      <c r="K325" s="6">
        <v>31.976417670224201</v>
      </c>
    </row>
    <row r="326" spans="1:11" x14ac:dyDescent="0.25">
      <c r="A326" s="6" t="s">
        <v>219</v>
      </c>
      <c r="B326" s="6" t="s">
        <v>220</v>
      </c>
      <c r="C326" s="6" t="s">
        <v>16</v>
      </c>
      <c r="D326" s="6">
        <v>1213.8973851999999</v>
      </c>
      <c r="E326" s="6">
        <v>2264.1931543999999</v>
      </c>
      <c r="F326" s="6">
        <v>2006.5819379</v>
      </c>
      <c r="G326" s="6">
        <v>2648.6144202</v>
      </c>
      <c r="H326" s="6">
        <v>14.9250530624129</v>
      </c>
      <c r="I326" s="6">
        <v>27.838599361843301</v>
      </c>
      <c r="J326" s="6">
        <v>24.671230255844499</v>
      </c>
      <c r="K326" s="6">
        <v>32.565117319899301</v>
      </c>
    </row>
    <row r="327" spans="1:11" x14ac:dyDescent="0.25">
      <c r="A327" s="6" t="s">
        <v>221</v>
      </c>
      <c r="B327" s="6" t="s">
        <v>222</v>
      </c>
      <c r="C327" s="6" t="s">
        <v>15</v>
      </c>
      <c r="D327" s="6">
        <v>1130.9272619999999</v>
      </c>
      <c r="E327" s="6">
        <v>1979.4650222</v>
      </c>
      <c r="F327" s="6">
        <v>1996.1896223000001</v>
      </c>
      <c r="G327" s="6">
        <v>2392.4937894</v>
      </c>
      <c r="H327" s="6">
        <v>15.0808887369722</v>
      </c>
      <c r="I327" s="6">
        <v>26.396120034929599</v>
      </c>
      <c r="J327" s="6">
        <v>26.619142188301701</v>
      </c>
      <c r="K327" s="6">
        <v>31.903849039796398</v>
      </c>
    </row>
    <row r="328" spans="1:11" x14ac:dyDescent="0.25">
      <c r="A328" s="6" t="s">
        <v>221</v>
      </c>
      <c r="B328" s="6" t="s">
        <v>222</v>
      </c>
      <c r="C328" s="6" t="s">
        <v>16</v>
      </c>
      <c r="D328" s="6">
        <v>2125.4605086000001</v>
      </c>
      <c r="E328" s="6">
        <v>3273.4295943000002</v>
      </c>
      <c r="F328" s="6">
        <v>3985.1413100999998</v>
      </c>
      <c r="G328" s="6">
        <v>4484.4121521999996</v>
      </c>
      <c r="H328" s="6">
        <v>15.3258763220799</v>
      </c>
      <c r="I328" s="6">
        <v>23.603438835155199</v>
      </c>
      <c r="J328" s="6">
        <v>28.735317639391699</v>
      </c>
      <c r="K328" s="6">
        <v>32.335367203373202</v>
      </c>
    </row>
    <row r="329" spans="1:11" x14ac:dyDescent="0.25">
      <c r="A329" s="6" t="s">
        <v>223</v>
      </c>
      <c r="B329" s="6" t="s">
        <v>224</v>
      </c>
      <c r="C329" s="6" t="s">
        <v>15</v>
      </c>
      <c r="D329" s="6">
        <v>4188.3661958000002</v>
      </c>
      <c r="E329" s="6">
        <v>6292.6008935999998</v>
      </c>
      <c r="F329" s="6">
        <v>7680.5640683000001</v>
      </c>
      <c r="G329" s="6">
        <v>9570.9338831000005</v>
      </c>
      <c r="H329" s="6">
        <v>15.1027548024962</v>
      </c>
      <c r="I329" s="6">
        <v>22.690377088161199</v>
      </c>
      <c r="J329" s="6">
        <v>27.6952086913311</v>
      </c>
      <c r="K329" s="6">
        <v>34.511659418011497</v>
      </c>
    </row>
    <row r="330" spans="1:11" x14ac:dyDescent="0.25">
      <c r="A330" s="6" t="s">
        <v>223</v>
      </c>
      <c r="B330" s="6" t="s">
        <v>224</v>
      </c>
      <c r="C330" s="6" t="s">
        <v>16</v>
      </c>
      <c r="D330" s="6">
        <v>2598.5958375999999</v>
      </c>
      <c r="E330" s="6">
        <v>3549.4869735000002</v>
      </c>
      <c r="F330" s="6">
        <v>4415.1251032</v>
      </c>
      <c r="G330" s="6">
        <v>6855.9577877000002</v>
      </c>
      <c r="H330" s="6">
        <v>14.918026971301201</v>
      </c>
      <c r="I330" s="6">
        <v>20.376905726848101</v>
      </c>
      <c r="J330" s="6">
        <v>25.3463637623762</v>
      </c>
      <c r="K330" s="6">
        <v>39.358703539474497</v>
      </c>
    </row>
    <row r="331" spans="1:11" x14ac:dyDescent="0.25">
      <c r="A331" s="6" t="s">
        <v>225</v>
      </c>
      <c r="B331" s="6" t="s">
        <v>226</v>
      </c>
      <c r="C331" s="6" t="s">
        <v>15</v>
      </c>
      <c r="D331" s="6">
        <v>333.66137659999998</v>
      </c>
      <c r="E331" s="6">
        <v>541.5236562</v>
      </c>
      <c r="F331" s="6">
        <v>622.59867889999998</v>
      </c>
      <c r="G331" s="6">
        <v>1651.7188739000001</v>
      </c>
      <c r="H331" s="6">
        <v>10.594097560851401</v>
      </c>
      <c r="I331" s="6">
        <v>17.193942264912799</v>
      </c>
      <c r="J331" s="6">
        <v>19.768159002206101</v>
      </c>
      <c r="K331" s="6">
        <v>52.443801172029801</v>
      </c>
    </row>
    <row r="332" spans="1:11" x14ac:dyDescent="0.25">
      <c r="A332" s="6" t="s">
        <v>225</v>
      </c>
      <c r="B332" s="6" t="s">
        <v>226</v>
      </c>
      <c r="C332" s="6" t="s">
        <v>16</v>
      </c>
      <c r="D332" s="6">
        <v>552.53707859999997</v>
      </c>
      <c r="E332" s="6">
        <v>1028.9774600000001</v>
      </c>
      <c r="F332" s="6">
        <v>1738.7519434999999</v>
      </c>
      <c r="G332" s="6">
        <v>2813.6250313999999</v>
      </c>
      <c r="H332" s="6">
        <v>9.0079369252607204</v>
      </c>
      <c r="I332" s="6">
        <v>16.7752797344938</v>
      </c>
      <c r="J332" s="6">
        <v>28.346636709716901</v>
      </c>
      <c r="K332" s="6">
        <v>45.870146630528602</v>
      </c>
    </row>
    <row r="333" spans="1:11" x14ac:dyDescent="0.25">
      <c r="A333" s="6" t="s">
        <v>227</v>
      </c>
      <c r="B333" s="6" t="s">
        <v>228</v>
      </c>
      <c r="C333" s="6" t="s">
        <v>15</v>
      </c>
      <c r="D333" s="6">
        <v>3664.7082512000002</v>
      </c>
      <c r="E333" s="6">
        <v>5149.8379478999996</v>
      </c>
      <c r="F333" s="6">
        <v>5437.0580915</v>
      </c>
      <c r="G333" s="6">
        <v>8546.4995079</v>
      </c>
      <c r="H333" s="6">
        <v>16.0746186770196</v>
      </c>
      <c r="I333" s="6">
        <v>22.5888871873582</v>
      </c>
      <c r="J333" s="6">
        <v>23.8487294362513</v>
      </c>
      <c r="K333" s="6">
        <v>37.4877646993708</v>
      </c>
    </row>
    <row r="334" spans="1:11" x14ac:dyDescent="0.25">
      <c r="A334" s="6" t="s">
        <v>227</v>
      </c>
      <c r="B334" s="6" t="s">
        <v>228</v>
      </c>
      <c r="C334" s="6" t="s">
        <v>16</v>
      </c>
      <c r="D334" s="6">
        <v>4569.6392954000003</v>
      </c>
      <c r="E334" s="6">
        <v>7191.8828858999996</v>
      </c>
      <c r="F334" s="6">
        <v>11557.3676368</v>
      </c>
      <c r="G334" s="6">
        <v>16836.9263661</v>
      </c>
      <c r="H334" s="6">
        <v>11.3797694322498</v>
      </c>
      <c r="I334" s="6">
        <v>17.9099407490808</v>
      </c>
      <c r="J334" s="6">
        <v>28.781304266821099</v>
      </c>
      <c r="K334" s="6">
        <v>41.928985551848299</v>
      </c>
    </row>
    <row r="335" spans="1:11" x14ac:dyDescent="0.25">
      <c r="A335" s="6" t="s">
        <v>229</v>
      </c>
      <c r="B335" s="6" t="s">
        <v>230</v>
      </c>
      <c r="C335" s="6" t="s">
        <v>15</v>
      </c>
      <c r="D335" s="6">
        <v>5650.2527278999996</v>
      </c>
      <c r="E335" s="6">
        <v>8170.0371539999996</v>
      </c>
      <c r="F335" s="6">
        <v>10861.2051498</v>
      </c>
      <c r="G335" s="6">
        <v>13746.297078899999</v>
      </c>
      <c r="H335" s="6">
        <v>14.7035580697373</v>
      </c>
      <c r="I335" s="6">
        <v>21.260750892181399</v>
      </c>
      <c r="J335" s="6">
        <v>28.263932308523199</v>
      </c>
      <c r="K335" s="6">
        <v>35.771758729558101</v>
      </c>
    </row>
    <row r="336" spans="1:11" x14ac:dyDescent="0.25">
      <c r="A336" s="6" t="s">
        <v>229</v>
      </c>
      <c r="B336" s="6" t="s">
        <v>230</v>
      </c>
      <c r="C336" s="6" t="s">
        <v>16</v>
      </c>
      <c r="D336" s="6">
        <v>6370.8467306000002</v>
      </c>
      <c r="E336" s="6">
        <v>9439.6944423999994</v>
      </c>
      <c r="F336" s="6">
        <v>11649.5700234</v>
      </c>
      <c r="G336" s="6">
        <v>12939.1301024</v>
      </c>
      <c r="H336" s="6">
        <v>15.7697187515975</v>
      </c>
      <c r="I336" s="6">
        <v>23.366019110562799</v>
      </c>
      <c r="J336" s="6">
        <v>28.836110899305499</v>
      </c>
      <c r="K336" s="6">
        <v>32.0281512385341</v>
      </c>
    </row>
    <row r="337" spans="1:11" x14ac:dyDescent="0.25">
      <c r="A337" s="6" t="s">
        <v>231</v>
      </c>
      <c r="B337" s="6" t="s">
        <v>232</v>
      </c>
      <c r="C337" s="6" t="s">
        <v>15</v>
      </c>
      <c r="D337" s="6">
        <v>2966.3387938000001</v>
      </c>
      <c r="E337" s="6">
        <v>4675.3041131999998</v>
      </c>
      <c r="F337" s="6">
        <v>5053.2606698</v>
      </c>
      <c r="G337" s="6">
        <v>6690.4089760999996</v>
      </c>
      <c r="H337" s="6">
        <v>15.3019910600113</v>
      </c>
      <c r="I337" s="6">
        <v>24.117764933847202</v>
      </c>
      <c r="J337" s="6">
        <v>26.067470699842001</v>
      </c>
      <c r="K337" s="6">
        <v>34.512773306299501</v>
      </c>
    </row>
    <row r="338" spans="1:11" x14ac:dyDescent="0.25">
      <c r="A338" s="6" t="s">
        <v>231</v>
      </c>
      <c r="B338" s="6" t="s">
        <v>232</v>
      </c>
      <c r="C338" s="6" t="s">
        <v>16</v>
      </c>
      <c r="D338" s="6">
        <v>2629.3937947999998</v>
      </c>
      <c r="E338" s="6">
        <v>5775.1195000999996</v>
      </c>
      <c r="F338" s="6">
        <v>7421.3447155000003</v>
      </c>
      <c r="G338" s="6">
        <v>10548.1492468</v>
      </c>
      <c r="H338" s="6">
        <v>9.96964082537054</v>
      </c>
      <c r="I338" s="6">
        <v>21.8970118715024</v>
      </c>
      <c r="J338" s="6">
        <v>28.1388590028313</v>
      </c>
      <c r="K338" s="6">
        <v>39.9944883002957</v>
      </c>
    </row>
    <row r="339" spans="1:11" x14ac:dyDescent="0.25">
      <c r="A339" s="6" t="s">
        <v>233</v>
      </c>
      <c r="B339" s="6" t="s">
        <v>234</v>
      </c>
      <c r="C339" s="6" t="s">
        <v>15</v>
      </c>
      <c r="D339" s="6">
        <v>1386.8873515</v>
      </c>
      <c r="E339" s="6">
        <v>2958.8340044000001</v>
      </c>
      <c r="F339" s="6">
        <v>4084.3619806000002</v>
      </c>
      <c r="G339" s="6">
        <v>5591.0945916999999</v>
      </c>
      <c r="H339" s="6">
        <v>9.8913754507788703</v>
      </c>
      <c r="I339" s="6">
        <v>21.102606496769901</v>
      </c>
      <c r="J339" s="6">
        <v>29.1299490065336</v>
      </c>
      <c r="K339" s="6">
        <v>39.876069045917703</v>
      </c>
    </row>
    <row r="340" spans="1:11" x14ac:dyDescent="0.25">
      <c r="A340" s="6" t="s">
        <v>233</v>
      </c>
      <c r="B340" s="6" t="s">
        <v>234</v>
      </c>
      <c r="C340" s="6" t="s">
        <v>16</v>
      </c>
      <c r="D340" s="6">
        <v>1825.9743146999999</v>
      </c>
      <c r="E340" s="6">
        <v>4479.3219284999996</v>
      </c>
      <c r="F340" s="6">
        <v>6724.1328506</v>
      </c>
      <c r="G340" s="6">
        <v>7609.9310310999999</v>
      </c>
      <c r="H340" s="6">
        <v>8.8470490540890605</v>
      </c>
      <c r="I340" s="6">
        <v>21.702813950593399</v>
      </c>
      <c r="J340" s="6">
        <v>32.579173045620699</v>
      </c>
      <c r="K340" s="6">
        <v>36.8709639496969</v>
      </c>
    </row>
    <row r="341" spans="1:11" x14ac:dyDescent="0.25">
      <c r="A341" s="6" t="s">
        <v>235</v>
      </c>
      <c r="B341" s="6" t="s">
        <v>236</v>
      </c>
      <c r="C341" s="6" t="s">
        <v>15</v>
      </c>
      <c r="D341" s="6">
        <v>456.76566320000001</v>
      </c>
      <c r="E341" s="6">
        <v>363.26868280000002</v>
      </c>
      <c r="F341" s="6">
        <v>481.97184349999998</v>
      </c>
      <c r="G341" s="6">
        <v>884.291697</v>
      </c>
      <c r="H341" s="6">
        <v>20.892197079841999</v>
      </c>
      <c r="I341" s="6">
        <v>16.6156993080915</v>
      </c>
      <c r="J341" s="6">
        <v>22.045113178587901</v>
      </c>
      <c r="K341" s="6">
        <v>40.446990433478597</v>
      </c>
    </row>
    <row r="342" spans="1:11" x14ac:dyDescent="0.25">
      <c r="A342" s="6" t="s">
        <v>235</v>
      </c>
      <c r="B342" s="6" t="s">
        <v>236</v>
      </c>
      <c r="C342" s="6" t="s">
        <v>16</v>
      </c>
      <c r="D342" s="6">
        <v>613.41953079999996</v>
      </c>
      <c r="E342" s="6">
        <v>922.47758090000002</v>
      </c>
      <c r="F342" s="6">
        <v>860.24725090000004</v>
      </c>
      <c r="G342" s="6">
        <v>1164.0453660999999</v>
      </c>
      <c r="H342" s="6">
        <v>17.2299674327747</v>
      </c>
      <c r="I342" s="6">
        <v>25.910910687247</v>
      </c>
      <c r="J342" s="6">
        <v>24.162960865968198</v>
      </c>
      <c r="K342" s="6">
        <v>32.696161014010102</v>
      </c>
    </row>
    <row r="343" spans="1:11" x14ac:dyDescent="0.25">
      <c r="A343" s="6" t="s">
        <v>237</v>
      </c>
      <c r="B343" s="6" t="s">
        <v>238</v>
      </c>
      <c r="C343" s="6" t="s">
        <v>15</v>
      </c>
      <c r="D343" s="6">
        <v>200.5030754</v>
      </c>
      <c r="E343" s="6">
        <v>286.04528759999999</v>
      </c>
      <c r="F343" s="6">
        <v>287.2925985</v>
      </c>
      <c r="G343" s="6">
        <v>360.96270850000002</v>
      </c>
      <c r="H343" s="6">
        <v>17.668525463968599</v>
      </c>
      <c r="I343" s="6">
        <v>25.206588166920501</v>
      </c>
      <c r="J343" s="6">
        <v>25.316502413144299</v>
      </c>
      <c r="K343" s="6">
        <v>31.808383955966601</v>
      </c>
    </row>
    <row r="344" spans="1:11" x14ac:dyDescent="0.25">
      <c r="A344" s="6" t="s">
        <v>237</v>
      </c>
      <c r="B344" s="6" t="s">
        <v>238</v>
      </c>
      <c r="C344" s="6" t="s">
        <v>16</v>
      </c>
      <c r="D344" s="6">
        <v>1194.2440094999999</v>
      </c>
      <c r="E344" s="6">
        <v>1022.4146955</v>
      </c>
      <c r="F344" s="6">
        <v>799.546648</v>
      </c>
      <c r="G344" s="6">
        <v>744.76750230000005</v>
      </c>
      <c r="H344" s="6">
        <v>31.753592898631499</v>
      </c>
      <c r="I344" s="6">
        <v>27.184846443632299</v>
      </c>
      <c r="J344" s="6">
        <v>21.259037987292899</v>
      </c>
      <c r="K344" s="6">
        <v>19.802522670443299</v>
      </c>
    </row>
    <row r="345" spans="1:11" x14ac:dyDescent="0.25">
      <c r="A345" s="6" t="s">
        <v>239</v>
      </c>
      <c r="B345" s="6" t="s">
        <v>240</v>
      </c>
      <c r="C345" s="6" t="s">
        <v>15</v>
      </c>
      <c r="D345" s="6">
        <v>785.19962529999998</v>
      </c>
      <c r="E345" s="6">
        <v>684.04121569999995</v>
      </c>
      <c r="F345" s="6">
        <v>662.16352019999999</v>
      </c>
      <c r="G345" s="6">
        <v>500.22098010000002</v>
      </c>
      <c r="H345" s="6">
        <v>29.8370597431669</v>
      </c>
      <c r="I345" s="6">
        <v>25.9931079460608</v>
      </c>
      <c r="J345" s="6">
        <v>25.161770173291298</v>
      </c>
      <c r="K345" s="6">
        <v>19.008062137481001</v>
      </c>
    </row>
    <row r="346" spans="1:11" x14ac:dyDescent="0.25">
      <c r="A346" s="6" t="s">
        <v>239</v>
      </c>
      <c r="B346" s="6" t="s">
        <v>240</v>
      </c>
      <c r="C346" s="6" t="s">
        <v>16</v>
      </c>
      <c r="D346" s="6">
        <v>1695.4808656</v>
      </c>
      <c r="E346" s="6">
        <v>1276.0704384999999</v>
      </c>
      <c r="F346" s="6">
        <v>1155.3668502999999</v>
      </c>
      <c r="G346" s="6">
        <v>844.65171829999997</v>
      </c>
      <c r="H346" s="6">
        <v>34.103530856727197</v>
      </c>
      <c r="I346" s="6">
        <v>25.6673539983253</v>
      </c>
      <c r="J346" s="6">
        <v>23.239477265408201</v>
      </c>
      <c r="K346" s="6">
        <v>16.989637879539199</v>
      </c>
    </row>
    <row r="347" spans="1:11" x14ac:dyDescent="0.25">
      <c r="A347" s="6" t="s">
        <v>241</v>
      </c>
      <c r="B347" s="6" t="s">
        <v>242</v>
      </c>
      <c r="C347" s="6" t="s">
        <v>15</v>
      </c>
      <c r="D347" s="6">
        <v>774.62755749999997</v>
      </c>
      <c r="E347" s="6">
        <v>608.05985910000004</v>
      </c>
      <c r="F347" s="6">
        <v>524.01475479999999</v>
      </c>
      <c r="G347" s="6">
        <v>880.99193960000002</v>
      </c>
      <c r="H347" s="6">
        <v>27.787394407563799</v>
      </c>
      <c r="I347" s="6">
        <v>21.812287678933199</v>
      </c>
      <c r="J347" s="6">
        <v>18.797426616223198</v>
      </c>
      <c r="K347" s="6">
        <v>31.6028912972798</v>
      </c>
    </row>
    <row r="348" spans="1:11" x14ac:dyDescent="0.25">
      <c r="A348" s="6" t="s">
        <v>241</v>
      </c>
      <c r="B348" s="6" t="s">
        <v>242</v>
      </c>
      <c r="C348" s="6" t="s">
        <v>16</v>
      </c>
      <c r="D348" s="6">
        <v>934.83515239999997</v>
      </c>
      <c r="E348" s="6">
        <v>1332.1853997000001</v>
      </c>
      <c r="F348" s="6">
        <v>1213.5687249</v>
      </c>
      <c r="G348" s="6">
        <v>1339.3502114</v>
      </c>
      <c r="H348" s="6">
        <v>19.395163666470101</v>
      </c>
      <c r="I348" s="6">
        <v>27.639048226769901</v>
      </c>
      <c r="J348" s="6">
        <v>25.178090468161699</v>
      </c>
      <c r="K348" s="6">
        <v>27.787697638598399</v>
      </c>
    </row>
    <row r="349" spans="1:11" x14ac:dyDescent="0.25">
      <c r="A349" s="6" t="s">
        <v>243</v>
      </c>
      <c r="B349" s="6" t="s">
        <v>244</v>
      </c>
      <c r="C349" s="6" t="s">
        <v>15</v>
      </c>
      <c r="D349" s="6">
        <v>1209.6942228</v>
      </c>
      <c r="E349" s="6">
        <v>1421.9506446</v>
      </c>
      <c r="F349" s="6">
        <v>1573.1713692999999</v>
      </c>
      <c r="G349" s="6">
        <v>3016.3136746999999</v>
      </c>
      <c r="H349" s="6">
        <v>16.752145961122402</v>
      </c>
      <c r="I349" s="6">
        <v>19.691525592901598</v>
      </c>
      <c r="J349" s="6">
        <v>21.7856677362421</v>
      </c>
      <c r="K349" s="6">
        <v>41.770660709733903</v>
      </c>
    </row>
    <row r="350" spans="1:11" x14ac:dyDescent="0.25">
      <c r="A350" s="6" t="s">
        <v>243</v>
      </c>
      <c r="B350" s="6" t="s">
        <v>244</v>
      </c>
      <c r="C350" s="6" t="s">
        <v>16</v>
      </c>
      <c r="D350" s="6">
        <v>819.74702179999997</v>
      </c>
      <c r="E350" s="6">
        <v>1210.3253176000001</v>
      </c>
      <c r="F350" s="6">
        <v>1551.0785885</v>
      </c>
      <c r="G350" s="6">
        <v>2953.1624167999998</v>
      </c>
      <c r="H350" s="6">
        <v>12.5452664810588</v>
      </c>
      <c r="I350" s="6">
        <v>18.522609090696601</v>
      </c>
      <c r="J350" s="6">
        <v>23.737438146551099</v>
      </c>
      <c r="K350" s="6">
        <v>45.1946862816935</v>
      </c>
    </row>
    <row r="351" spans="1:11" x14ac:dyDescent="0.25">
      <c r="A351" s="6" t="s">
        <v>245</v>
      </c>
      <c r="B351" s="6" t="s">
        <v>246</v>
      </c>
      <c r="C351" s="6" t="s">
        <v>15</v>
      </c>
      <c r="D351" s="6">
        <v>1408.5168971000001</v>
      </c>
      <c r="E351" s="6">
        <v>719.1385047</v>
      </c>
      <c r="F351" s="6">
        <v>563.23638979999998</v>
      </c>
      <c r="G351" s="6">
        <v>720.33138380000003</v>
      </c>
      <c r="H351" s="6">
        <v>41.290669788406198</v>
      </c>
      <c r="I351" s="6">
        <v>21.081543708018302</v>
      </c>
      <c r="J351" s="6">
        <v>16.5112735473238</v>
      </c>
      <c r="K351" s="6">
        <v>21.1165129562517</v>
      </c>
    </row>
    <row r="352" spans="1:11" x14ac:dyDescent="0.25">
      <c r="A352" s="6" t="s">
        <v>245</v>
      </c>
      <c r="B352" s="6" t="s">
        <v>246</v>
      </c>
      <c r="C352" s="6" t="s">
        <v>16</v>
      </c>
      <c r="D352" s="6">
        <v>3875.6059461999998</v>
      </c>
      <c r="E352" s="6">
        <v>4616.5392890000003</v>
      </c>
      <c r="F352" s="6">
        <v>3283.1579545999998</v>
      </c>
      <c r="G352" s="6">
        <v>2823.3368332999999</v>
      </c>
      <c r="H352" s="6">
        <v>26.5477191030635</v>
      </c>
      <c r="I352" s="6">
        <v>31.6230777777592</v>
      </c>
      <c r="J352" s="6">
        <v>22.489478125393401</v>
      </c>
      <c r="K352" s="6">
        <v>19.3397249937838</v>
      </c>
    </row>
    <row r="353" spans="1:11" x14ac:dyDescent="0.25">
      <c r="A353" s="6" t="s">
        <v>247</v>
      </c>
      <c r="B353" s="6" t="s">
        <v>248</v>
      </c>
      <c r="C353" s="6" t="s">
        <v>15</v>
      </c>
      <c r="D353" s="6">
        <v>968.04089420000003</v>
      </c>
      <c r="E353" s="6">
        <v>623.43825179999999</v>
      </c>
      <c r="F353" s="6">
        <v>394.25066479999998</v>
      </c>
      <c r="G353" s="6">
        <v>271.62955649999998</v>
      </c>
      <c r="H353" s="6">
        <v>42.883774210832101</v>
      </c>
      <c r="I353" s="6">
        <v>27.6180328587064</v>
      </c>
      <c r="J353" s="6">
        <v>17.465126311348399</v>
      </c>
      <c r="K353" s="6">
        <v>12.0330666191131</v>
      </c>
    </row>
    <row r="354" spans="1:11" x14ac:dyDescent="0.25">
      <c r="A354" s="6" t="s">
        <v>247</v>
      </c>
      <c r="B354" s="6" t="s">
        <v>248</v>
      </c>
      <c r="C354" s="6" t="s">
        <v>16</v>
      </c>
      <c r="D354" s="6">
        <v>7676.6321475000004</v>
      </c>
      <c r="E354" s="6">
        <v>5178.4668168999997</v>
      </c>
      <c r="F354" s="6">
        <v>2779.9205062999999</v>
      </c>
      <c r="G354" s="6">
        <v>1810.0267928999999</v>
      </c>
      <c r="H354" s="6">
        <v>44.004653421399603</v>
      </c>
      <c r="I354" s="6">
        <v>29.684454478662801</v>
      </c>
      <c r="J354" s="6">
        <v>15.935300281206199</v>
      </c>
      <c r="K354" s="6">
        <v>10.3755918187315</v>
      </c>
    </row>
    <row r="355" spans="1:11" x14ac:dyDescent="0.25">
      <c r="A355" s="6" t="s">
        <v>249</v>
      </c>
      <c r="B355" s="6" t="s">
        <v>250</v>
      </c>
      <c r="C355" s="6" t="s">
        <v>15</v>
      </c>
      <c r="D355" s="6">
        <v>684.64157009999997</v>
      </c>
      <c r="E355" s="6">
        <v>236.9481006</v>
      </c>
      <c r="F355" s="6">
        <v>149.76195250000001</v>
      </c>
      <c r="G355" s="6">
        <v>168.25895610000001</v>
      </c>
      <c r="H355" s="6">
        <v>55.230374888104997</v>
      </c>
      <c r="I355" s="6">
        <v>19.114720748334001</v>
      </c>
      <c r="J355" s="6">
        <v>12.081370956399001</v>
      </c>
      <c r="K355" s="6">
        <v>13.573533407162</v>
      </c>
    </row>
    <row r="356" spans="1:11" x14ac:dyDescent="0.25">
      <c r="A356" s="6" t="s">
        <v>249</v>
      </c>
      <c r="B356" s="6" t="s">
        <v>250</v>
      </c>
      <c r="C356" s="6" t="s">
        <v>16</v>
      </c>
      <c r="D356" s="6">
        <v>6514.1893533000002</v>
      </c>
      <c r="E356" s="6">
        <v>4496.1733160000003</v>
      </c>
      <c r="F356" s="6">
        <v>2146.210223</v>
      </c>
      <c r="G356" s="6">
        <v>1181.7413185</v>
      </c>
      <c r="H356" s="6">
        <v>45.432044921943003</v>
      </c>
      <c r="I356" s="6">
        <v>31.3577541257491</v>
      </c>
      <c r="J356" s="6">
        <v>14.968358144804901</v>
      </c>
      <c r="K356" s="6">
        <v>8.2418428075029997</v>
      </c>
    </row>
    <row r="357" spans="1:11" x14ac:dyDescent="0.25">
      <c r="A357" s="6" t="s">
        <v>251</v>
      </c>
      <c r="B357" s="6" t="s">
        <v>252</v>
      </c>
      <c r="C357" s="6" t="s">
        <v>15</v>
      </c>
      <c r="D357" s="6">
        <v>2148.6564239999998</v>
      </c>
      <c r="E357" s="6">
        <v>1564.1241503000001</v>
      </c>
      <c r="F357" s="6">
        <v>1278.4743688999999</v>
      </c>
      <c r="G357" s="6">
        <v>1847.0927856000001</v>
      </c>
      <c r="H357" s="6">
        <v>31.4206956009394</v>
      </c>
      <c r="I357" s="6">
        <v>22.8728373041433</v>
      </c>
      <c r="J357" s="6">
        <v>18.6956618704201</v>
      </c>
      <c r="K357" s="6">
        <v>27.0108052244973</v>
      </c>
    </row>
    <row r="358" spans="1:11" x14ac:dyDescent="0.25">
      <c r="A358" s="6" t="s">
        <v>251</v>
      </c>
      <c r="B358" s="6" t="s">
        <v>252</v>
      </c>
      <c r="C358" s="6" t="s">
        <v>16</v>
      </c>
      <c r="D358" s="6">
        <v>2213.4157362999999</v>
      </c>
      <c r="E358" s="6">
        <v>2601.9899042000002</v>
      </c>
      <c r="F358" s="6">
        <v>1875.3158535</v>
      </c>
      <c r="G358" s="6">
        <v>1888.7518666999999</v>
      </c>
      <c r="H358" s="6">
        <v>25.798969741417899</v>
      </c>
      <c r="I358" s="6">
        <v>30.328084193593199</v>
      </c>
      <c r="J358" s="6">
        <v>21.858169781029499</v>
      </c>
      <c r="K358" s="6">
        <v>22.014776283959399</v>
      </c>
    </row>
    <row r="359" spans="1:11" x14ac:dyDescent="0.25">
      <c r="A359" s="6" t="s">
        <v>253</v>
      </c>
      <c r="B359" s="6" t="s">
        <v>254</v>
      </c>
      <c r="C359" s="6" t="s">
        <v>15</v>
      </c>
      <c r="D359" s="6">
        <v>368.0727167</v>
      </c>
      <c r="E359" s="6">
        <v>262.08543020000002</v>
      </c>
      <c r="F359" s="6">
        <v>116.2006288</v>
      </c>
      <c r="G359" s="6">
        <v>108.53512379999999</v>
      </c>
      <c r="H359" s="6">
        <v>43.054783396544799</v>
      </c>
      <c r="I359" s="6">
        <v>30.657071053295098</v>
      </c>
      <c r="J359" s="6">
        <v>13.592403556507101</v>
      </c>
      <c r="K359" s="6">
        <v>12.695741993653099</v>
      </c>
    </row>
    <row r="360" spans="1:11" x14ac:dyDescent="0.25">
      <c r="A360" s="6" t="s">
        <v>253</v>
      </c>
      <c r="B360" s="6" t="s">
        <v>254</v>
      </c>
      <c r="C360" s="6" t="s">
        <v>16</v>
      </c>
      <c r="D360" s="6">
        <v>4046.1648894</v>
      </c>
      <c r="E360" s="6">
        <v>4141.8347831000001</v>
      </c>
      <c r="F360" s="6">
        <v>2678.4785384000002</v>
      </c>
      <c r="G360" s="6">
        <v>1760.8977195</v>
      </c>
      <c r="H360" s="6">
        <v>32.042800592156198</v>
      </c>
      <c r="I360" s="6">
        <v>32.800439346457303</v>
      </c>
      <c r="J360" s="6">
        <v>21.211679712105902</v>
      </c>
      <c r="K360" s="6">
        <v>13.9450803492806</v>
      </c>
    </row>
    <row r="361" spans="1:11" x14ac:dyDescent="0.25">
      <c r="A361" s="6" t="s">
        <v>255</v>
      </c>
      <c r="B361" s="6" t="s">
        <v>256</v>
      </c>
      <c r="C361" s="6" t="s">
        <v>15</v>
      </c>
      <c r="D361" s="6">
        <v>98.2636143</v>
      </c>
      <c r="E361" s="6">
        <v>35.888552599999997</v>
      </c>
      <c r="F361" s="6">
        <v>33.891007999999999</v>
      </c>
      <c r="G361" s="6">
        <v>7.3211139999999997</v>
      </c>
      <c r="H361" s="6">
        <v>56.033993532191701</v>
      </c>
      <c r="I361" s="6">
        <v>20.4651430602642</v>
      </c>
      <c r="J361" s="6">
        <v>19.326060175983802</v>
      </c>
      <c r="K361" s="6">
        <v>4.1748032315603298</v>
      </c>
    </row>
    <row r="362" spans="1:11" x14ac:dyDescent="0.25">
      <c r="A362" s="6" t="s">
        <v>255</v>
      </c>
      <c r="B362" s="6" t="s">
        <v>256</v>
      </c>
      <c r="C362" s="6" t="s">
        <v>16</v>
      </c>
      <c r="D362" s="6">
        <v>2672.1289247</v>
      </c>
      <c r="E362" s="6">
        <v>3791.2795470000001</v>
      </c>
      <c r="F362" s="6">
        <v>2262.3849341999999</v>
      </c>
      <c r="G362" s="6">
        <v>1963.4852484999999</v>
      </c>
      <c r="H362" s="6">
        <v>24.998215605503699</v>
      </c>
      <c r="I362" s="6">
        <v>35.468057944578</v>
      </c>
      <c r="J362" s="6">
        <v>21.164991645799599</v>
      </c>
      <c r="K362" s="6">
        <v>18.368734804118699</v>
      </c>
    </row>
    <row r="363" spans="1:11" x14ac:dyDescent="0.25">
      <c r="A363" s="6" t="s">
        <v>257</v>
      </c>
      <c r="B363" s="6" t="s">
        <v>258</v>
      </c>
      <c r="C363" s="6" t="s">
        <v>15</v>
      </c>
      <c r="D363" s="6">
        <v>220.96369970000001</v>
      </c>
      <c r="E363" s="6">
        <v>130.9806481</v>
      </c>
      <c r="F363" s="6">
        <v>167.94962169999999</v>
      </c>
      <c r="G363" s="6">
        <v>47.064546200000002</v>
      </c>
      <c r="H363" s="6">
        <v>38.973521621275097</v>
      </c>
      <c r="I363" s="6">
        <v>23.102333675733501</v>
      </c>
      <c r="J363" s="6">
        <v>29.622911914928999</v>
      </c>
      <c r="K363" s="6">
        <v>8.3012327880623396</v>
      </c>
    </row>
    <row r="364" spans="1:11" x14ac:dyDescent="0.25">
      <c r="A364" s="6" t="s">
        <v>257</v>
      </c>
      <c r="B364" s="6" t="s">
        <v>258</v>
      </c>
      <c r="C364" s="6" t="s">
        <v>16</v>
      </c>
      <c r="D364" s="6">
        <v>5173.0584660000004</v>
      </c>
      <c r="E364" s="6">
        <v>5424.9033478000001</v>
      </c>
      <c r="F364" s="6">
        <v>4174.0897041999997</v>
      </c>
      <c r="G364" s="6">
        <v>3759.1431879000002</v>
      </c>
      <c r="H364" s="6">
        <v>27.915407226027298</v>
      </c>
      <c r="I364" s="6">
        <v>29.274439311097499</v>
      </c>
      <c r="J364" s="6">
        <v>22.524665950819902</v>
      </c>
      <c r="K364" s="6">
        <v>20.285487512055301</v>
      </c>
    </row>
    <row r="365" spans="1:11" x14ac:dyDescent="0.25">
      <c r="A365" s="6" t="s">
        <v>259</v>
      </c>
      <c r="B365" s="6" t="s">
        <v>260</v>
      </c>
      <c r="C365" s="6" t="s">
        <v>15</v>
      </c>
      <c r="D365" s="6">
        <v>81.308186800000001</v>
      </c>
      <c r="E365" s="6">
        <v>164.99827730000001</v>
      </c>
      <c r="F365" s="6">
        <v>146.95099070000001</v>
      </c>
      <c r="G365" s="6">
        <v>105.8808495</v>
      </c>
      <c r="H365" s="6">
        <v>16.2897109076868</v>
      </c>
      <c r="I365" s="6">
        <v>33.056624963174599</v>
      </c>
      <c r="J365" s="6">
        <v>29.440936396593798</v>
      </c>
      <c r="K365" s="6">
        <v>21.212727732544799</v>
      </c>
    </row>
    <row r="366" spans="1:11" x14ac:dyDescent="0.25">
      <c r="A366" s="6" t="s">
        <v>259</v>
      </c>
      <c r="B366" s="6" t="s">
        <v>260</v>
      </c>
      <c r="C366" s="6" t="s">
        <v>16</v>
      </c>
      <c r="D366" s="6">
        <v>3896.4977044000002</v>
      </c>
      <c r="E366" s="6">
        <v>5567.7546566999999</v>
      </c>
      <c r="F366" s="6">
        <v>5908.6277330000003</v>
      </c>
      <c r="G366" s="6">
        <v>4087.9479440999999</v>
      </c>
      <c r="H366" s="6">
        <v>20.022260598323399</v>
      </c>
      <c r="I366" s="6">
        <v>28.610060403241601</v>
      </c>
      <c r="J366" s="6">
        <v>30.361646078994401</v>
      </c>
      <c r="K366" s="6">
        <v>21.0060329194405</v>
      </c>
    </row>
    <row r="367" spans="1:11" x14ac:dyDescent="0.25">
      <c r="A367" s="6" t="s">
        <v>261</v>
      </c>
      <c r="B367" s="6" t="s">
        <v>262</v>
      </c>
      <c r="C367" s="6" t="s">
        <v>15</v>
      </c>
      <c r="D367" s="6">
        <v>242.38013580000001</v>
      </c>
      <c r="E367" s="6">
        <v>277.2118653</v>
      </c>
      <c r="F367" s="6">
        <v>142.16179460000001</v>
      </c>
      <c r="G367" s="6">
        <v>58.1671938</v>
      </c>
      <c r="H367" s="6">
        <v>33.667602325129899</v>
      </c>
      <c r="I367" s="6">
        <v>38.505873469882999</v>
      </c>
      <c r="J367" s="6">
        <v>19.746860651852099</v>
      </c>
      <c r="K367" s="6">
        <v>8.0796635531349494</v>
      </c>
    </row>
    <row r="368" spans="1:11" x14ac:dyDescent="0.25">
      <c r="A368" s="6" t="s">
        <v>261</v>
      </c>
      <c r="B368" s="6" t="s">
        <v>262</v>
      </c>
      <c r="C368" s="6" t="s">
        <v>16</v>
      </c>
      <c r="D368" s="6">
        <v>3479.1120572999998</v>
      </c>
      <c r="E368" s="6">
        <v>5386.5688768</v>
      </c>
      <c r="F368" s="6">
        <v>4016.0024064999998</v>
      </c>
      <c r="G368" s="6">
        <v>3792.1342206999998</v>
      </c>
      <c r="H368" s="6">
        <v>20.865719829962799</v>
      </c>
      <c r="I368" s="6">
        <v>32.3055524447038</v>
      </c>
      <c r="J368" s="6">
        <v>24.085680389241901</v>
      </c>
      <c r="K368" s="6">
        <v>22.7430473360915</v>
      </c>
    </row>
    <row r="369" spans="1:11" x14ac:dyDescent="0.25">
      <c r="A369" s="6" t="s">
        <v>263</v>
      </c>
      <c r="B369" s="6" t="s">
        <v>264</v>
      </c>
      <c r="C369" s="6" t="s">
        <v>15</v>
      </c>
      <c r="D369" s="6">
        <v>245.8414181</v>
      </c>
      <c r="E369" s="6">
        <v>266.67389580000003</v>
      </c>
      <c r="F369" s="6">
        <v>242.9440835</v>
      </c>
      <c r="G369" s="6">
        <v>216.67859609999999</v>
      </c>
      <c r="H369" s="6">
        <v>25.288736757926099</v>
      </c>
      <c r="I369" s="6">
        <v>27.431691548222599</v>
      </c>
      <c r="J369" s="6">
        <v>24.990699378523999</v>
      </c>
      <c r="K369" s="6">
        <v>22.2888723153273</v>
      </c>
    </row>
    <row r="370" spans="1:11" x14ac:dyDescent="0.25">
      <c r="A370" s="6" t="s">
        <v>263</v>
      </c>
      <c r="B370" s="6" t="s">
        <v>264</v>
      </c>
      <c r="C370" s="6" t="s">
        <v>16</v>
      </c>
      <c r="D370" s="6">
        <v>662.26067420000004</v>
      </c>
      <c r="E370" s="6">
        <v>1195.8762032</v>
      </c>
      <c r="F370" s="6">
        <v>933.19988330000001</v>
      </c>
      <c r="G370" s="6">
        <v>858.3661267</v>
      </c>
      <c r="H370" s="6">
        <v>18.1456051254568</v>
      </c>
      <c r="I370" s="6">
        <v>32.766398802723501</v>
      </c>
      <c r="J370" s="6">
        <v>25.569201441621999</v>
      </c>
      <c r="K370" s="6">
        <v>23.5187946301977</v>
      </c>
    </row>
    <row r="371" spans="1:11" x14ac:dyDescent="0.25">
      <c r="A371" s="6" t="s">
        <v>265</v>
      </c>
      <c r="B371" s="6" t="s">
        <v>266</v>
      </c>
      <c r="C371" s="6" t="s">
        <v>15</v>
      </c>
      <c r="D371" s="6">
        <v>2847.3346741</v>
      </c>
      <c r="E371" s="6">
        <v>2956.6663884999998</v>
      </c>
      <c r="F371" s="6">
        <v>2655.9452799000001</v>
      </c>
      <c r="G371" s="6">
        <v>3147.6127508999998</v>
      </c>
      <c r="H371" s="6">
        <v>24.530003691465001</v>
      </c>
      <c r="I371" s="6">
        <v>25.471904684776899</v>
      </c>
      <c r="J371" s="6">
        <v>22.881169576902298</v>
      </c>
      <c r="K371" s="6">
        <v>27.116922046855802</v>
      </c>
    </row>
    <row r="372" spans="1:11" x14ac:dyDescent="0.25">
      <c r="A372" s="6" t="s">
        <v>265</v>
      </c>
      <c r="B372" s="6" t="s">
        <v>266</v>
      </c>
      <c r="C372" s="6" t="s">
        <v>16</v>
      </c>
      <c r="D372" s="6">
        <v>16294.3129639</v>
      </c>
      <c r="E372" s="6">
        <v>17353.809752599998</v>
      </c>
      <c r="F372" s="6">
        <v>15914.7866264</v>
      </c>
      <c r="G372" s="6">
        <v>12241.7709192</v>
      </c>
      <c r="H372" s="6">
        <v>26.3642055824889</v>
      </c>
      <c r="I372" s="6">
        <v>28.078471855216002</v>
      </c>
      <c r="J372" s="6">
        <v>25.750131800551198</v>
      </c>
      <c r="K372" s="6">
        <v>19.8071907617439</v>
      </c>
    </row>
    <row r="373" spans="1:11" x14ac:dyDescent="0.25">
      <c r="A373" s="6" t="s">
        <v>267</v>
      </c>
      <c r="B373" s="6" t="s">
        <v>268</v>
      </c>
      <c r="C373" s="6" t="s">
        <v>15</v>
      </c>
      <c r="D373" s="6">
        <v>98.141668100000004</v>
      </c>
      <c r="E373" s="6">
        <v>68.455169299999994</v>
      </c>
      <c r="F373" s="6">
        <v>0</v>
      </c>
      <c r="G373" s="6">
        <v>86.813098600000004</v>
      </c>
      <c r="H373" s="6">
        <v>38.728421485414799</v>
      </c>
      <c r="I373" s="6">
        <v>27.013609008606501</v>
      </c>
      <c r="J373" s="6">
        <v>0</v>
      </c>
      <c r="K373" s="6">
        <v>34.2579695059787</v>
      </c>
    </row>
    <row r="374" spans="1:11" x14ac:dyDescent="0.25">
      <c r="A374" s="6" t="s">
        <v>267</v>
      </c>
      <c r="B374" s="6" t="s">
        <v>268</v>
      </c>
      <c r="C374" s="6" t="s">
        <v>16</v>
      </c>
      <c r="D374" s="6">
        <v>12067.130413700001</v>
      </c>
      <c r="E374" s="6">
        <v>14365.1792307</v>
      </c>
      <c r="F374" s="6">
        <v>9686.9488175000006</v>
      </c>
      <c r="G374" s="6">
        <v>6664.7479327999999</v>
      </c>
      <c r="H374" s="6">
        <v>28.204769563597601</v>
      </c>
      <c r="I374" s="6">
        <v>33.576049653170202</v>
      </c>
      <c r="J374" s="6">
        <v>22.641518721117201</v>
      </c>
      <c r="K374" s="6">
        <v>15.5776620621149</v>
      </c>
    </row>
    <row r="375" spans="1:11" x14ac:dyDescent="0.25">
      <c r="A375" s="6" t="s">
        <v>269</v>
      </c>
      <c r="B375" s="6" t="s">
        <v>270</v>
      </c>
      <c r="C375" s="6" t="s">
        <v>15</v>
      </c>
      <c r="D375" s="6">
        <v>146.58393190000001</v>
      </c>
      <c r="E375" s="6">
        <v>425.37182189999999</v>
      </c>
      <c r="F375" s="6">
        <v>374.51131830000003</v>
      </c>
      <c r="G375" s="6">
        <v>295.0379307</v>
      </c>
      <c r="H375" s="6">
        <v>11.8069545889389</v>
      </c>
      <c r="I375" s="6">
        <v>34.262594265882697</v>
      </c>
      <c r="J375" s="6">
        <v>30.1659129407739</v>
      </c>
      <c r="K375" s="6">
        <v>23.764538204404602</v>
      </c>
    </row>
    <row r="376" spans="1:11" x14ac:dyDescent="0.25">
      <c r="A376" s="6" t="s">
        <v>269</v>
      </c>
      <c r="B376" s="6" t="s">
        <v>270</v>
      </c>
      <c r="C376" s="6" t="s">
        <v>16</v>
      </c>
      <c r="D376" s="6">
        <v>1591.6338696</v>
      </c>
      <c r="E376" s="6">
        <v>3786.4879354</v>
      </c>
      <c r="F376" s="6">
        <v>4119.6153012000004</v>
      </c>
      <c r="G376" s="6">
        <v>3144.1083294999999</v>
      </c>
      <c r="H376" s="6">
        <v>12.590201942394399</v>
      </c>
      <c r="I376" s="6">
        <v>29.952018909415902</v>
      </c>
      <c r="J376" s="6">
        <v>32.5871354949997</v>
      </c>
      <c r="K376" s="6">
        <v>24.870643653189902</v>
      </c>
    </row>
    <row r="377" spans="1:11" x14ac:dyDescent="0.25">
      <c r="A377" s="6" t="s">
        <v>271</v>
      </c>
      <c r="B377" s="6" t="s">
        <v>272</v>
      </c>
      <c r="C377" s="6" t="s">
        <v>15</v>
      </c>
      <c r="D377" s="6">
        <v>412.40946780000002</v>
      </c>
      <c r="E377" s="6">
        <v>470.82700019999999</v>
      </c>
      <c r="F377" s="6">
        <v>276.53472920000002</v>
      </c>
      <c r="G377" s="6">
        <v>493.0180598</v>
      </c>
      <c r="H377" s="6">
        <v>24.952332310567499</v>
      </c>
      <c r="I377" s="6">
        <v>28.486813924154202</v>
      </c>
      <c r="J377" s="6">
        <v>16.7313968207866</v>
      </c>
      <c r="K377" s="6">
        <v>29.829456944491699</v>
      </c>
    </row>
    <row r="378" spans="1:11" x14ac:dyDescent="0.25">
      <c r="A378" s="6" t="s">
        <v>271</v>
      </c>
      <c r="B378" s="6" t="s">
        <v>272</v>
      </c>
      <c r="C378" s="6" t="s">
        <v>16</v>
      </c>
      <c r="D378" s="6">
        <v>3224.4434535</v>
      </c>
      <c r="E378" s="6">
        <v>5380.5349573000003</v>
      </c>
      <c r="F378" s="6">
        <v>5043.5087577000004</v>
      </c>
      <c r="G378" s="6">
        <v>5654.7591642999996</v>
      </c>
      <c r="H378" s="6">
        <v>16.704151197723899</v>
      </c>
      <c r="I378" s="6">
        <v>27.873731001181</v>
      </c>
      <c r="J378" s="6">
        <v>26.1277749387163</v>
      </c>
      <c r="K378" s="6">
        <v>29.294342862378802</v>
      </c>
    </row>
    <row r="379" spans="1:11" x14ac:dyDescent="0.25">
      <c r="A379" s="6" t="s">
        <v>273</v>
      </c>
      <c r="B379" s="6" t="s">
        <v>274</v>
      </c>
      <c r="C379" s="6" t="s">
        <v>15</v>
      </c>
      <c r="D379" s="6">
        <v>526.84605869999996</v>
      </c>
      <c r="E379" s="6">
        <v>692.29089720000002</v>
      </c>
      <c r="F379" s="6">
        <v>1094.9634953</v>
      </c>
      <c r="G379" s="6">
        <v>1241.2794601999999</v>
      </c>
      <c r="H379" s="6">
        <v>14.8182774226382</v>
      </c>
      <c r="I379" s="6">
        <v>19.471643381351001</v>
      </c>
      <c r="J379" s="6">
        <v>30.797369692873001</v>
      </c>
      <c r="K379" s="6">
        <v>34.912709503137798</v>
      </c>
    </row>
    <row r="380" spans="1:11" x14ac:dyDescent="0.25">
      <c r="A380" s="6" t="s">
        <v>273</v>
      </c>
      <c r="B380" s="6" t="s">
        <v>274</v>
      </c>
      <c r="C380" s="6" t="s">
        <v>16</v>
      </c>
      <c r="D380" s="6">
        <v>3655.3524345000001</v>
      </c>
      <c r="E380" s="6">
        <v>6632.5513387999999</v>
      </c>
      <c r="F380" s="6">
        <v>7493.2917294999997</v>
      </c>
      <c r="G380" s="6">
        <v>5425.1522559000005</v>
      </c>
      <c r="H380" s="6">
        <v>15.751519681202801</v>
      </c>
      <c r="I380" s="6">
        <v>28.5807633659781</v>
      </c>
      <c r="J380" s="6">
        <v>32.289836416377902</v>
      </c>
      <c r="K380" s="6">
        <v>23.3778805364413</v>
      </c>
    </row>
    <row r="381" spans="1:11" x14ac:dyDescent="0.25">
      <c r="A381" s="6" t="s">
        <v>275</v>
      </c>
      <c r="B381" s="6" t="s">
        <v>276</v>
      </c>
      <c r="C381" s="6" t="s">
        <v>15</v>
      </c>
      <c r="D381" s="6">
        <v>154.74974499999999</v>
      </c>
      <c r="E381" s="6">
        <v>117.9206903</v>
      </c>
      <c r="F381" s="6">
        <v>89.267271600000001</v>
      </c>
      <c r="G381" s="6">
        <v>34.577606600000003</v>
      </c>
      <c r="H381" s="6">
        <v>39.027432164987502</v>
      </c>
      <c r="I381" s="6">
        <v>29.739252504304599</v>
      </c>
      <c r="J381" s="6">
        <v>22.5129442825416</v>
      </c>
      <c r="K381" s="6">
        <v>8.7203710481663403</v>
      </c>
    </row>
    <row r="382" spans="1:11" x14ac:dyDescent="0.25">
      <c r="A382" s="6" t="s">
        <v>275</v>
      </c>
      <c r="B382" s="6" t="s">
        <v>276</v>
      </c>
      <c r="C382" s="6" t="s">
        <v>16</v>
      </c>
      <c r="D382" s="6">
        <v>3212.5958919999998</v>
      </c>
      <c r="E382" s="6">
        <v>5802.3022258999999</v>
      </c>
      <c r="F382" s="6">
        <v>4905.6464723999998</v>
      </c>
      <c r="G382" s="6">
        <v>3401.8163807000001</v>
      </c>
      <c r="H382" s="6">
        <v>18.545947041389599</v>
      </c>
      <c r="I382" s="6">
        <v>33.4960242175639</v>
      </c>
      <c r="J382" s="6">
        <v>28.319733554870002</v>
      </c>
      <c r="K382" s="6">
        <v>19.6382951861764</v>
      </c>
    </row>
    <row r="383" spans="1:11" x14ac:dyDescent="0.25">
      <c r="A383" s="6" t="s">
        <v>277</v>
      </c>
      <c r="B383" s="6" t="s">
        <v>278</v>
      </c>
      <c r="C383" s="6" t="s">
        <v>15</v>
      </c>
      <c r="D383" s="6">
        <v>335.58800530000002</v>
      </c>
      <c r="E383" s="6">
        <v>334.55455970000003</v>
      </c>
      <c r="F383" s="6">
        <v>240.3453944</v>
      </c>
      <c r="G383" s="6">
        <v>252.6686234</v>
      </c>
      <c r="H383" s="6">
        <v>28.851490011100498</v>
      </c>
      <c r="I383" s="6">
        <v>28.762641646634201</v>
      </c>
      <c r="J383" s="6">
        <v>20.663202010294299</v>
      </c>
      <c r="K383" s="6">
        <v>21.722666331970998</v>
      </c>
    </row>
    <row r="384" spans="1:11" x14ac:dyDescent="0.25">
      <c r="A384" s="6" t="s">
        <v>277</v>
      </c>
      <c r="B384" s="6" t="s">
        <v>278</v>
      </c>
      <c r="C384" s="6" t="s">
        <v>16</v>
      </c>
      <c r="D384" s="6">
        <v>1046.6894078</v>
      </c>
      <c r="E384" s="6">
        <v>1642.9116053</v>
      </c>
      <c r="F384" s="6">
        <v>1395.6899581</v>
      </c>
      <c r="G384" s="6">
        <v>1581.2138848</v>
      </c>
      <c r="H384" s="6">
        <v>18.471517000319999</v>
      </c>
      <c r="I384" s="6">
        <v>28.993385641598799</v>
      </c>
      <c r="J384" s="6">
        <v>24.6305261103265</v>
      </c>
      <c r="K384" s="6">
        <v>27.904571247754699</v>
      </c>
    </row>
    <row r="385" spans="1:11" x14ac:dyDescent="0.25">
      <c r="A385" s="6" t="s">
        <v>279</v>
      </c>
      <c r="B385" s="6" t="s">
        <v>280</v>
      </c>
      <c r="C385" s="6" t="s">
        <v>15</v>
      </c>
      <c r="D385" s="6">
        <v>826.4344873</v>
      </c>
      <c r="E385" s="6">
        <v>1177.7595234</v>
      </c>
      <c r="F385" s="6">
        <v>890.34577790000003</v>
      </c>
      <c r="G385" s="6">
        <v>894.03264639999998</v>
      </c>
      <c r="H385" s="6">
        <v>21.813875845823699</v>
      </c>
      <c r="I385" s="6">
        <v>31.087158648980701</v>
      </c>
      <c r="J385" s="6">
        <v>23.500824998743902</v>
      </c>
      <c r="K385" s="6">
        <v>23.598140506451699</v>
      </c>
    </row>
    <row r="386" spans="1:11" x14ac:dyDescent="0.25">
      <c r="A386" s="6" t="s">
        <v>279</v>
      </c>
      <c r="B386" s="6" t="s">
        <v>280</v>
      </c>
      <c r="C386" s="6" t="s">
        <v>16</v>
      </c>
      <c r="D386" s="6">
        <v>6306.7170548000004</v>
      </c>
      <c r="E386" s="6">
        <v>7957.2143241000003</v>
      </c>
      <c r="F386" s="6">
        <v>5477.7483757</v>
      </c>
      <c r="G386" s="6">
        <v>4927.9871816000004</v>
      </c>
      <c r="H386" s="6">
        <v>25.564662348746999</v>
      </c>
      <c r="I386" s="6">
        <v>32.255053725203197</v>
      </c>
      <c r="J386" s="6">
        <v>22.2043872333842</v>
      </c>
      <c r="K386" s="6">
        <v>19.9758966926656</v>
      </c>
    </row>
    <row r="387" spans="1:11" x14ac:dyDescent="0.25">
      <c r="A387" s="6" t="s">
        <v>281</v>
      </c>
      <c r="B387" s="6" t="s">
        <v>282</v>
      </c>
      <c r="C387" s="6" t="s">
        <v>15</v>
      </c>
      <c r="D387" s="6">
        <v>2800.9820929000002</v>
      </c>
      <c r="E387" s="6">
        <v>3250.2303388</v>
      </c>
      <c r="F387" s="6">
        <v>3282.1588731000002</v>
      </c>
      <c r="G387" s="6">
        <v>5998.6971494999998</v>
      </c>
      <c r="H387" s="6">
        <v>18.268781549266102</v>
      </c>
      <c r="I387" s="6">
        <v>21.198903125745201</v>
      </c>
      <c r="J387" s="6">
        <v>21.407149875980998</v>
      </c>
      <c r="K387" s="6">
        <v>39.125165449007703</v>
      </c>
    </row>
    <row r="388" spans="1:11" x14ac:dyDescent="0.25">
      <c r="A388" s="6" t="s">
        <v>281</v>
      </c>
      <c r="B388" s="6" t="s">
        <v>282</v>
      </c>
      <c r="C388" s="6" t="s">
        <v>16</v>
      </c>
      <c r="D388" s="6">
        <v>1648.3669686000001</v>
      </c>
      <c r="E388" s="6">
        <v>1767.1328553999999</v>
      </c>
      <c r="F388" s="6">
        <v>2612.5760074</v>
      </c>
      <c r="G388" s="6">
        <v>3788.6381393000001</v>
      </c>
      <c r="H388" s="6">
        <v>16.7914331977064</v>
      </c>
      <c r="I388" s="6">
        <v>18.0012666221545</v>
      </c>
      <c r="J388" s="6">
        <v>26.613549250775499</v>
      </c>
      <c r="K388" s="6">
        <v>38.593750929363601</v>
      </c>
    </row>
    <row r="389" spans="1:11" x14ac:dyDescent="0.25">
      <c r="A389" s="6" t="s">
        <v>283</v>
      </c>
      <c r="B389" s="6" t="s">
        <v>284</v>
      </c>
      <c r="C389" s="6" t="s">
        <v>15</v>
      </c>
      <c r="D389" s="6">
        <v>906.50737030000005</v>
      </c>
      <c r="E389" s="6">
        <v>1785.5464262999999</v>
      </c>
      <c r="F389" s="6">
        <v>1649.632411</v>
      </c>
      <c r="G389" s="6">
        <v>2567.4174822999998</v>
      </c>
      <c r="H389" s="6">
        <v>13.120477141270401</v>
      </c>
      <c r="I389" s="6">
        <v>25.843387311008001</v>
      </c>
      <c r="J389" s="6">
        <v>23.876214412753701</v>
      </c>
      <c r="K389" s="6">
        <v>37.159921134967902</v>
      </c>
    </row>
    <row r="390" spans="1:11" x14ac:dyDescent="0.25">
      <c r="A390" s="6" t="s">
        <v>283</v>
      </c>
      <c r="B390" s="6" t="s">
        <v>284</v>
      </c>
      <c r="C390" s="6" t="s">
        <v>16</v>
      </c>
      <c r="D390" s="6">
        <v>1608.7327600000001</v>
      </c>
      <c r="E390" s="6">
        <v>3127.8734813999999</v>
      </c>
      <c r="F390" s="6">
        <v>3205.5888036000001</v>
      </c>
      <c r="G390" s="6">
        <v>4054.1362198000002</v>
      </c>
      <c r="H390" s="6">
        <v>13.410206207962901</v>
      </c>
      <c r="I390" s="6">
        <v>26.073583767879899</v>
      </c>
      <c r="J390" s="6">
        <v>26.721409511305598</v>
      </c>
      <c r="K390" s="6">
        <v>33.794800512851502</v>
      </c>
    </row>
    <row r="391" spans="1:11" x14ac:dyDescent="0.25">
      <c r="A391" s="6" t="s">
        <v>285</v>
      </c>
      <c r="B391" s="6" t="s">
        <v>286</v>
      </c>
      <c r="C391" s="6" t="s">
        <v>15</v>
      </c>
      <c r="D391" s="6">
        <v>98.331240100000002</v>
      </c>
      <c r="E391" s="6">
        <v>146.33911649999999</v>
      </c>
      <c r="F391" s="6">
        <v>193.90015829999999</v>
      </c>
      <c r="G391" s="6">
        <v>205.12441150000001</v>
      </c>
      <c r="H391" s="6">
        <v>15.276062629534501</v>
      </c>
      <c r="I391" s="6">
        <v>22.734234883352698</v>
      </c>
      <c r="J391" s="6">
        <v>30.1229899984497</v>
      </c>
      <c r="K391" s="6">
        <v>31.8667124886632</v>
      </c>
    </row>
    <row r="392" spans="1:11" x14ac:dyDescent="0.25">
      <c r="A392" s="6" t="s">
        <v>285</v>
      </c>
      <c r="B392" s="6" t="s">
        <v>286</v>
      </c>
      <c r="C392" s="6" t="s">
        <v>16</v>
      </c>
      <c r="D392" s="6">
        <v>897.25770950000003</v>
      </c>
      <c r="E392" s="6">
        <v>1815.0185810999999</v>
      </c>
      <c r="F392" s="6">
        <v>1738.4010616</v>
      </c>
      <c r="G392" s="6">
        <v>1721.3433865</v>
      </c>
      <c r="H392" s="6">
        <v>14.5375031531243</v>
      </c>
      <c r="I392" s="6">
        <v>29.407201594761499</v>
      </c>
      <c r="J392" s="6">
        <v>28.165833123337102</v>
      </c>
      <c r="K392" s="6">
        <v>27.889462128777001</v>
      </c>
    </row>
    <row r="393" spans="1:11" x14ac:dyDescent="0.25">
      <c r="A393" s="6" t="s">
        <v>287</v>
      </c>
      <c r="B393" s="6" t="s">
        <v>288</v>
      </c>
      <c r="C393" s="6" t="s">
        <v>15</v>
      </c>
      <c r="D393" s="6">
        <v>385.77985000000001</v>
      </c>
      <c r="E393" s="6">
        <v>414.64629880000001</v>
      </c>
      <c r="F393" s="6">
        <v>497.7618238</v>
      </c>
      <c r="G393" s="6">
        <v>453.6311346</v>
      </c>
      <c r="H393" s="6">
        <v>22.0216715535548</v>
      </c>
      <c r="I393" s="6">
        <v>23.669470043784699</v>
      </c>
      <c r="J393" s="6">
        <v>28.413996727983601</v>
      </c>
      <c r="K393" s="6">
        <v>25.8948616746769</v>
      </c>
    </row>
    <row r="394" spans="1:11" x14ac:dyDescent="0.25">
      <c r="A394" s="6" t="s">
        <v>287</v>
      </c>
      <c r="B394" s="6" t="s">
        <v>288</v>
      </c>
      <c r="C394" s="6" t="s">
        <v>16</v>
      </c>
      <c r="D394" s="6">
        <v>3378.8693647999999</v>
      </c>
      <c r="E394" s="6">
        <v>3454.0965458000001</v>
      </c>
      <c r="F394" s="6">
        <v>2573.0489462999999</v>
      </c>
      <c r="G394" s="6">
        <v>1311.9083915000001</v>
      </c>
      <c r="H394" s="6">
        <v>31.525411094023301</v>
      </c>
      <c r="I394" s="6">
        <v>32.2272931588275</v>
      </c>
      <c r="J394" s="6">
        <v>24.006973055009599</v>
      </c>
      <c r="K394" s="6">
        <v>12.2403226921395</v>
      </c>
    </row>
    <row r="395" spans="1:11" x14ac:dyDescent="0.25">
      <c r="A395" s="6" t="s">
        <v>289</v>
      </c>
      <c r="B395" s="6" t="s">
        <v>290</v>
      </c>
      <c r="C395" s="6" t="s">
        <v>15</v>
      </c>
      <c r="D395" s="6">
        <v>1597.3104891999999</v>
      </c>
      <c r="E395" s="6">
        <v>1609.6214184999999</v>
      </c>
      <c r="F395" s="6">
        <v>2019.2900156999999</v>
      </c>
      <c r="G395" s="6">
        <v>3508.0556221000002</v>
      </c>
      <c r="H395" s="6">
        <v>18.287837555871501</v>
      </c>
      <c r="I395" s="6">
        <v>18.428787156292</v>
      </c>
      <c r="J395" s="6">
        <v>23.1191418543868</v>
      </c>
      <c r="K395" s="6">
        <v>40.164233433449702</v>
      </c>
    </row>
    <row r="396" spans="1:11" x14ac:dyDescent="0.25">
      <c r="A396" s="6" t="s">
        <v>289</v>
      </c>
      <c r="B396" s="6" t="s">
        <v>290</v>
      </c>
      <c r="C396" s="6" t="s">
        <v>16</v>
      </c>
      <c r="D396" s="6">
        <v>1481.6657970000001</v>
      </c>
      <c r="E396" s="6">
        <v>2072.4964246</v>
      </c>
      <c r="F396" s="6">
        <v>2626.8467366</v>
      </c>
      <c r="G396" s="6">
        <v>3944.3862703999998</v>
      </c>
      <c r="H396" s="6">
        <v>14.6331650621885</v>
      </c>
      <c r="I396" s="6">
        <v>20.468301511293799</v>
      </c>
      <c r="J396" s="6">
        <v>25.9431526107767</v>
      </c>
      <c r="K396" s="6">
        <v>38.955380815741002</v>
      </c>
    </row>
    <row r="397" spans="1:11" x14ac:dyDescent="0.25">
      <c r="A397" s="6" t="s">
        <v>291</v>
      </c>
      <c r="B397" s="6" t="s">
        <v>292</v>
      </c>
      <c r="C397" s="6" t="s">
        <v>15</v>
      </c>
      <c r="D397" s="6">
        <v>420.05434819999999</v>
      </c>
      <c r="E397" s="6">
        <v>526.54896059999999</v>
      </c>
      <c r="F397" s="6">
        <v>524.31323799999996</v>
      </c>
      <c r="G397" s="6">
        <v>536.09721590000004</v>
      </c>
      <c r="H397" s="6">
        <v>20.929320765339899</v>
      </c>
      <c r="I397" s="6">
        <v>26.235443442681898</v>
      </c>
      <c r="J397" s="6">
        <v>26.1240479634106</v>
      </c>
      <c r="K397" s="6">
        <v>26.711187828567699</v>
      </c>
    </row>
    <row r="398" spans="1:11" x14ac:dyDescent="0.25">
      <c r="A398" s="6" t="s">
        <v>291</v>
      </c>
      <c r="B398" s="6" t="s">
        <v>292</v>
      </c>
      <c r="C398" s="6" t="s">
        <v>16</v>
      </c>
      <c r="D398" s="6">
        <v>13825.369840200001</v>
      </c>
      <c r="E398" s="6">
        <v>11412.9463621</v>
      </c>
      <c r="F398" s="6">
        <v>7092.9072789000002</v>
      </c>
      <c r="G398" s="6">
        <v>3346.9971098000001</v>
      </c>
      <c r="H398" s="6">
        <v>38.7501663793388</v>
      </c>
      <c r="I398" s="6">
        <v>31.988552604495599</v>
      </c>
      <c r="J398" s="6">
        <v>19.8802158891557</v>
      </c>
      <c r="K398" s="6">
        <v>9.3810651270099896</v>
      </c>
    </row>
    <row r="399" spans="1:11" x14ac:dyDescent="0.25">
      <c r="A399" s="6" t="s">
        <v>293</v>
      </c>
      <c r="B399" s="6" t="s">
        <v>294</v>
      </c>
      <c r="C399" s="6" t="s">
        <v>15</v>
      </c>
      <c r="D399" s="6">
        <v>246.06200939999999</v>
      </c>
      <c r="E399" s="6">
        <v>111.3409815</v>
      </c>
      <c r="F399" s="6">
        <v>45.331446900000003</v>
      </c>
      <c r="G399" s="6">
        <v>137.1489876</v>
      </c>
      <c r="H399" s="6">
        <v>45.576877863530001</v>
      </c>
      <c r="I399" s="6">
        <v>20.623152380999201</v>
      </c>
      <c r="J399" s="6">
        <v>8.3965250213810307</v>
      </c>
      <c r="K399" s="6">
        <v>25.403444734089799</v>
      </c>
    </row>
    <row r="400" spans="1:11" x14ac:dyDescent="0.25">
      <c r="A400" s="6" t="s">
        <v>293</v>
      </c>
      <c r="B400" s="6" t="s">
        <v>294</v>
      </c>
      <c r="C400" s="6" t="s">
        <v>16</v>
      </c>
      <c r="D400" s="6">
        <v>10005.273223100001</v>
      </c>
      <c r="E400" s="6">
        <v>9459.3776875999993</v>
      </c>
      <c r="F400" s="6">
        <v>9806.8576868</v>
      </c>
      <c r="G400" s="6">
        <v>4408.7699774000002</v>
      </c>
      <c r="H400" s="6">
        <v>29.706622529412101</v>
      </c>
      <c r="I400" s="6">
        <v>28.0858059607902</v>
      </c>
      <c r="J400" s="6">
        <v>29.117507638753601</v>
      </c>
      <c r="K400" s="6">
        <v>13.0900638710441</v>
      </c>
    </row>
    <row r="401" spans="1:11" x14ac:dyDescent="0.25">
      <c r="A401" t="s">
        <v>19</v>
      </c>
    </row>
    <row r="402" spans="1:11" x14ac:dyDescent="0.25">
      <c r="A402" t="s">
        <v>1035</v>
      </c>
    </row>
    <row r="403" spans="1:11" x14ac:dyDescent="0.25">
      <c r="A403" t="s">
        <v>20</v>
      </c>
    </row>
    <row r="404" spans="1:11" x14ac:dyDescent="0.25">
      <c r="A404" t="s">
        <v>21</v>
      </c>
    </row>
    <row r="405" spans="1:11" x14ac:dyDescent="0.25">
      <c r="A405" t="s">
        <v>22</v>
      </c>
    </row>
    <row r="408" spans="1:11" x14ac:dyDescent="0.25">
      <c r="K408" s="7" t="str">
        <f>HYPERLINK("#'Indice'!A1", "Ir al índice")</f>
        <v>Ir al índice</v>
      </c>
    </row>
    <row r="409" spans="1:11" ht="17.25" x14ac:dyDescent="0.3">
      <c r="A409" s="4" t="s">
        <v>825</v>
      </c>
    </row>
    <row r="410" spans="1:11" x14ac:dyDescent="0.25">
      <c r="A410" s="5" t="s">
        <v>24</v>
      </c>
      <c r="B410" s="5" t="s">
        <v>69</v>
      </c>
      <c r="C410" s="5" t="s">
        <v>11</v>
      </c>
      <c r="D410" s="5" t="s">
        <v>812</v>
      </c>
      <c r="E410" s="5" t="s">
        <v>813</v>
      </c>
      <c r="F410" s="5" t="s">
        <v>814</v>
      </c>
      <c r="G410" s="5" t="s">
        <v>815</v>
      </c>
      <c r="H410" s="5" t="s">
        <v>816</v>
      </c>
      <c r="I410" s="5" t="s">
        <v>817</v>
      </c>
      <c r="J410" s="5" t="s">
        <v>818</v>
      </c>
      <c r="K410" s="5" t="s">
        <v>819</v>
      </c>
    </row>
    <row r="411" spans="1:11" x14ac:dyDescent="0.25">
      <c r="A411" s="6" t="s">
        <v>70</v>
      </c>
      <c r="B411" s="6" t="s">
        <v>71</v>
      </c>
      <c r="C411" s="6" t="s">
        <v>15</v>
      </c>
      <c r="D411" s="6">
        <v>7.0864200000000004</v>
      </c>
      <c r="E411" s="6">
        <v>9.4485600000000005</v>
      </c>
      <c r="F411" s="6">
        <v>14.326931999999999</v>
      </c>
      <c r="G411" s="6">
        <v>47.802469600000002</v>
      </c>
      <c r="H411" s="6">
        <v>9.0084226887254903</v>
      </c>
      <c r="I411" s="6">
        <v>12.011230251634</v>
      </c>
      <c r="J411" s="6">
        <v>18.2127307284394</v>
      </c>
      <c r="K411" s="6">
        <v>60.767616331201197</v>
      </c>
    </row>
    <row r="412" spans="1:11" x14ac:dyDescent="0.25">
      <c r="A412" s="6" t="s">
        <v>70</v>
      </c>
      <c r="B412" s="6" t="s">
        <v>71</v>
      </c>
      <c r="C412" s="6" t="s">
        <v>16</v>
      </c>
      <c r="D412" s="6">
        <v>7.0864200000000004</v>
      </c>
      <c r="E412" s="6">
        <v>15.353910000000001</v>
      </c>
      <c r="F412" s="6">
        <v>24.699817299999999</v>
      </c>
      <c r="G412" s="6">
        <v>32.479424399999999</v>
      </c>
      <c r="H412" s="6">
        <v>8.9003493094650796</v>
      </c>
      <c r="I412" s="6">
        <v>19.284090170507699</v>
      </c>
      <c r="J412" s="6">
        <v>31.022293605229201</v>
      </c>
      <c r="K412" s="6">
        <v>40.793266914797996</v>
      </c>
    </row>
    <row r="413" spans="1:11" x14ac:dyDescent="0.25">
      <c r="A413" s="6" t="s">
        <v>72</v>
      </c>
      <c r="B413" s="6" t="s">
        <v>73</v>
      </c>
      <c r="C413" s="6" t="s">
        <v>15</v>
      </c>
      <c r="D413" s="6">
        <v>27.175879999999999</v>
      </c>
      <c r="E413" s="6">
        <v>23.778894999999999</v>
      </c>
      <c r="F413" s="6">
        <v>28.8743725</v>
      </c>
      <c r="G413" s="6">
        <v>23.778894999999999</v>
      </c>
      <c r="H413" s="6">
        <v>26.229508196721302</v>
      </c>
      <c r="I413" s="6">
        <v>22.9508196721311</v>
      </c>
      <c r="J413" s="6">
        <v>27.868852459016399</v>
      </c>
      <c r="K413" s="6">
        <v>22.9508196721311</v>
      </c>
    </row>
    <row r="414" spans="1:11" x14ac:dyDescent="0.25">
      <c r="A414" s="6" t="s">
        <v>72</v>
      </c>
      <c r="B414" s="6" t="s">
        <v>73</v>
      </c>
      <c r="C414" s="6" t="s">
        <v>16</v>
      </c>
      <c r="D414" s="6">
        <v>47.557789999999997</v>
      </c>
      <c r="E414" s="6">
        <v>81.527640000000005</v>
      </c>
      <c r="F414" s="6">
        <v>67.939700000000002</v>
      </c>
      <c r="G414" s="6">
        <v>69.638192500000002</v>
      </c>
      <c r="H414" s="6">
        <v>17.834394904458598</v>
      </c>
      <c r="I414" s="6">
        <v>30.573248407643302</v>
      </c>
      <c r="J414" s="6">
        <v>25.4777070063694</v>
      </c>
      <c r="K414" s="6">
        <v>26.1146496815287</v>
      </c>
    </row>
    <row r="415" spans="1:11" x14ac:dyDescent="0.25">
      <c r="A415" s="6" t="s">
        <v>74</v>
      </c>
      <c r="B415" s="6" t="s">
        <v>75</v>
      </c>
      <c r="C415" s="6" t="s">
        <v>15</v>
      </c>
      <c r="D415" s="6">
        <v>31.433279599999999</v>
      </c>
      <c r="E415" s="6">
        <v>28.337317200000001</v>
      </c>
      <c r="F415" s="6">
        <v>33.043493099999999</v>
      </c>
      <c r="G415" s="6">
        <v>13.108323199999999</v>
      </c>
      <c r="H415" s="6">
        <v>29.675758585979601</v>
      </c>
      <c r="I415" s="6">
        <v>26.752899948802199</v>
      </c>
      <c r="J415" s="6">
        <v>31.195940625714499</v>
      </c>
      <c r="K415" s="6">
        <v>12.375400839503699</v>
      </c>
    </row>
    <row r="416" spans="1:11" x14ac:dyDescent="0.25">
      <c r="A416" s="6" t="s">
        <v>74</v>
      </c>
      <c r="B416" s="6" t="s">
        <v>75</v>
      </c>
      <c r="C416" s="6" t="s">
        <v>16</v>
      </c>
      <c r="D416" s="6">
        <v>35.0325287</v>
      </c>
      <c r="E416" s="6">
        <v>41.476899899999999</v>
      </c>
      <c r="F416" s="6">
        <v>46.438088999999998</v>
      </c>
      <c r="G416" s="6">
        <v>106.88865180000001</v>
      </c>
      <c r="H416" s="6">
        <v>15.2423914788757</v>
      </c>
      <c r="I416" s="6">
        <v>18.046289236492999</v>
      </c>
      <c r="J416" s="6">
        <v>20.2048655445438</v>
      </c>
      <c r="K416" s="6">
        <v>46.506453740087402</v>
      </c>
    </row>
    <row r="417" spans="1:11" x14ac:dyDescent="0.25">
      <c r="A417" s="6" t="s">
        <v>76</v>
      </c>
      <c r="B417" s="6" t="s">
        <v>77</v>
      </c>
      <c r="C417" s="6" t="s">
        <v>15</v>
      </c>
      <c r="D417" s="6">
        <v>0</v>
      </c>
      <c r="E417" s="6">
        <v>3.1707318</v>
      </c>
      <c r="F417" s="6">
        <v>3.1707318</v>
      </c>
      <c r="G417" s="6">
        <v>6.3414636</v>
      </c>
      <c r="H417" s="6">
        <v>0</v>
      </c>
      <c r="I417" s="6">
        <v>25</v>
      </c>
      <c r="J417" s="6">
        <v>25</v>
      </c>
      <c r="K417" s="6">
        <v>50</v>
      </c>
    </row>
    <row r="418" spans="1:11" x14ac:dyDescent="0.25">
      <c r="A418" s="6" t="s">
        <v>76</v>
      </c>
      <c r="B418" s="6" t="s">
        <v>77</v>
      </c>
      <c r="C418" s="6" t="s">
        <v>16</v>
      </c>
      <c r="D418" s="6">
        <v>0</v>
      </c>
      <c r="E418" s="6">
        <v>0</v>
      </c>
      <c r="F418" s="6">
        <v>0</v>
      </c>
      <c r="G418" s="6">
        <v>4.7560976999999998</v>
      </c>
      <c r="H418" s="6">
        <v>0</v>
      </c>
      <c r="I418" s="6">
        <v>0</v>
      </c>
      <c r="J418" s="6">
        <v>0</v>
      </c>
      <c r="K418" s="6">
        <v>100</v>
      </c>
    </row>
    <row r="419" spans="1:11" x14ac:dyDescent="0.25">
      <c r="A419" s="6" t="s">
        <v>78</v>
      </c>
      <c r="B419" s="6" t="s">
        <v>79</v>
      </c>
      <c r="C419" s="6" t="s">
        <v>15</v>
      </c>
      <c r="D419" s="6">
        <v>260.96219289999999</v>
      </c>
      <c r="E419" s="6">
        <v>323.41352510000002</v>
      </c>
      <c r="F419" s="6">
        <v>327.17551259999999</v>
      </c>
      <c r="G419" s="6">
        <v>640.08561350000002</v>
      </c>
      <c r="H419" s="6">
        <v>16.818509684936402</v>
      </c>
      <c r="I419" s="6">
        <v>20.843377516444001</v>
      </c>
      <c r="J419" s="6">
        <v>21.085830350321</v>
      </c>
      <c r="K419" s="6">
        <v>41.252282448298701</v>
      </c>
    </row>
    <row r="420" spans="1:11" x14ac:dyDescent="0.25">
      <c r="A420" s="6" t="s">
        <v>78</v>
      </c>
      <c r="B420" s="6" t="s">
        <v>79</v>
      </c>
      <c r="C420" s="6" t="s">
        <v>16</v>
      </c>
      <c r="D420" s="6">
        <v>195.04924879999999</v>
      </c>
      <c r="E420" s="6">
        <v>261.6885729</v>
      </c>
      <c r="F420" s="6">
        <v>312.05159609999998</v>
      </c>
      <c r="G420" s="6">
        <v>608.38408690000006</v>
      </c>
      <c r="H420" s="6">
        <v>14.1630120049753</v>
      </c>
      <c r="I420" s="6">
        <v>19.0018593885892</v>
      </c>
      <c r="J420" s="6">
        <v>22.6588440044072</v>
      </c>
      <c r="K420" s="6">
        <v>44.176284602028304</v>
      </c>
    </row>
    <row r="421" spans="1:11" x14ac:dyDescent="0.25">
      <c r="A421" s="6" t="s">
        <v>90</v>
      </c>
      <c r="B421" s="6" t="s">
        <v>91</v>
      </c>
      <c r="C421" s="6" t="s">
        <v>15</v>
      </c>
      <c r="D421" s="6">
        <v>73.535742600000006</v>
      </c>
      <c r="E421" s="6">
        <v>39.677777300000002</v>
      </c>
      <c r="F421" s="6">
        <v>82.077185999999998</v>
      </c>
      <c r="G421" s="6">
        <v>136.38180019999999</v>
      </c>
      <c r="H421" s="6">
        <v>22.171190330086901</v>
      </c>
      <c r="I421" s="6">
        <v>11.9629383112139</v>
      </c>
      <c r="J421" s="6">
        <v>24.746454556970001</v>
      </c>
      <c r="K421" s="6">
        <v>41.119416801729301</v>
      </c>
    </row>
    <row r="422" spans="1:11" x14ac:dyDescent="0.25">
      <c r="A422" s="6" t="s">
        <v>90</v>
      </c>
      <c r="B422" s="6" t="s">
        <v>91</v>
      </c>
      <c r="C422" s="6" t="s">
        <v>16</v>
      </c>
      <c r="D422" s="6">
        <v>149.6810984</v>
      </c>
      <c r="E422" s="6">
        <v>199.67151870000001</v>
      </c>
      <c r="F422" s="6">
        <v>217.4513886</v>
      </c>
      <c r="G422" s="6">
        <v>349.28370790000002</v>
      </c>
      <c r="H422" s="6">
        <v>16.3391666734389</v>
      </c>
      <c r="I422" s="6">
        <v>21.796113596517898</v>
      </c>
      <c r="J422" s="6">
        <v>23.736961578217201</v>
      </c>
      <c r="K422" s="6">
        <v>38.127758151826001</v>
      </c>
    </row>
    <row r="423" spans="1:11" x14ac:dyDescent="0.25">
      <c r="A423" s="6" t="s">
        <v>106</v>
      </c>
      <c r="B423" s="6" t="s">
        <v>107</v>
      </c>
      <c r="C423" s="6" t="s">
        <v>15</v>
      </c>
      <c r="D423" s="6">
        <v>265.39097529999998</v>
      </c>
      <c r="E423" s="6">
        <v>376.56618270000001</v>
      </c>
      <c r="F423" s="6">
        <v>406.20827759999997</v>
      </c>
      <c r="G423" s="6">
        <v>769.19347159999995</v>
      </c>
      <c r="H423" s="6">
        <v>14.6031130256426</v>
      </c>
      <c r="I423" s="6">
        <v>20.7205181765761</v>
      </c>
      <c r="J423" s="6">
        <v>22.3515716125575</v>
      </c>
      <c r="K423" s="6">
        <v>42.324797185223801</v>
      </c>
    </row>
    <row r="424" spans="1:11" x14ac:dyDescent="0.25">
      <c r="A424" s="6" t="s">
        <v>106</v>
      </c>
      <c r="B424" s="6" t="s">
        <v>107</v>
      </c>
      <c r="C424" s="6" t="s">
        <v>16</v>
      </c>
      <c r="D424" s="6">
        <v>118.2574516</v>
      </c>
      <c r="E424" s="6">
        <v>273.80942800000003</v>
      </c>
      <c r="F424" s="6">
        <v>299.86967120000003</v>
      </c>
      <c r="G424" s="6">
        <v>522.08160429999998</v>
      </c>
      <c r="H424" s="6">
        <v>9.7409953140493997</v>
      </c>
      <c r="I424" s="6">
        <v>22.553981326370401</v>
      </c>
      <c r="J424" s="6">
        <v>24.700591991995299</v>
      </c>
      <c r="K424" s="6">
        <v>43.0044313675849</v>
      </c>
    </row>
    <row r="425" spans="1:11" x14ac:dyDescent="0.25">
      <c r="A425" s="6" t="s">
        <v>108</v>
      </c>
      <c r="B425" s="6" t="s">
        <v>109</v>
      </c>
      <c r="C425" s="6" t="s">
        <v>15</v>
      </c>
      <c r="D425" s="6">
        <v>128.12890039999999</v>
      </c>
      <c r="E425" s="6">
        <v>138.95669480000001</v>
      </c>
      <c r="F425" s="6">
        <v>110.08257639999999</v>
      </c>
      <c r="G425" s="6">
        <v>209.3373584</v>
      </c>
      <c r="H425" s="6">
        <v>21.846153846153801</v>
      </c>
      <c r="I425" s="6">
        <v>23.692307692307701</v>
      </c>
      <c r="J425" s="6">
        <v>18.769230769230798</v>
      </c>
      <c r="K425" s="6">
        <v>35.692307692307701</v>
      </c>
    </row>
    <row r="426" spans="1:11" x14ac:dyDescent="0.25">
      <c r="A426" s="6" t="s">
        <v>108</v>
      </c>
      <c r="B426" s="6" t="s">
        <v>109</v>
      </c>
      <c r="C426" s="6" t="s">
        <v>16</v>
      </c>
      <c r="D426" s="6">
        <v>52.3343396</v>
      </c>
      <c r="E426" s="6">
        <v>117.301106</v>
      </c>
      <c r="F426" s="6">
        <v>155.1983864</v>
      </c>
      <c r="G426" s="6">
        <v>223.77441759999999</v>
      </c>
      <c r="H426" s="6">
        <v>9.5394736842105292</v>
      </c>
      <c r="I426" s="6">
        <v>21.3815789473684</v>
      </c>
      <c r="J426" s="6">
        <v>28.289473684210499</v>
      </c>
      <c r="K426" s="6">
        <v>40.789473684210499</v>
      </c>
    </row>
    <row r="427" spans="1:11" x14ac:dyDescent="0.25">
      <c r="A427" t="s">
        <v>19</v>
      </c>
    </row>
    <row r="428" spans="1:11" x14ac:dyDescent="0.25">
      <c r="A428" t="s">
        <v>1035</v>
      </c>
    </row>
    <row r="429" spans="1:11" x14ac:dyDescent="0.25">
      <c r="A429" t="s">
        <v>20</v>
      </c>
    </row>
    <row r="430" spans="1:11" x14ac:dyDescent="0.25">
      <c r="A430" t="s">
        <v>21</v>
      </c>
    </row>
    <row r="431" spans="1:11" x14ac:dyDescent="0.25">
      <c r="A431" t="s">
        <v>22</v>
      </c>
    </row>
    <row r="434" spans="1:11" x14ac:dyDescent="0.25">
      <c r="K434" s="7" t="str">
        <f>HYPERLINK("#'Indice'!A1", "Ir al índice")</f>
        <v>Ir al índice</v>
      </c>
    </row>
    <row r="435" spans="1:11" ht="17.25" x14ac:dyDescent="0.3">
      <c r="A435" s="8" t="s">
        <v>826</v>
      </c>
    </row>
    <row r="436" spans="1:11" x14ac:dyDescent="0.25">
      <c r="A436" s="5" t="s">
        <v>24</v>
      </c>
      <c r="B436" s="5" t="s">
        <v>10</v>
      </c>
      <c r="C436" s="5" t="s">
        <v>11</v>
      </c>
      <c r="D436" s="5" t="s">
        <v>812</v>
      </c>
      <c r="E436" s="5" t="s">
        <v>813</v>
      </c>
      <c r="F436" s="5" t="s">
        <v>814</v>
      </c>
      <c r="G436" s="5" t="s">
        <v>815</v>
      </c>
      <c r="H436" s="5" t="s">
        <v>816</v>
      </c>
      <c r="I436" s="5" t="s">
        <v>817</v>
      </c>
      <c r="J436" s="5" t="s">
        <v>818</v>
      </c>
      <c r="K436" s="5" t="s">
        <v>819</v>
      </c>
    </row>
    <row r="437" spans="1:11" x14ac:dyDescent="0.25">
      <c r="A437" s="6" t="s">
        <v>13</v>
      </c>
      <c r="B437" s="6" t="s">
        <v>14</v>
      </c>
      <c r="C437" s="6" t="s">
        <v>15</v>
      </c>
      <c r="D437" s="6">
        <v>793.71339079999996</v>
      </c>
      <c r="E437" s="6">
        <v>943.34968389999995</v>
      </c>
      <c r="F437" s="6">
        <v>1004.959082</v>
      </c>
      <c r="G437" s="6">
        <v>1846.0293951000001</v>
      </c>
      <c r="H437" s="6">
        <v>17.299574380078798</v>
      </c>
      <c r="I437" s="6">
        <v>20.561008812769401</v>
      </c>
      <c r="J437" s="6">
        <v>21.903831520936802</v>
      </c>
      <c r="K437" s="6">
        <v>40.235585286214999</v>
      </c>
    </row>
    <row r="438" spans="1:11" x14ac:dyDescent="0.25">
      <c r="A438" s="6" t="s">
        <v>13</v>
      </c>
      <c r="B438" s="6" t="s">
        <v>14</v>
      </c>
      <c r="C438" s="6" t="s">
        <v>16</v>
      </c>
      <c r="D438" s="6">
        <v>604.99887709999996</v>
      </c>
      <c r="E438" s="6">
        <v>990.82907550000004</v>
      </c>
      <c r="F438" s="6">
        <v>1123.6486485999999</v>
      </c>
      <c r="G438" s="6">
        <v>1917.2861831</v>
      </c>
      <c r="H438" s="6">
        <v>13.047872087580499</v>
      </c>
      <c r="I438" s="6">
        <v>21.368983525638399</v>
      </c>
      <c r="J438" s="6">
        <v>24.233472810053101</v>
      </c>
      <c r="K438" s="6">
        <v>41.349671576727999</v>
      </c>
    </row>
    <row r="439" spans="1:11" x14ac:dyDescent="0.25">
      <c r="A439" s="6" t="s">
        <v>25</v>
      </c>
      <c r="B439" s="6" t="s">
        <v>26</v>
      </c>
      <c r="C439" s="6" t="s">
        <v>15</v>
      </c>
      <c r="D439" s="6">
        <v>291.14167200000003</v>
      </c>
      <c r="E439" s="6">
        <v>673.57277910000005</v>
      </c>
      <c r="F439" s="6">
        <v>940.71093699999994</v>
      </c>
      <c r="G439" s="6">
        <v>962.72817469999995</v>
      </c>
      <c r="H439" s="6">
        <v>10.150839751961399</v>
      </c>
      <c r="I439" s="6">
        <v>23.484543778835601</v>
      </c>
      <c r="J439" s="6">
        <v>32.798485729670702</v>
      </c>
      <c r="K439" s="6">
        <v>33.566130739532198</v>
      </c>
    </row>
    <row r="440" spans="1:11" x14ac:dyDescent="0.25">
      <c r="A440" s="6" t="s">
        <v>25</v>
      </c>
      <c r="B440" s="6" t="s">
        <v>26</v>
      </c>
      <c r="C440" s="6" t="s">
        <v>16</v>
      </c>
      <c r="D440" s="6">
        <v>597.00762380000003</v>
      </c>
      <c r="E440" s="6">
        <v>1136.3453952</v>
      </c>
      <c r="F440" s="6">
        <v>1496.403489</v>
      </c>
      <c r="G440" s="6">
        <v>1963.3651907000001</v>
      </c>
      <c r="H440" s="6">
        <v>11.4961223410083</v>
      </c>
      <c r="I440" s="6">
        <v>21.881740138777499</v>
      </c>
      <c r="J440" s="6">
        <v>28.815105360896801</v>
      </c>
      <c r="K440" s="6">
        <v>37.807032159317401</v>
      </c>
    </row>
    <row r="441" spans="1:11" x14ac:dyDescent="0.25">
      <c r="A441" s="6" t="s">
        <v>27</v>
      </c>
      <c r="B441" s="6" t="s">
        <v>28</v>
      </c>
      <c r="C441" s="6" t="s">
        <v>15</v>
      </c>
      <c r="D441" s="6">
        <v>179.4200376</v>
      </c>
      <c r="E441" s="6">
        <v>183.3192306</v>
      </c>
      <c r="F441" s="6">
        <v>238.21879820000001</v>
      </c>
      <c r="G441" s="6">
        <v>411.8117049</v>
      </c>
      <c r="H441" s="6">
        <v>17.715777335029902</v>
      </c>
      <c r="I441" s="6">
        <v>18.1007802360343</v>
      </c>
      <c r="J441" s="6">
        <v>23.521515447111</v>
      </c>
      <c r="K441" s="6">
        <v>40.661926981824799</v>
      </c>
    </row>
    <row r="442" spans="1:11" x14ac:dyDescent="0.25">
      <c r="A442" s="6" t="s">
        <v>27</v>
      </c>
      <c r="B442" s="6" t="s">
        <v>28</v>
      </c>
      <c r="C442" s="6" t="s">
        <v>16</v>
      </c>
      <c r="D442" s="6">
        <v>245.2171573</v>
      </c>
      <c r="E442" s="6">
        <v>520.0785343</v>
      </c>
      <c r="F442" s="6">
        <v>717.76093739999999</v>
      </c>
      <c r="G442" s="6">
        <v>1279.1459468</v>
      </c>
      <c r="H442" s="6">
        <v>8.8775949833795007</v>
      </c>
      <c r="I442" s="6">
        <v>18.828399439507901</v>
      </c>
      <c r="J442" s="6">
        <v>25.985094058212599</v>
      </c>
      <c r="K442" s="6">
        <v>46.308911518900103</v>
      </c>
    </row>
    <row r="443" spans="1:11" x14ac:dyDescent="0.25">
      <c r="A443" s="6" t="s">
        <v>29</v>
      </c>
      <c r="B443" s="6" t="s">
        <v>30</v>
      </c>
      <c r="C443" s="6" t="s">
        <v>15</v>
      </c>
      <c r="D443" s="6">
        <v>38.477018000000001</v>
      </c>
      <c r="E443" s="6">
        <v>37.345340999999998</v>
      </c>
      <c r="F443" s="6">
        <v>41.872048999999997</v>
      </c>
      <c r="G443" s="6">
        <v>67.900620000000004</v>
      </c>
      <c r="H443" s="6">
        <v>20.731707317073202</v>
      </c>
      <c r="I443" s="6">
        <v>20.121951219512201</v>
      </c>
      <c r="J443" s="6">
        <v>22.560975609756099</v>
      </c>
      <c r="K443" s="6">
        <v>36.585365853658502</v>
      </c>
    </row>
    <row r="444" spans="1:11" x14ac:dyDescent="0.25">
      <c r="A444" s="6" t="s">
        <v>29</v>
      </c>
      <c r="B444" s="6" t="s">
        <v>30</v>
      </c>
      <c r="C444" s="6" t="s">
        <v>16</v>
      </c>
      <c r="D444" s="6">
        <v>71.295651000000007</v>
      </c>
      <c r="E444" s="6">
        <v>98.455899000000002</v>
      </c>
      <c r="F444" s="6">
        <v>143.72297900000001</v>
      </c>
      <c r="G444" s="6">
        <v>125.616147</v>
      </c>
      <c r="H444" s="6">
        <v>16.237113402061901</v>
      </c>
      <c r="I444" s="6">
        <v>22.422680412371101</v>
      </c>
      <c r="J444" s="6">
        <v>32.731958762886599</v>
      </c>
      <c r="K444" s="6">
        <v>28.6082474226804</v>
      </c>
    </row>
    <row r="445" spans="1:11" x14ac:dyDescent="0.25">
      <c r="A445" s="6" t="s">
        <v>31</v>
      </c>
      <c r="B445" s="6" t="s">
        <v>32</v>
      </c>
      <c r="C445" s="6" t="s">
        <v>15</v>
      </c>
      <c r="D445" s="6">
        <v>933.13975310000001</v>
      </c>
      <c r="E445" s="6">
        <v>826.99748350000004</v>
      </c>
      <c r="F445" s="6">
        <v>369.17239410000002</v>
      </c>
      <c r="G445" s="6">
        <v>447.33692450000001</v>
      </c>
      <c r="H445" s="6">
        <v>36.215279554613602</v>
      </c>
      <c r="I445" s="6">
        <v>32.095883769196597</v>
      </c>
      <c r="J445" s="6">
        <v>14.327630359505999</v>
      </c>
      <c r="K445" s="6">
        <v>17.361206316683901</v>
      </c>
    </row>
    <row r="446" spans="1:11" x14ac:dyDescent="0.25">
      <c r="A446" s="6" t="s">
        <v>31</v>
      </c>
      <c r="B446" s="6" t="s">
        <v>32</v>
      </c>
      <c r="C446" s="6" t="s">
        <v>16</v>
      </c>
      <c r="D446" s="6">
        <v>928.4837225</v>
      </c>
      <c r="E446" s="6">
        <v>1204.0214977999999</v>
      </c>
      <c r="F446" s="6">
        <v>969.50028729999997</v>
      </c>
      <c r="G446" s="6">
        <v>1230.8808246000001</v>
      </c>
      <c r="H446" s="6">
        <v>21.428757906708501</v>
      </c>
      <c r="I446" s="6">
        <v>27.787977931760398</v>
      </c>
      <c r="J446" s="6">
        <v>22.375391666638599</v>
      </c>
      <c r="K446" s="6">
        <v>28.407872494892501</v>
      </c>
    </row>
    <row r="447" spans="1:11" x14ac:dyDescent="0.25">
      <c r="A447" s="6" t="s">
        <v>33</v>
      </c>
      <c r="B447" s="6" t="s">
        <v>34</v>
      </c>
      <c r="C447" s="6" t="s">
        <v>15</v>
      </c>
      <c r="D447" s="6">
        <v>81.664875300000006</v>
      </c>
      <c r="E447" s="6">
        <v>70.735613900000004</v>
      </c>
      <c r="F447" s="6">
        <v>85.383784399999996</v>
      </c>
      <c r="G447" s="6">
        <v>123.48896999999999</v>
      </c>
      <c r="H447" s="6">
        <v>22.604739417242602</v>
      </c>
      <c r="I447" s="6">
        <v>19.579532985929699</v>
      </c>
      <c r="J447" s="6">
        <v>23.634128990337398</v>
      </c>
      <c r="K447" s="6">
        <v>34.181598606490297</v>
      </c>
    </row>
    <row r="448" spans="1:11" x14ac:dyDescent="0.25">
      <c r="A448" s="6" t="s">
        <v>33</v>
      </c>
      <c r="B448" s="6" t="s">
        <v>34</v>
      </c>
      <c r="C448" s="6" t="s">
        <v>16</v>
      </c>
      <c r="D448" s="6">
        <v>68.633892700000004</v>
      </c>
      <c r="E448" s="6">
        <v>85.190594399999995</v>
      </c>
      <c r="F448" s="6">
        <v>96.0497467</v>
      </c>
      <c r="G448" s="6">
        <v>86.327923100000007</v>
      </c>
      <c r="H448" s="6">
        <v>20.414471261234201</v>
      </c>
      <c r="I448" s="6">
        <v>25.339098114513</v>
      </c>
      <c r="J448" s="6">
        <v>28.569045358197702</v>
      </c>
      <c r="K448" s="6">
        <v>25.677385266055101</v>
      </c>
    </row>
    <row r="449" spans="1:11" x14ac:dyDescent="0.25">
      <c r="A449" s="6" t="s">
        <v>35</v>
      </c>
      <c r="B449" s="6" t="s">
        <v>36</v>
      </c>
      <c r="C449" s="6" t="s">
        <v>15</v>
      </c>
      <c r="D449" s="6">
        <v>234.7896987</v>
      </c>
      <c r="E449" s="6">
        <v>171.2342012</v>
      </c>
      <c r="F449" s="6">
        <v>164.72750450000001</v>
      </c>
      <c r="G449" s="6">
        <v>218.73884960000001</v>
      </c>
      <c r="H449" s="6">
        <v>29.7394043194864</v>
      </c>
      <c r="I449" s="6">
        <v>21.689210263512599</v>
      </c>
      <c r="J449" s="6">
        <v>20.8650459794023</v>
      </c>
      <c r="K449" s="6">
        <v>27.7063394375987</v>
      </c>
    </row>
    <row r="450" spans="1:11" x14ac:dyDescent="0.25">
      <c r="A450" s="6" t="s">
        <v>35</v>
      </c>
      <c r="B450" s="6" t="s">
        <v>36</v>
      </c>
      <c r="C450" s="6" t="s">
        <v>16</v>
      </c>
      <c r="D450" s="6">
        <v>212.5363341</v>
      </c>
      <c r="E450" s="6">
        <v>176.95836829999999</v>
      </c>
      <c r="F450" s="6">
        <v>223.72625260000001</v>
      </c>
      <c r="G450" s="6">
        <v>268.4092799</v>
      </c>
      <c r="H450" s="6">
        <v>24.107196609937901</v>
      </c>
      <c r="I450" s="6">
        <v>20.071721827923898</v>
      </c>
      <c r="J450" s="6">
        <v>25.376426958108599</v>
      </c>
      <c r="K450" s="6">
        <v>30.444654604029601</v>
      </c>
    </row>
    <row r="451" spans="1:11" x14ac:dyDescent="0.25">
      <c r="A451" s="6" t="s">
        <v>37</v>
      </c>
      <c r="B451" s="6" t="s">
        <v>38</v>
      </c>
      <c r="C451" s="6" t="s">
        <v>15</v>
      </c>
      <c r="D451" s="6">
        <v>473.72378370000001</v>
      </c>
      <c r="E451" s="6">
        <v>450.44523029999999</v>
      </c>
      <c r="F451" s="6">
        <v>432.0540977</v>
      </c>
      <c r="G451" s="6">
        <v>309.79259359999998</v>
      </c>
      <c r="H451" s="6">
        <v>28.434532891434898</v>
      </c>
      <c r="I451" s="6">
        <v>27.037273950481001</v>
      </c>
      <c r="J451" s="6">
        <v>25.9333748370757</v>
      </c>
      <c r="K451" s="6">
        <v>18.594818321008301</v>
      </c>
    </row>
    <row r="452" spans="1:11" x14ac:dyDescent="0.25">
      <c r="A452" s="6" t="s">
        <v>37</v>
      </c>
      <c r="B452" s="6" t="s">
        <v>38</v>
      </c>
      <c r="C452" s="6" t="s">
        <v>16</v>
      </c>
      <c r="D452" s="6">
        <v>140.01954309999999</v>
      </c>
      <c r="E452" s="6">
        <v>284.46668799999998</v>
      </c>
      <c r="F452" s="6">
        <v>332.80824200000001</v>
      </c>
      <c r="G452" s="6">
        <v>550.88159689999998</v>
      </c>
      <c r="H452" s="6">
        <v>10.7034172471906</v>
      </c>
      <c r="I452" s="6">
        <v>21.7452906014402</v>
      </c>
      <c r="J452" s="6">
        <v>25.440630633153202</v>
      </c>
      <c r="K452" s="6">
        <v>42.110661518215998</v>
      </c>
    </row>
    <row r="453" spans="1:11" x14ac:dyDescent="0.25">
      <c r="A453" t="s">
        <v>19</v>
      </c>
    </row>
    <row r="454" spans="1:11" x14ac:dyDescent="0.25">
      <c r="A454" t="s">
        <v>1035</v>
      </c>
    </row>
    <row r="455" spans="1:11" x14ac:dyDescent="0.25">
      <c r="A455" t="s">
        <v>20</v>
      </c>
    </row>
    <row r="456" spans="1:11" x14ac:dyDescent="0.25">
      <c r="A456" t="s">
        <v>21</v>
      </c>
    </row>
    <row r="457" spans="1:11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827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828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829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830</v>
      </c>
      <c r="E16" s="5" t="s">
        <v>831</v>
      </c>
      <c r="F16" s="5" t="s">
        <v>832</v>
      </c>
      <c r="G16" s="5" t="s">
        <v>833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2067651.1739314001</v>
      </c>
      <c r="E17" s="6">
        <v>148140.78355309999</v>
      </c>
      <c r="F17" s="6">
        <v>93.314318925442905</v>
      </c>
      <c r="G17" s="6">
        <v>6.6856810745571202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5436649.5122533003</v>
      </c>
      <c r="E18" s="6">
        <v>205013.53019270001</v>
      </c>
      <c r="F18" s="6">
        <v>96.366079848260199</v>
      </c>
      <c r="G18" s="6">
        <v>3.6339201517397699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13648.0949105</v>
      </c>
      <c r="E19" s="6">
        <v>865.65592530000004</v>
      </c>
      <c r="F19" s="6">
        <v>94.035615361642101</v>
      </c>
      <c r="G19" s="6">
        <v>5.9643846383579202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14317.606406000001</v>
      </c>
      <c r="E20" s="6">
        <v>675.64273690000005</v>
      </c>
      <c r="F20" s="6">
        <v>95.493686988987605</v>
      </c>
      <c r="G20" s="6">
        <v>4.5063130110123497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2054003.0790209</v>
      </c>
      <c r="E21" s="6">
        <v>147275.12762779999</v>
      </c>
      <c r="F21" s="6">
        <v>93.309563180929501</v>
      </c>
      <c r="G21" s="6">
        <v>6.6904368190705297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5422331.9058472998</v>
      </c>
      <c r="E22" s="6">
        <v>204337.8874558</v>
      </c>
      <c r="F22" s="6">
        <v>96.368404492138396</v>
      </c>
      <c r="G22" s="6">
        <v>3.6315955078615798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834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830</v>
      </c>
      <c r="E32" s="5" t="s">
        <v>831</v>
      </c>
      <c r="F32" s="5" t="s">
        <v>832</v>
      </c>
      <c r="G32" s="5" t="s">
        <v>833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2067651.1739314001</v>
      </c>
      <c r="E33" s="6">
        <v>148140.78355309999</v>
      </c>
      <c r="F33" s="6">
        <v>93.314318925442905</v>
      </c>
      <c r="G33" s="6">
        <v>6.6856810745571202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5436649.5122533003</v>
      </c>
      <c r="E34" s="6">
        <v>205013.53019270001</v>
      </c>
      <c r="F34" s="6">
        <v>96.366079848260199</v>
      </c>
      <c r="G34" s="6">
        <v>3.6339201517397699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35823.750997299998</v>
      </c>
      <c r="E35" s="6">
        <v>1201.9856781999999</v>
      </c>
      <c r="F35" s="6">
        <v>96.753648175229003</v>
      </c>
      <c r="G35" s="6">
        <v>3.2463518247710001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117956.3158794</v>
      </c>
      <c r="E36" s="6">
        <v>2316.9474451999999</v>
      </c>
      <c r="F36" s="6">
        <v>98.073597255819905</v>
      </c>
      <c r="G36" s="6">
        <v>1.92640274418006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8521.2124497999994</v>
      </c>
      <c r="E37" s="6">
        <v>302.19138479999998</v>
      </c>
      <c r="F37" s="6">
        <v>96.575115562375302</v>
      </c>
      <c r="G37" s="6">
        <v>3.42488443762474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29400.309280099998</v>
      </c>
      <c r="E38" s="6">
        <v>676.28689469999995</v>
      </c>
      <c r="F38" s="6">
        <v>97.751451358493</v>
      </c>
      <c r="G38" s="6">
        <v>2.24854864150696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13173.5413598</v>
      </c>
      <c r="E39" s="6">
        <v>633.61031660000003</v>
      </c>
      <c r="F39" s="6">
        <v>95.410999086198203</v>
      </c>
      <c r="G39" s="6">
        <v>4.5890009138018302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94591.554052399995</v>
      </c>
      <c r="E40" s="6">
        <v>2118.2942521</v>
      </c>
      <c r="F40" s="6">
        <v>97.809639566975306</v>
      </c>
      <c r="G40" s="6">
        <v>2.1903604330247202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10237.1456824</v>
      </c>
      <c r="E41" s="6">
        <v>709.72629919999997</v>
      </c>
      <c r="F41" s="6">
        <v>93.516629221635696</v>
      </c>
      <c r="G41" s="6">
        <v>6.4833707783642698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22911.7696679</v>
      </c>
      <c r="E42" s="6">
        <v>744.35835229999998</v>
      </c>
      <c r="F42" s="6">
        <v>96.853422708634298</v>
      </c>
      <c r="G42" s="6">
        <v>3.14657729136565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51234.0518438</v>
      </c>
      <c r="E43" s="6">
        <v>1064.1640927000001</v>
      </c>
      <c r="F43" s="6">
        <v>97.965200009896904</v>
      </c>
      <c r="G43" s="6">
        <v>2.0347999901031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104109.6947844</v>
      </c>
      <c r="E44" s="6">
        <v>2050.0892294999999</v>
      </c>
      <c r="F44" s="6">
        <v>98.068864543628393</v>
      </c>
      <c r="G44" s="6">
        <v>1.9311354563716601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282440.3293174</v>
      </c>
      <c r="E45" s="6">
        <v>15386.738495199999</v>
      </c>
      <c r="F45" s="6">
        <v>94.833666863052997</v>
      </c>
      <c r="G45" s="6">
        <v>5.16633313694701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482299.01484620001</v>
      </c>
      <c r="E46" s="6">
        <v>12388.9173445</v>
      </c>
      <c r="F46" s="6">
        <v>97.495609547288495</v>
      </c>
      <c r="G46" s="6">
        <v>2.5043904527115299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10474.805341200001</v>
      </c>
      <c r="E47" s="6">
        <v>402.2030843</v>
      </c>
      <c r="F47" s="6">
        <v>96.302263742325707</v>
      </c>
      <c r="G47" s="6">
        <v>3.69773625767428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18906.829483400001</v>
      </c>
      <c r="E48" s="6">
        <v>713.16210130000002</v>
      </c>
      <c r="F48" s="6">
        <v>96.3651253456391</v>
      </c>
      <c r="G48" s="6">
        <v>3.6348746543608899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835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830</v>
      </c>
      <c r="E58" s="5" t="s">
        <v>831</v>
      </c>
      <c r="F58" s="5" t="s">
        <v>832</v>
      </c>
      <c r="G58" s="5" t="s">
        <v>833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2054003.0790209</v>
      </c>
      <c r="E59" s="6">
        <v>147275.12762779999</v>
      </c>
      <c r="F59" s="6">
        <v>93.309563180929501</v>
      </c>
      <c r="G59" s="6">
        <v>6.6904368190705297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5422331.9058472998</v>
      </c>
      <c r="E60" s="6">
        <v>204337.8874558</v>
      </c>
      <c r="F60" s="6">
        <v>96.368404492138396</v>
      </c>
      <c r="G60" s="6">
        <v>3.6315955078615798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3037.9998331000002</v>
      </c>
      <c r="E61" s="6">
        <v>269.23244410000001</v>
      </c>
      <c r="F61" s="6">
        <v>91.8592822779312</v>
      </c>
      <c r="G61" s="6">
        <v>8.1407177220687998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5945.5161535999996</v>
      </c>
      <c r="E62" s="6">
        <v>332.25157089999999</v>
      </c>
      <c r="F62" s="6">
        <v>94.707488625242803</v>
      </c>
      <c r="G62" s="6">
        <v>5.2925113747572201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8562.5609654</v>
      </c>
      <c r="E63" s="6">
        <v>657.13293539999995</v>
      </c>
      <c r="F63" s="6">
        <v>92.872508106337705</v>
      </c>
      <c r="G63" s="6">
        <v>7.1274918936623299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57927.446600099996</v>
      </c>
      <c r="E64" s="6">
        <v>1626.859506</v>
      </c>
      <c r="F64" s="6">
        <v>97.268275608649304</v>
      </c>
      <c r="G64" s="6">
        <v>2.7317243913507099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27022.747386700001</v>
      </c>
      <c r="E65" s="6">
        <v>890.27297290000001</v>
      </c>
      <c r="F65" s="6">
        <v>96.810545897825705</v>
      </c>
      <c r="G65" s="6">
        <v>3.1894541021742699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102191.9670545</v>
      </c>
      <c r="E66" s="6">
        <v>1835.0125848</v>
      </c>
      <c r="F66" s="6">
        <v>98.236022432677899</v>
      </c>
      <c r="G66" s="6">
        <v>1.7639775673221201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5404.6440903000002</v>
      </c>
      <c r="E67" s="6">
        <v>153.70861249999999</v>
      </c>
      <c r="F67" s="6">
        <v>97.234637297799196</v>
      </c>
      <c r="G67" s="6">
        <v>2.7653627022007798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20230.8026221</v>
      </c>
      <c r="E68" s="6">
        <v>480.84467849999999</v>
      </c>
      <c r="F68" s="6">
        <v>97.6783851543954</v>
      </c>
      <c r="G68" s="6">
        <v>2.3216148456046302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5418.2547934000004</v>
      </c>
      <c r="E69" s="6">
        <v>338.96401539999999</v>
      </c>
      <c r="F69" s="6">
        <v>94.112365246881197</v>
      </c>
      <c r="G69" s="6">
        <v>5.88763475311878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17298.401258099999</v>
      </c>
      <c r="E70" s="6">
        <v>700.37993970000002</v>
      </c>
      <c r="F70" s="6">
        <v>96.108736852773106</v>
      </c>
      <c r="G70" s="6">
        <v>3.8912631472269199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52285.317911899998</v>
      </c>
      <c r="E71" s="6">
        <v>2394.7897339000001</v>
      </c>
      <c r="F71" s="6">
        <v>95.620363900135899</v>
      </c>
      <c r="G71" s="6">
        <v>4.37963609986409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96743.158836100003</v>
      </c>
      <c r="E72" s="6">
        <v>1679.7335208</v>
      </c>
      <c r="F72" s="6">
        <v>98.293350783973096</v>
      </c>
      <c r="G72" s="6">
        <v>1.70664921602687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12650.706585800001</v>
      </c>
      <c r="E73" s="6">
        <v>601.92336060000002</v>
      </c>
      <c r="F73" s="6">
        <v>95.458083693316198</v>
      </c>
      <c r="G73" s="6">
        <v>4.5419163066837802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93372.737923399996</v>
      </c>
      <c r="E74" s="6">
        <v>2069.6321410999999</v>
      </c>
      <c r="F74" s="6">
        <v>97.831537356311102</v>
      </c>
      <c r="G74" s="6">
        <v>2.1684626436888998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39108.3576484</v>
      </c>
      <c r="E75" s="6">
        <v>6148.9261321000004</v>
      </c>
      <c r="F75" s="6">
        <v>86.413399969113101</v>
      </c>
      <c r="G75" s="6">
        <v>13.586600030886901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88017.672896000004</v>
      </c>
      <c r="E76" s="6">
        <v>7235.0433204000001</v>
      </c>
      <c r="F76" s="6">
        <v>92.404370596673502</v>
      </c>
      <c r="G76" s="6">
        <v>7.5956294033264697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3668.6217238999998</v>
      </c>
      <c r="E77" s="6">
        <v>62.417173699999999</v>
      </c>
      <c r="F77" s="6">
        <v>98.327083275916806</v>
      </c>
      <c r="G77" s="6">
        <v>1.6729167240831999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10556.642908</v>
      </c>
      <c r="E78" s="6">
        <v>263.31819289999999</v>
      </c>
      <c r="F78" s="6">
        <v>97.566366547490702</v>
      </c>
      <c r="G78" s="6">
        <v>2.4336334525093402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4763.5497557999997</v>
      </c>
      <c r="E79" s="6">
        <v>437.56777829999999</v>
      </c>
      <c r="F79" s="6">
        <v>91.587043064664797</v>
      </c>
      <c r="G79" s="6">
        <v>8.4129569353351794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11661.530222900001</v>
      </c>
      <c r="E80" s="6">
        <v>448.35224390000002</v>
      </c>
      <c r="F80" s="6">
        <v>96.297633398761803</v>
      </c>
      <c r="G80" s="6">
        <v>3.70236660123817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30274.2605559</v>
      </c>
      <c r="E81" s="6">
        <v>1487.7108932000001</v>
      </c>
      <c r="F81" s="6">
        <v>95.316062494470401</v>
      </c>
      <c r="G81" s="6">
        <v>4.6839375055296104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93882.909077999997</v>
      </c>
      <c r="E82" s="6">
        <v>1731.1194737000001</v>
      </c>
      <c r="F82" s="6">
        <v>98.189471252365493</v>
      </c>
      <c r="G82" s="6">
        <v>1.81052874763451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50241.526891000001</v>
      </c>
      <c r="E83" s="6">
        <v>1022.6780806</v>
      </c>
      <c r="F83" s="6">
        <v>98.005083505797899</v>
      </c>
      <c r="G83" s="6">
        <v>1.9949164942020601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103205.5574087</v>
      </c>
      <c r="E84" s="6">
        <v>2031.2376165999999</v>
      </c>
      <c r="F84" s="6">
        <v>98.069840861163001</v>
      </c>
      <c r="G84" s="6">
        <v>1.9301591388370101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7545.2146903000003</v>
      </c>
      <c r="E85" s="6">
        <v>442.85852119999998</v>
      </c>
      <c r="F85" s="6">
        <v>94.456003225378097</v>
      </c>
      <c r="G85" s="6">
        <v>5.5439967746219496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19909.767489000002</v>
      </c>
      <c r="E86" s="6">
        <v>452.15930100000003</v>
      </c>
      <c r="F86" s="6">
        <v>97.779388435764005</v>
      </c>
      <c r="G86" s="6">
        <v>2.2206115642359601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280424.7180778</v>
      </c>
      <c r="E87" s="6">
        <v>15336.4799936</v>
      </c>
      <c r="F87" s="6">
        <v>94.814573347144204</v>
      </c>
      <c r="G87" s="6">
        <v>5.1854266528558002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479887.5986498</v>
      </c>
      <c r="E88" s="6">
        <v>12334.2032824</v>
      </c>
      <c r="F88" s="6">
        <v>97.494177780426895</v>
      </c>
      <c r="G88" s="6">
        <v>2.5058222195730702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6553.6446066999997</v>
      </c>
      <c r="E89" s="6">
        <v>312.62689019999999</v>
      </c>
      <c r="F89" s="6">
        <v>95.446919185453893</v>
      </c>
      <c r="G89" s="6">
        <v>4.5530808145460799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14918.3831727</v>
      </c>
      <c r="E90" s="6">
        <v>624.34533629999999</v>
      </c>
      <c r="F90" s="6">
        <v>95.983039040162893</v>
      </c>
      <c r="G90" s="6">
        <v>4.0169609598370899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3060.4444769000002</v>
      </c>
      <c r="E91" s="6">
        <v>120.2482146</v>
      </c>
      <c r="F91" s="6">
        <v>96.219433115266099</v>
      </c>
      <c r="G91" s="6">
        <v>3.78056688473389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5965.0480939999998</v>
      </c>
      <c r="E92" s="6">
        <v>166.25921080000001</v>
      </c>
      <c r="F92" s="6">
        <v>97.288356258544695</v>
      </c>
      <c r="G92" s="6">
        <v>2.7116437414552901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1979.9121227999999</v>
      </c>
      <c r="E93" s="6">
        <v>155.84666000000001</v>
      </c>
      <c r="F93" s="6">
        <v>92.702984004790807</v>
      </c>
      <c r="G93" s="6">
        <v>7.29701599520914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6212.2022379999999</v>
      </c>
      <c r="E94" s="6">
        <v>192.0389759</v>
      </c>
      <c r="F94" s="6">
        <v>97.001378157287505</v>
      </c>
      <c r="G94" s="6">
        <v>2.9986218427124798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794.45474909999996</v>
      </c>
      <c r="E95" s="6">
        <v>78.764998800000001</v>
      </c>
      <c r="F95" s="6">
        <v>90.979933860930004</v>
      </c>
      <c r="G95" s="6">
        <v>9.0200661390699608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10391.258640399999</v>
      </c>
      <c r="E96" s="6">
        <v>246.52161480000001</v>
      </c>
      <c r="F96" s="6">
        <v>97.682584064664297</v>
      </c>
      <c r="G96" s="6">
        <v>2.3174159353357102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3376.8209886999998</v>
      </c>
      <c r="E97" s="6">
        <v>130.81773939999999</v>
      </c>
      <c r="F97" s="6">
        <v>96.270489935237407</v>
      </c>
      <c r="G97" s="6">
        <v>3.7295100647625898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16695.8226507</v>
      </c>
      <c r="E98" s="6">
        <v>530.53862079999999</v>
      </c>
      <c r="F98" s="6">
        <v>96.920193345313507</v>
      </c>
      <c r="G98" s="6">
        <v>3.0798066546865299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717.95764770000005</v>
      </c>
      <c r="E99" s="6">
        <v>65.874117499999997</v>
      </c>
      <c r="F99" s="6">
        <v>91.595885695804697</v>
      </c>
      <c r="G99" s="6">
        <v>8.4041143041953301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813.97846330000004</v>
      </c>
      <c r="E100" s="6">
        <v>29.189780200000001</v>
      </c>
      <c r="F100" s="6">
        <v>96.538083540856206</v>
      </c>
      <c r="G100" s="6">
        <v>3.4619164591437799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45560.344658900001</v>
      </c>
      <c r="E101" s="6">
        <v>1554.3605523000001</v>
      </c>
      <c r="F101" s="6">
        <v>96.700901458828397</v>
      </c>
      <c r="G101" s="6">
        <v>3.2990985411715998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80658.502723800004</v>
      </c>
      <c r="E102" s="6">
        <v>1651.7920661000001</v>
      </c>
      <c r="F102" s="6">
        <v>97.993213278707998</v>
      </c>
      <c r="G102" s="6">
        <v>2.0067867212919799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836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830</v>
      </c>
      <c r="E112" s="5" t="s">
        <v>831</v>
      </c>
      <c r="F112" s="5" t="s">
        <v>832</v>
      </c>
      <c r="G112" s="5" t="s">
        <v>833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70483.841501899995</v>
      </c>
      <c r="E113" s="6">
        <v>3141.2678258000001</v>
      </c>
      <c r="F113" s="6">
        <v>95.733428643455795</v>
      </c>
      <c r="G113" s="6">
        <v>4.2665713565442003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487549.46323430003</v>
      </c>
      <c r="E114" s="6">
        <v>12620.4274491</v>
      </c>
      <c r="F114" s="6">
        <v>97.476771856087495</v>
      </c>
      <c r="G114" s="6">
        <v>2.5232281439125099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13223.745584099999</v>
      </c>
      <c r="E115" s="6">
        <v>569.54922939999994</v>
      </c>
      <c r="F115" s="6">
        <v>95.870825374931002</v>
      </c>
      <c r="G115" s="6">
        <v>4.129174625069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155784.20796299999</v>
      </c>
      <c r="E116" s="6">
        <v>4798.4972227999997</v>
      </c>
      <c r="F116" s="6">
        <v>97.011821903704998</v>
      </c>
      <c r="G116" s="6">
        <v>2.9881780962949702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36630.024848399997</v>
      </c>
      <c r="E117" s="6">
        <v>2649.2118660000001</v>
      </c>
      <c r="F117" s="6">
        <v>93.255439546184505</v>
      </c>
      <c r="G117" s="6">
        <v>6.7445604538154997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66030.974454099996</v>
      </c>
      <c r="E118" s="6">
        <v>2419.7888395</v>
      </c>
      <c r="F118" s="6">
        <v>96.464920589532298</v>
      </c>
      <c r="G118" s="6">
        <v>3.5350794104676502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152288.47554499999</v>
      </c>
      <c r="E119" s="6">
        <v>11552.2054751</v>
      </c>
      <c r="F119" s="6">
        <v>92.949122645747096</v>
      </c>
      <c r="G119" s="6">
        <v>7.0508773542529202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227821.97775570001</v>
      </c>
      <c r="E120" s="6">
        <v>10334.341224100001</v>
      </c>
      <c r="F120" s="6">
        <v>95.660689891257306</v>
      </c>
      <c r="G120" s="6">
        <v>4.3393101087427102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167487.6807461</v>
      </c>
      <c r="E121" s="6">
        <v>12988.090861299999</v>
      </c>
      <c r="F121" s="6">
        <v>92.803415801676806</v>
      </c>
      <c r="G121" s="6">
        <v>7.1965841983231904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207443.81744730001</v>
      </c>
      <c r="E122" s="6">
        <v>7840.4109613000001</v>
      </c>
      <c r="F122" s="6">
        <v>96.358111776576905</v>
      </c>
      <c r="G122" s="6">
        <v>3.6418882234230598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82659.951618299994</v>
      </c>
      <c r="E123" s="6">
        <v>5123.0303789</v>
      </c>
      <c r="F123" s="6">
        <v>94.163982286380502</v>
      </c>
      <c r="G123" s="6">
        <v>5.8360177136194897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89130.408770099995</v>
      </c>
      <c r="E124" s="6">
        <v>3667.6092448999998</v>
      </c>
      <c r="F124" s="6">
        <v>96.047750454856498</v>
      </c>
      <c r="G124" s="6">
        <v>3.9522495451434798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270296.08365609997</v>
      </c>
      <c r="E125" s="6">
        <v>33363.272817099998</v>
      </c>
      <c r="F125" s="6">
        <v>89.012927773873997</v>
      </c>
      <c r="G125" s="6">
        <v>10.987072226125999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390114.86131830001</v>
      </c>
      <c r="E126" s="6">
        <v>30316.7822094</v>
      </c>
      <c r="F126" s="6">
        <v>92.789129296971495</v>
      </c>
      <c r="G126" s="6">
        <v>7.21087070302847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322051.71422959998</v>
      </c>
      <c r="E127" s="6">
        <v>19214.601605299998</v>
      </c>
      <c r="F127" s="6">
        <v>94.369616714649396</v>
      </c>
      <c r="G127" s="6">
        <v>5.6303832853506002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670540.14101539995</v>
      </c>
      <c r="E128" s="6">
        <v>22718.543156899999</v>
      </c>
      <c r="F128" s="6">
        <v>96.722934212641803</v>
      </c>
      <c r="G128" s="6">
        <v>3.2770657873581901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56674.584074600003</v>
      </c>
      <c r="E129" s="6">
        <v>3612.4221818000001</v>
      </c>
      <c r="F129" s="6">
        <v>94.007958918317499</v>
      </c>
      <c r="G129" s="6">
        <v>5.9920410816825198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325768.09828550002</v>
      </c>
      <c r="E130" s="6">
        <v>9374.8954580000009</v>
      </c>
      <c r="F130" s="6">
        <v>97.202717755402304</v>
      </c>
      <c r="G130" s="6">
        <v>2.7972822445976702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145021.34650290001</v>
      </c>
      <c r="E131" s="6">
        <v>8827.6918432000002</v>
      </c>
      <c r="F131" s="6">
        <v>94.262107883091801</v>
      </c>
      <c r="G131" s="6">
        <v>5.7378921169082302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640114.55322650005</v>
      </c>
      <c r="E132" s="6">
        <v>20503.408420700001</v>
      </c>
      <c r="F132" s="6">
        <v>96.896328950914906</v>
      </c>
      <c r="G132" s="6">
        <v>3.1036710490850599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205901.3000628</v>
      </c>
      <c r="E133" s="6">
        <v>11356.551606200001</v>
      </c>
      <c r="F133" s="6">
        <v>94.772777361574001</v>
      </c>
      <c r="G133" s="6">
        <v>5.2272226384260199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1010485.3775661</v>
      </c>
      <c r="E134" s="6">
        <v>32310.770751700002</v>
      </c>
      <c r="F134" s="6">
        <v>96.901525690920295</v>
      </c>
      <c r="G134" s="6">
        <v>3.0984743090797302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21634.826828900001</v>
      </c>
      <c r="E135" s="6">
        <v>842.34486460000005</v>
      </c>
      <c r="F135" s="6">
        <v>96.252442806923099</v>
      </c>
      <c r="G135" s="6">
        <v>3.7475571930768798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121752.4249658</v>
      </c>
      <c r="E136" s="6">
        <v>3763.4032668999998</v>
      </c>
      <c r="F136" s="6">
        <v>97.001650453261703</v>
      </c>
      <c r="G136" s="6">
        <v>2.9983495467383099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9422.2829373000004</v>
      </c>
      <c r="E137" s="6">
        <v>554.11356799999999</v>
      </c>
      <c r="F137" s="6">
        <v>94.445754359245598</v>
      </c>
      <c r="G137" s="6">
        <v>5.5542456407543996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155437.85426669999</v>
      </c>
      <c r="E138" s="6">
        <v>2985.7492261000002</v>
      </c>
      <c r="F138" s="6">
        <v>98.115338143892401</v>
      </c>
      <c r="G138" s="6">
        <v>1.88466185610763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29288.750716899998</v>
      </c>
      <c r="E139" s="6">
        <v>2032.2011242999999</v>
      </c>
      <c r="F139" s="6">
        <v>93.511687848429901</v>
      </c>
      <c r="G139" s="6">
        <v>6.4883121515701001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49107.397886600003</v>
      </c>
      <c r="E140" s="6">
        <v>2973.6502749000001</v>
      </c>
      <c r="F140" s="6">
        <v>94.290340959193202</v>
      </c>
      <c r="G140" s="6">
        <v>5.7096590408067396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22064.011632900001</v>
      </c>
      <c r="E141" s="6">
        <v>2004.0228173999999</v>
      </c>
      <c r="F141" s="6">
        <v>91.673508605207203</v>
      </c>
      <c r="G141" s="6">
        <v>8.3264913947928108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55276.3331607</v>
      </c>
      <c r="E142" s="6">
        <v>3077.6323876000001</v>
      </c>
      <c r="F142" s="6">
        <v>94.725924178961506</v>
      </c>
      <c r="G142" s="6">
        <v>5.2740758210384504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41657.118006899997</v>
      </c>
      <c r="E143" s="6">
        <v>2961.9809463000001</v>
      </c>
      <c r="F143" s="6">
        <v>93.361629849570093</v>
      </c>
      <c r="G143" s="6">
        <v>6.6383701504298802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200123.57262230001</v>
      </c>
      <c r="E144" s="6">
        <v>9247.3284191000002</v>
      </c>
      <c r="F144" s="6">
        <v>95.583279064519303</v>
      </c>
      <c r="G144" s="6">
        <v>4.4167209354806598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6085.9939924</v>
      </c>
      <c r="E145" s="6">
        <v>380.42137330000003</v>
      </c>
      <c r="F145" s="6">
        <v>94.116966637839596</v>
      </c>
      <c r="G145" s="6">
        <v>5.8830333621604396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11050.8448764</v>
      </c>
      <c r="E146" s="6">
        <v>452.7397598</v>
      </c>
      <c r="F146" s="6">
        <v>96.064359292187106</v>
      </c>
      <c r="G146" s="6">
        <v>3.9356407078129201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126845.7190385</v>
      </c>
      <c r="E147" s="6">
        <v>9098.6606501999995</v>
      </c>
      <c r="F147" s="6">
        <v>93.307071119059799</v>
      </c>
      <c r="G147" s="6">
        <v>6.6929288809402001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239372.73437220001</v>
      </c>
      <c r="E148" s="6">
        <v>9612.8859596000002</v>
      </c>
      <c r="F148" s="6">
        <v>96.139180268005106</v>
      </c>
      <c r="G148" s="6">
        <v>3.86081973199488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286336.62273379997</v>
      </c>
      <c r="E149" s="6">
        <v>17710.334867699999</v>
      </c>
      <c r="F149" s="6">
        <v>94.175131694324605</v>
      </c>
      <c r="G149" s="6">
        <v>5.8248683056753698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332026.45902150002</v>
      </c>
      <c r="E150" s="6">
        <v>15884.583383900001</v>
      </c>
      <c r="F150" s="6">
        <v>95.434297435897193</v>
      </c>
      <c r="G150" s="6">
        <v>4.56570256410276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1597.0996740000001</v>
      </c>
      <c r="E151" s="6">
        <v>158.80765120000001</v>
      </c>
      <c r="F151" s="6">
        <v>90.955806783144894</v>
      </c>
      <c r="G151" s="6">
        <v>9.0441932168550903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1718.0100448000001</v>
      </c>
      <c r="E152" s="6">
        <v>110.08257639999999</v>
      </c>
      <c r="F152" s="6">
        <v>93.978282329713707</v>
      </c>
      <c r="G152" s="6">
        <v>6.0217176702862796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837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830</v>
      </c>
      <c r="E162" s="5" t="s">
        <v>831</v>
      </c>
      <c r="F162" s="5" t="s">
        <v>832</v>
      </c>
      <c r="G162" s="5" t="s">
        <v>833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70162.282513500002</v>
      </c>
      <c r="E163" s="6">
        <v>3135.3624758000001</v>
      </c>
      <c r="F163" s="6">
        <v>95.722423992943206</v>
      </c>
      <c r="G163" s="6">
        <v>4.2775760070568403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487307.65184479998</v>
      </c>
      <c r="E164" s="6">
        <v>12615.703169099999</v>
      </c>
      <c r="F164" s="6">
        <v>97.476472534725005</v>
      </c>
      <c r="G164" s="6">
        <v>2.5235274652749999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12962.1777391</v>
      </c>
      <c r="E165" s="6">
        <v>554.26279690000001</v>
      </c>
      <c r="F165" s="6">
        <v>95.899343503759297</v>
      </c>
      <c r="G165" s="6">
        <v>4.1006564962407399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155055.5546805</v>
      </c>
      <c r="E166" s="6">
        <v>4790.0047603000003</v>
      </c>
      <c r="F166" s="6">
        <v>97.003354502272501</v>
      </c>
      <c r="G166" s="6">
        <v>2.9966454977274601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36405.7171017</v>
      </c>
      <c r="E167" s="6">
        <v>2633.8479265999999</v>
      </c>
      <c r="F167" s="6">
        <v>93.253388134087302</v>
      </c>
      <c r="G167" s="6">
        <v>6.7466118659127199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65243.646135199997</v>
      </c>
      <c r="E168" s="6">
        <v>2419.7888395</v>
      </c>
      <c r="F168" s="6">
        <v>96.423786583692106</v>
      </c>
      <c r="G168" s="6">
        <v>3.57621341630791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152248.84139749999</v>
      </c>
      <c r="E169" s="6">
        <v>11547.4493774</v>
      </c>
      <c r="F169" s="6">
        <v>92.950115461851794</v>
      </c>
      <c r="G169" s="6">
        <v>7.0498845381482402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227801.36799900001</v>
      </c>
      <c r="E170" s="6">
        <v>10334.341224100001</v>
      </c>
      <c r="F170" s="6">
        <v>95.660314340165499</v>
      </c>
      <c r="G170" s="6">
        <v>4.3396856598344797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162901.02783440001</v>
      </c>
      <c r="E171" s="6">
        <v>12690.5937488</v>
      </c>
      <c r="F171" s="6">
        <v>92.772665555237296</v>
      </c>
      <c r="G171" s="6">
        <v>7.2273344447627101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203175.14514010001</v>
      </c>
      <c r="E172" s="6">
        <v>7629.2332913</v>
      </c>
      <c r="F172" s="6">
        <v>96.380894292581004</v>
      </c>
      <c r="G172" s="6">
        <v>3.6191057074190298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82659.951618299994</v>
      </c>
      <c r="E173" s="6">
        <v>5123.0303789</v>
      </c>
      <c r="F173" s="6">
        <v>94.163982286380502</v>
      </c>
      <c r="G173" s="6">
        <v>5.8360177136194897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89130.408770099995</v>
      </c>
      <c r="E174" s="6">
        <v>3667.6092448999998</v>
      </c>
      <c r="F174" s="6">
        <v>96.047750454856498</v>
      </c>
      <c r="G174" s="6">
        <v>3.9522495451434798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270296.08365609997</v>
      </c>
      <c r="E175" s="6">
        <v>33363.272817099998</v>
      </c>
      <c r="F175" s="6">
        <v>89.012927773873997</v>
      </c>
      <c r="G175" s="6">
        <v>10.987072226125999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390114.86131830001</v>
      </c>
      <c r="E176" s="6">
        <v>30316.7822094</v>
      </c>
      <c r="F176" s="6">
        <v>92.789129296971495</v>
      </c>
      <c r="G176" s="6">
        <v>7.21087070302847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322051.71422959998</v>
      </c>
      <c r="E177" s="6">
        <v>19214.601605299998</v>
      </c>
      <c r="F177" s="6">
        <v>94.369616714649396</v>
      </c>
      <c r="G177" s="6">
        <v>5.6303832853506002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670540.14101539995</v>
      </c>
      <c r="E178" s="6">
        <v>22718.543156899999</v>
      </c>
      <c r="F178" s="6">
        <v>96.722934212641803</v>
      </c>
      <c r="G178" s="6">
        <v>3.2770657873581901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56674.584074600003</v>
      </c>
      <c r="E179" s="6">
        <v>3612.4221818000001</v>
      </c>
      <c r="F179" s="6">
        <v>94.007958918317499</v>
      </c>
      <c r="G179" s="6">
        <v>5.9920410816825198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325768.09828550002</v>
      </c>
      <c r="E180" s="6">
        <v>9374.8954580000009</v>
      </c>
      <c r="F180" s="6">
        <v>97.202717755402304</v>
      </c>
      <c r="G180" s="6">
        <v>2.7972822445976702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145021.34650290001</v>
      </c>
      <c r="E181" s="6">
        <v>8827.6918432000002</v>
      </c>
      <c r="F181" s="6">
        <v>94.262107883091801</v>
      </c>
      <c r="G181" s="6">
        <v>5.7378921169082302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640114.55322650005</v>
      </c>
      <c r="E182" s="6">
        <v>20503.408420700001</v>
      </c>
      <c r="F182" s="6">
        <v>96.896328950914906</v>
      </c>
      <c r="G182" s="6">
        <v>3.1036710490850599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204908.23673810001</v>
      </c>
      <c r="E183" s="6">
        <v>11288.4387145</v>
      </c>
      <c r="F183" s="6">
        <v>94.778625207409902</v>
      </c>
      <c r="G183" s="6">
        <v>5.2213747925901499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1007706.9315034</v>
      </c>
      <c r="E184" s="6">
        <v>32213.393032</v>
      </c>
      <c r="F184" s="6">
        <v>96.902321045952107</v>
      </c>
      <c r="G184" s="6">
        <v>3.0976789540479301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21634.826828900001</v>
      </c>
      <c r="E185" s="6">
        <v>842.34486460000005</v>
      </c>
      <c r="F185" s="6">
        <v>96.252442806923099</v>
      </c>
      <c r="G185" s="6">
        <v>3.7475571930768798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121752.4249658</v>
      </c>
      <c r="E186" s="6">
        <v>3763.4032668999998</v>
      </c>
      <c r="F186" s="6">
        <v>97.001650453261703</v>
      </c>
      <c r="G186" s="6">
        <v>2.9983495467383099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9422.2829373000004</v>
      </c>
      <c r="E187" s="6">
        <v>554.11356799999999</v>
      </c>
      <c r="F187" s="6">
        <v>94.445754359245598</v>
      </c>
      <c r="G187" s="6">
        <v>5.5542456407543996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155437.85426669999</v>
      </c>
      <c r="E188" s="6">
        <v>2985.7492261000002</v>
      </c>
      <c r="F188" s="6">
        <v>98.115338143892401</v>
      </c>
      <c r="G188" s="6">
        <v>1.88466185610763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29288.750716899998</v>
      </c>
      <c r="E189" s="6">
        <v>2032.2011242999999</v>
      </c>
      <c r="F189" s="6">
        <v>93.511687848429901</v>
      </c>
      <c r="G189" s="6">
        <v>6.4883121515701001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49107.397886600003</v>
      </c>
      <c r="E190" s="6">
        <v>2973.6502749000001</v>
      </c>
      <c r="F190" s="6">
        <v>94.290340959193202</v>
      </c>
      <c r="G190" s="6">
        <v>5.7096590408067396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22064.011632900001</v>
      </c>
      <c r="E191" s="6">
        <v>2004.0228173999999</v>
      </c>
      <c r="F191" s="6">
        <v>91.673508605207203</v>
      </c>
      <c r="G191" s="6">
        <v>8.3264913947928108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55276.3331607</v>
      </c>
      <c r="E192" s="6">
        <v>3077.6323876000001</v>
      </c>
      <c r="F192" s="6">
        <v>94.725924178961506</v>
      </c>
      <c r="G192" s="6">
        <v>5.2740758210384504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41657.118006899997</v>
      </c>
      <c r="E193" s="6">
        <v>2961.9809463000001</v>
      </c>
      <c r="F193" s="6">
        <v>93.361629849570093</v>
      </c>
      <c r="G193" s="6">
        <v>6.6383701504298802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200123.57262230001</v>
      </c>
      <c r="E194" s="6">
        <v>9247.3284191000002</v>
      </c>
      <c r="F194" s="6">
        <v>95.583279064519303</v>
      </c>
      <c r="G194" s="6">
        <v>4.4167209354806598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6085.9939924</v>
      </c>
      <c r="E195" s="6">
        <v>380.42137330000003</v>
      </c>
      <c r="F195" s="6">
        <v>94.116966637839596</v>
      </c>
      <c r="G195" s="6">
        <v>5.8830333621604396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11050.8448764</v>
      </c>
      <c r="E196" s="6">
        <v>452.7397598</v>
      </c>
      <c r="F196" s="6">
        <v>96.064359292187106</v>
      </c>
      <c r="G196" s="6">
        <v>3.9356407078129201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126845.7190385</v>
      </c>
      <c r="E197" s="6">
        <v>9098.6606501999995</v>
      </c>
      <c r="F197" s="6">
        <v>93.307071119059799</v>
      </c>
      <c r="G197" s="6">
        <v>6.6929288809402001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239372.73437220001</v>
      </c>
      <c r="E198" s="6">
        <v>9612.8859596000002</v>
      </c>
      <c r="F198" s="6">
        <v>96.139180268005106</v>
      </c>
      <c r="G198" s="6">
        <v>3.86081973199488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280712.41246129997</v>
      </c>
      <c r="E199" s="6">
        <v>17410.408417400002</v>
      </c>
      <c r="F199" s="6">
        <v>94.159988032421097</v>
      </c>
      <c r="G199" s="6">
        <v>5.8400119675789401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328252.38377780002</v>
      </c>
      <c r="E200" s="6">
        <v>15640.795355599999</v>
      </c>
      <c r="F200" s="6">
        <v>95.451844844665303</v>
      </c>
      <c r="G200" s="6">
        <v>4.5481551553346602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838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830</v>
      </c>
      <c r="E210" s="5" t="s">
        <v>831</v>
      </c>
      <c r="F210" s="5" t="s">
        <v>832</v>
      </c>
      <c r="G210" s="5" t="s">
        <v>833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37650.794764400001</v>
      </c>
      <c r="E211" s="6">
        <v>1223.9013528</v>
      </c>
      <c r="F211" s="6">
        <v>96.851676089994001</v>
      </c>
      <c r="G211" s="6">
        <v>3.1483239100060501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87499.3696719</v>
      </c>
      <c r="E212" s="6">
        <v>2349.9342084</v>
      </c>
      <c r="F212" s="6">
        <v>97.384582732515497</v>
      </c>
      <c r="G212" s="6">
        <v>2.61541726748451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15707.7228739</v>
      </c>
      <c r="E213" s="6">
        <v>515.89111839999998</v>
      </c>
      <c r="F213" s="6">
        <v>96.820122084728794</v>
      </c>
      <c r="G213" s="6">
        <v>3.17987791527122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54328.110071499999</v>
      </c>
      <c r="E214" s="6">
        <v>1110.2759415</v>
      </c>
      <c r="F214" s="6">
        <v>97.997279464016799</v>
      </c>
      <c r="G214" s="6">
        <v>2.0027205359832201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9469.6606883000004</v>
      </c>
      <c r="E215" s="6">
        <v>472.35779300000002</v>
      </c>
      <c r="F215" s="6">
        <v>95.248874321764106</v>
      </c>
      <c r="G215" s="6">
        <v>4.7511256782358702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50987.030166600001</v>
      </c>
      <c r="E216" s="6">
        <v>1042.9513569999999</v>
      </c>
      <c r="F216" s="6">
        <v>97.995480055039195</v>
      </c>
      <c r="G216" s="6">
        <v>2.00451994496084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1824.2286469000001</v>
      </c>
      <c r="E217" s="6">
        <v>166.74455280000001</v>
      </c>
      <c r="F217" s="6">
        <v>91.624972509668893</v>
      </c>
      <c r="G217" s="6">
        <v>8.3750274903311208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127003.1867381</v>
      </c>
      <c r="E218" s="6">
        <v>2971.8400550000001</v>
      </c>
      <c r="F218" s="6">
        <v>97.713529953926695</v>
      </c>
      <c r="G218" s="6">
        <v>2.2864700460733198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1686.0298524</v>
      </c>
      <c r="E219" s="6">
        <v>505.41308299999997</v>
      </c>
      <c r="F219" s="6">
        <v>76.936972675140694</v>
      </c>
      <c r="G219" s="6">
        <v>23.063027324859299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38577.715624800003</v>
      </c>
      <c r="E220" s="6">
        <v>1550.8414462000001</v>
      </c>
      <c r="F220" s="6">
        <v>96.135317192053293</v>
      </c>
      <c r="G220" s="6">
        <v>3.86468280794666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11644.0260015</v>
      </c>
      <c r="E221" s="6">
        <v>536.68705450000004</v>
      </c>
      <c r="F221" s="6">
        <v>95.593960287607004</v>
      </c>
      <c r="G221" s="6">
        <v>4.4060397123930102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79281.329027400003</v>
      </c>
      <c r="E222" s="6">
        <v>2636.9579196999998</v>
      </c>
      <c r="F222" s="6">
        <v>96.780989913274396</v>
      </c>
      <c r="G222" s="6">
        <v>3.2190100867256399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6484.6890303999999</v>
      </c>
      <c r="E223" s="6">
        <v>448.92415019999999</v>
      </c>
      <c r="F223" s="6">
        <v>93.525393780892301</v>
      </c>
      <c r="G223" s="6">
        <v>6.4746062191077201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94488.276362200006</v>
      </c>
      <c r="E224" s="6">
        <v>3241.1104627</v>
      </c>
      <c r="F224" s="6">
        <v>96.683586618109999</v>
      </c>
      <c r="G224" s="6">
        <v>3.3164133818899701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882.81480720000002</v>
      </c>
      <c r="E225" s="6">
        <v>67.558865299999994</v>
      </c>
      <c r="F225" s="6">
        <v>92.891336612652196</v>
      </c>
      <c r="G225" s="6">
        <v>7.1086633873477796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40263.706460900001</v>
      </c>
      <c r="E226" s="6">
        <v>1379.9198653000001</v>
      </c>
      <c r="F226" s="6">
        <v>96.686359985821298</v>
      </c>
      <c r="G226" s="6">
        <v>3.3136400141786599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3393.6586115999999</v>
      </c>
      <c r="E227" s="6">
        <v>185.98852110000001</v>
      </c>
      <c r="F227" s="6">
        <v>94.804277790372197</v>
      </c>
      <c r="G227" s="6">
        <v>5.1957222096278404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25875.870966999999</v>
      </c>
      <c r="E228" s="6">
        <v>971.48182280000003</v>
      </c>
      <c r="F228" s="6">
        <v>96.381461403639406</v>
      </c>
      <c r="G228" s="6">
        <v>3.6185385963605698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1973.4822816000001</v>
      </c>
      <c r="E229" s="6">
        <v>76.751335900000001</v>
      </c>
      <c r="F229" s="6">
        <v>96.256459008140297</v>
      </c>
      <c r="G229" s="6">
        <v>3.74354099185968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57181.385232699999</v>
      </c>
      <c r="E230" s="6">
        <v>1175.3811423</v>
      </c>
      <c r="F230" s="6">
        <v>97.985869993640506</v>
      </c>
      <c r="G230" s="6">
        <v>2.0141300063595202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7921.2349284000002</v>
      </c>
      <c r="E231" s="6">
        <v>843.83246329999997</v>
      </c>
      <c r="F231" s="6">
        <v>90.372778375907799</v>
      </c>
      <c r="G231" s="6">
        <v>9.6272216240922397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71602.929917300004</v>
      </c>
      <c r="E232" s="6">
        <v>2723.0026892999999</v>
      </c>
      <c r="F232" s="6">
        <v>96.336402929899904</v>
      </c>
      <c r="G232" s="6">
        <v>3.6635970701001401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2125.4287333000002</v>
      </c>
      <c r="E233" s="6">
        <v>228.91720749999999</v>
      </c>
      <c r="F233" s="6">
        <v>90.276823659049199</v>
      </c>
      <c r="G233" s="6">
        <v>9.7231763409507508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40085.561244199998</v>
      </c>
      <c r="E234" s="6">
        <v>2776.0928205999999</v>
      </c>
      <c r="F234" s="6">
        <v>93.523131850201096</v>
      </c>
      <c r="G234" s="6">
        <v>6.4768681497988601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17800.224538900002</v>
      </c>
      <c r="E235" s="6">
        <v>1184.5180072999999</v>
      </c>
      <c r="F235" s="6">
        <v>93.760684378956199</v>
      </c>
      <c r="G235" s="6">
        <v>6.2393156210437697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79174.856406399995</v>
      </c>
      <c r="E236" s="6">
        <v>2770.4010492000002</v>
      </c>
      <c r="F236" s="6">
        <v>96.619205143505596</v>
      </c>
      <c r="G236" s="6">
        <v>3.3807948564943802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33980.365481399996</v>
      </c>
      <c r="E237" s="6">
        <v>1154.3470533</v>
      </c>
      <c r="F237" s="6">
        <v>96.714511177059094</v>
      </c>
      <c r="G237" s="6">
        <v>3.28548882294095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142484.98763650001</v>
      </c>
      <c r="E238" s="6">
        <v>3758.2998249000002</v>
      </c>
      <c r="F238" s="6">
        <v>97.430104389651405</v>
      </c>
      <c r="G238" s="6">
        <v>2.5698956103485999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75398.929774100005</v>
      </c>
      <c r="E239" s="6">
        <v>4375.4658085000001</v>
      </c>
      <c r="F239" s="6">
        <v>94.515200301367898</v>
      </c>
      <c r="G239" s="6">
        <v>5.4847996986320702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199197.56155879999</v>
      </c>
      <c r="E240" s="6">
        <v>10012.0428546</v>
      </c>
      <c r="F240" s="6">
        <v>95.214348364802504</v>
      </c>
      <c r="G240" s="6">
        <v>4.7856516351974498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25820.092120199999</v>
      </c>
      <c r="E241" s="6">
        <v>2152.2865419999998</v>
      </c>
      <c r="F241" s="6">
        <v>92.305672077475293</v>
      </c>
      <c r="G241" s="6">
        <v>7.6943279225247201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80228.813552299995</v>
      </c>
      <c r="E242" s="6">
        <v>2357.8077831000001</v>
      </c>
      <c r="F242" s="6">
        <v>97.145048744003603</v>
      </c>
      <c r="G242" s="6">
        <v>2.8549512559964101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21735.759114799999</v>
      </c>
      <c r="E243" s="6">
        <v>1490.538712</v>
      </c>
      <c r="F243" s="6">
        <v>93.582538538362698</v>
      </c>
      <c r="G243" s="6">
        <v>6.4174614616373296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101415.422097</v>
      </c>
      <c r="E244" s="6">
        <v>3436.2800707000001</v>
      </c>
      <c r="F244" s="6">
        <v>96.722723618540797</v>
      </c>
      <c r="G244" s="6">
        <v>3.2772763814592198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54015.026321700003</v>
      </c>
      <c r="E245" s="6">
        <v>4296.4332455000003</v>
      </c>
      <c r="F245" s="6">
        <v>92.631922991828603</v>
      </c>
      <c r="G245" s="6">
        <v>7.36807700817136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42836.848915199997</v>
      </c>
      <c r="E246" s="6">
        <v>2399.6915133000002</v>
      </c>
      <c r="F246" s="6">
        <v>94.695236438133705</v>
      </c>
      <c r="G246" s="6">
        <v>5.3047635618663298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10770.5551227</v>
      </c>
      <c r="E247" s="6">
        <v>1039.1981243</v>
      </c>
      <c r="F247" s="6">
        <v>91.200509421617397</v>
      </c>
      <c r="G247" s="6">
        <v>8.7994905783826205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30784.934994200001</v>
      </c>
      <c r="E248" s="6">
        <v>1433.3117608</v>
      </c>
      <c r="F248" s="6">
        <v>95.551242214700693</v>
      </c>
      <c r="G248" s="6">
        <v>4.4487577852992999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29786.921570800001</v>
      </c>
      <c r="E249" s="6">
        <v>1931.3104661</v>
      </c>
      <c r="F249" s="6">
        <v>93.911039985289307</v>
      </c>
      <c r="G249" s="6">
        <v>6.0889600147107004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46971.132998399997</v>
      </c>
      <c r="E250" s="6">
        <v>1776.634965</v>
      </c>
      <c r="F250" s="6">
        <v>96.355453717729404</v>
      </c>
      <c r="G250" s="6">
        <v>3.6445462822706101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6011.0975582999999</v>
      </c>
      <c r="E251" s="6">
        <v>375.51240109999998</v>
      </c>
      <c r="F251" s="6">
        <v>94.120317296857806</v>
      </c>
      <c r="G251" s="6">
        <v>5.8796827031422199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18971.475203900001</v>
      </c>
      <c r="E252" s="6">
        <v>1006.9148375</v>
      </c>
      <c r="F252" s="6">
        <v>94.959980081410805</v>
      </c>
      <c r="G252" s="6">
        <v>5.0400199185891896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12782.340787200001</v>
      </c>
      <c r="E253" s="6">
        <v>851.41706360000001</v>
      </c>
      <c r="F253" s="6">
        <v>93.755081519582404</v>
      </c>
      <c r="G253" s="6">
        <v>6.2449184804176401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33520.276079800002</v>
      </c>
      <c r="E254" s="6">
        <v>1568.9660755</v>
      </c>
      <c r="F254" s="6">
        <v>95.528640748192899</v>
      </c>
      <c r="G254" s="6">
        <v>4.4713592518070904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12665.263331599999</v>
      </c>
      <c r="E255" s="6">
        <v>964.85057059999997</v>
      </c>
      <c r="F255" s="6">
        <v>92.921184829979595</v>
      </c>
      <c r="G255" s="6">
        <v>7.0788151700204498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28789.300048699999</v>
      </c>
      <c r="E256" s="6">
        <v>1687.5860518</v>
      </c>
      <c r="F256" s="6">
        <v>94.462734656568799</v>
      </c>
      <c r="G256" s="6">
        <v>5.5372653434312404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16052.914074599999</v>
      </c>
      <c r="E257" s="6">
        <v>1628.5104163000001</v>
      </c>
      <c r="F257" s="6">
        <v>90.789710313565905</v>
      </c>
      <c r="G257" s="6">
        <v>9.2102896864341304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36304.857956799999</v>
      </c>
      <c r="E258" s="6">
        <v>2070.7175501000002</v>
      </c>
      <c r="F258" s="6">
        <v>94.604074277067994</v>
      </c>
      <c r="G258" s="6">
        <v>5.3959257229319801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27164.906383699999</v>
      </c>
      <c r="E259" s="6">
        <v>1915.3946252000001</v>
      </c>
      <c r="F259" s="6">
        <v>93.413429164251795</v>
      </c>
      <c r="G259" s="6">
        <v>6.5865708357482102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61279.975301099999</v>
      </c>
      <c r="E260" s="6">
        <v>2157.7236885000002</v>
      </c>
      <c r="F260" s="6">
        <v>96.598672835132703</v>
      </c>
      <c r="G260" s="6">
        <v>3.40132716486728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15227.9170557</v>
      </c>
      <c r="E261" s="6">
        <v>1301.2538884000001</v>
      </c>
      <c r="F261" s="6">
        <v>92.127530819296894</v>
      </c>
      <c r="G261" s="6">
        <v>7.8724691807030798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82723.591033799996</v>
      </c>
      <c r="E262" s="6">
        <v>3085.2380201000001</v>
      </c>
      <c r="F262" s="6">
        <v>96.404521476266694</v>
      </c>
      <c r="G262" s="6">
        <v>3.59547852373331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7199.2682658000003</v>
      </c>
      <c r="E263" s="6">
        <v>485.34687960000002</v>
      </c>
      <c r="F263" s="6">
        <v>93.684174543333796</v>
      </c>
      <c r="G263" s="6">
        <v>6.31582545666621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49240.406398799998</v>
      </c>
      <c r="E264" s="6">
        <v>2463.9784540000001</v>
      </c>
      <c r="F264" s="6">
        <v>95.234488407482601</v>
      </c>
      <c r="G264" s="6">
        <v>4.7655115925174103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60286.228775199997</v>
      </c>
      <c r="E265" s="6">
        <v>3719.0108264</v>
      </c>
      <c r="F265" s="6">
        <v>94.1895212805249</v>
      </c>
      <c r="G265" s="6">
        <v>5.8104787194750704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72623.625909900002</v>
      </c>
      <c r="E266" s="6">
        <v>2861.1344948999999</v>
      </c>
      <c r="F266" s="6">
        <v>96.209652809975594</v>
      </c>
      <c r="G266" s="6">
        <v>3.7903471900244199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16558.108537799999</v>
      </c>
      <c r="E267" s="6">
        <v>914.20176509999999</v>
      </c>
      <c r="F267" s="6">
        <v>94.767711028184607</v>
      </c>
      <c r="G267" s="6">
        <v>5.2322889718153904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53265.736283300001</v>
      </c>
      <c r="E268" s="6">
        <v>2941.9534162999998</v>
      </c>
      <c r="F268" s="6">
        <v>94.765923609343901</v>
      </c>
      <c r="G268" s="6">
        <v>5.2340763906560897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11862.8429677</v>
      </c>
      <c r="E269" s="6">
        <v>219.0797499</v>
      </c>
      <c r="F269" s="6">
        <v>98.186714523667206</v>
      </c>
      <c r="G269" s="6">
        <v>1.8132854763328501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65036.7476647</v>
      </c>
      <c r="E270" s="6">
        <v>1786.3296215</v>
      </c>
      <c r="F270" s="6">
        <v>97.326777373856601</v>
      </c>
      <c r="G270" s="6">
        <v>2.6732226261434202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29537.236853099999</v>
      </c>
      <c r="E271" s="6">
        <v>1556.4736071</v>
      </c>
      <c r="F271" s="6">
        <v>94.994249370488305</v>
      </c>
      <c r="G271" s="6">
        <v>5.00575062951168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55504.684232</v>
      </c>
      <c r="E272" s="6">
        <v>2880.6053062999999</v>
      </c>
      <c r="F272" s="6">
        <v>95.066213888670802</v>
      </c>
      <c r="G272" s="6">
        <v>4.9337861113292201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16741.121912999999</v>
      </c>
      <c r="E273" s="6">
        <v>1251.6117071000001</v>
      </c>
      <c r="F273" s="6">
        <v>93.043793491713799</v>
      </c>
      <c r="G273" s="6">
        <v>6.9562065082862299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73718.626955500004</v>
      </c>
      <c r="E274" s="6">
        <v>1863.6394286</v>
      </c>
      <c r="F274" s="6">
        <v>97.534290095074397</v>
      </c>
      <c r="G274" s="6">
        <v>2.4657099049255899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40221.473686099998</v>
      </c>
      <c r="E275" s="6">
        <v>1969.2627031</v>
      </c>
      <c r="F275" s="6">
        <v>95.332476103441294</v>
      </c>
      <c r="G275" s="6">
        <v>4.66752389655871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95003.919664999994</v>
      </c>
      <c r="E276" s="6">
        <v>3211.3439480000002</v>
      </c>
      <c r="F276" s="6">
        <v>96.730300535919</v>
      </c>
      <c r="G276" s="6">
        <v>3.269699464081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10607.6747352</v>
      </c>
      <c r="E277" s="6">
        <v>857.52694710000003</v>
      </c>
      <c r="F277" s="6">
        <v>92.520611753181399</v>
      </c>
      <c r="G277" s="6">
        <v>7.4793882468186501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23698.6439427</v>
      </c>
      <c r="E278" s="6">
        <v>1113.1543724000001</v>
      </c>
      <c r="F278" s="6">
        <v>95.513608653982303</v>
      </c>
      <c r="G278" s="6">
        <v>4.4863913460176503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39905.417784500001</v>
      </c>
      <c r="E279" s="6">
        <v>2836.5381465</v>
      </c>
      <c r="F279" s="6">
        <v>93.363574303714302</v>
      </c>
      <c r="G279" s="6">
        <v>6.63642569628571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51276.093719700002</v>
      </c>
      <c r="E280" s="6">
        <v>2137.9503525999999</v>
      </c>
      <c r="F280" s="6">
        <v>95.997400328449004</v>
      </c>
      <c r="G280" s="6">
        <v>4.0025996715510299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17770.920597799999</v>
      </c>
      <c r="E281" s="6">
        <v>1443.9693950000001</v>
      </c>
      <c r="F281" s="6">
        <v>92.485153984534605</v>
      </c>
      <c r="G281" s="6">
        <v>7.5148460154654497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55932.357371500002</v>
      </c>
      <c r="E282" s="6">
        <v>2586.7526324</v>
      </c>
      <c r="F282" s="6">
        <v>95.579644611430993</v>
      </c>
      <c r="G282" s="6">
        <v>4.4203553885689804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9925.2116511999993</v>
      </c>
      <c r="E283" s="6">
        <v>877.2786433</v>
      </c>
      <c r="F283" s="6">
        <v>91.878922180132307</v>
      </c>
      <c r="G283" s="6">
        <v>8.1210778198677005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8515.4946197000008</v>
      </c>
      <c r="E284" s="6">
        <v>311.01509329999999</v>
      </c>
      <c r="F284" s="6">
        <v>96.476352449463405</v>
      </c>
      <c r="G284" s="6">
        <v>3.5236475505365998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20452.003523799998</v>
      </c>
      <c r="E285" s="6">
        <v>1398.4530722</v>
      </c>
      <c r="F285" s="6">
        <v>93.599890848706593</v>
      </c>
      <c r="G285" s="6">
        <v>6.4001091512934503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24345.316927</v>
      </c>
      <c r="E286" s="6">
        <v>1247.2264745</v>
      </c>
      <c r="F286" s="6">
        <v>95.126602092909195</v>
      </c>
      <c r="G286" s="6">
        <v>4.87339790709078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36164.678167799997</v>
      </c>
      <c r="E287" s="6">
        <v>2942.4440718000001</v>
      </c>
      <c r="F287" s="6">
        <v>92.475938132772001</v>
      </c>
      <c r="G287" s="6">
        <v>7.5240618672280402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78837.229086599997</v>
      </c>
      <c r="E288" s="6">
        <v>2907.6486915</v>
      </c>
      <c r="F288" s="6">
        <v>96.443020320621301</v>
      </c>
      <c r="G288" s="6">
        <v>3.5569796793787298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30281.790175999999</v>
      </c>
      <c r="E289" s="6">
        <v>1990.9518174</v>
      </c>
      <c r="F289" s="6">
        <v>93.830856337502496</v>
      </c>
      <c r="G289" s="6">
        <v>6.16914366249748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41389.936977700003</v>
      </c>
      <c r="E290" s="6">
        <v>1731.3210296</v>
      </c>
      <c r="F290" s="6">
        <v>95.984994154607193</v>
      </c>
      <c r="G290" s="6">
        <v>4.0150058453927899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54943.210228000004</v>
      </c>
      <c r="E291" s="6">
        <v>4216.9073360000002</v>
      </c>
      <c r="F291" s="6">
        <v>92.8720436847711</v>
      </c>
      <c r="G291" s="6">
        <v>7.1279563152289303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69786.177553400004</v>
      </c>
      <c r="E292" s="6">
        <v>2383.7048808999998</v>
      </c>
      <c r="F292" s="6">
        <v>96.697091916326698</v>
      </c>
      <c r="G292" s="6">
        <v>3.3029080836732798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34273.484138799999</v>
      </c>
      <c r="E293" s="6">
        <v>1210.4786959999999</v>
      </c>
      <c r="F293" s="6">
        <v>96.588659779530502</v>
      </c>
      <c r="G293" s="6">
        <v>3.4113402204695502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60370.883292400002</v>
      </c>
      <c r="E294" s="6">
        <v>2935.1538725</v>
      </c>
      <c r="F294" s="6">
        <v>95.363548242872199</v>
      </c>
      <c r="G294" s="6">
        <v>4.6364517571278299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22373.7228431</v>
      </c>
      <c r="E295" s="6">
        <v>1404.0195524999999</v>
      </c>
      <c r="F295" s="6">
        <v>94.095236086165201</v>
      </c>
      <c r="G295" s="6">
        <v>5.9047639138348504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16506.782860200001</v>
      </c>
      <c r="E296" s="6">
        <v>806.47474999999997</v>
      </c>
      <c r="F296" s="6">
        <v>95.341865937899101</v>
      </c>
      <c r="G296" s="6">
        <v>4.6581340621008804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22985.334464899999</v>
      </c>
      <c r="E297" s="6">
        <v>1021.7828086</v>
      </c>
      <c r="F297" s="6">
        <v>95.743833809951497</v>
      </c>
      <c r="G297" s="6">
        <v>4.2561661900484999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56885.157609800001</v>
      </c>
      <c r="E298" s="6">
        <v>2382.7251142999999</v>
      </c>
      <c r="F298" s="6">
        <v>95.9797364022739</v>
      </c>
      <c r="G298" s="6">
        <v>4.0202635977261201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30808.359250099998</v>
      </c>
      <c r="E299" s="6">
        <v>2426.8110280000001</v>
      </c>
      <c r="F299" s="6">
        <v>92.698063504133401</v>
      </c>
      <c r="G299" s="6">
        <v>7.3019364958666202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35604.9597115</v>
      </c>
      <c r="E300" s="6">
        <v>2465.8700067</v>
      </c>
      <c r="F300" s="6">
        <v>93.522941251996997</v>
      </c>
      <c r="G300" s="6">
        <v>6.4770587480030004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79815.731453400003</v>
      </c>
      <c r="E301" s="6">
        <v>5001.3593135000001</v>
      </c>
      <c r="F301" s="6">
        <v>94.1033590420531</v>
      </c>
      <c r="G301" s="6">
        <v>5.8966409579468699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72943.801544000002</v>
      </c>
      <c r="E302" s="6">
        <v>4070.1077018999999</v>
      </c>
      <c r="F302" s="6">
        <v>94.715100503592893</v>
      </c>
      <c r="G302" s="6">
        <v>5.2848994964071103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69217.476911599995</v>
      </c>
      <c r="E303" s="6">
        <v>3469.7934439999999</v>
      </c>
      <c r="F303" s="6">
        <v>95.226408383441694</v>
      </c>
      <c r="G303" s="6">
        <v>4.7735916165583197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88628.412612600005</v>
      </c>
      <c r="E304" s="6">
        <v>3204.3170338</v>
      </c>
      <c r="F304" s="6">
        <v>96.510702615354901</v>
      </c>
      <c r="G304" s="6">
        <v>3.4892973846450599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51564.536238499997</v>
      </c>
      <c r="E305" s="6">
        <v>4062.6483917999999</v>
      </c>
      <c r="F305" s="6">
        <v>92.696649275348904</v>
      </c>
      <c r="G305" s="6">
        <v>7.3033507246510601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43436.6204593</v>
      </c>
      <c r="E306" s="6">
        <v>2263.1949110999999</v>
      </c>
      <c r="F306" s="6">
        <v>95.047693534959294</v>
      </c>
      <c r="G306" s="6">
        <v>4.9523064650407402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60210.612195900001</v>
      </c>
      <c r="E307" s="6">
        <v>3305.6606648000002</v>
      </c>
      <c r="F307" s="6">
        <v>94.795568889802794</v>
      </c>
      <c r="G307" s="6">
        <v>5.2044311101971799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230126.35041270001</v>
      </c>
      <c r="E308" s="6">
        <v>3459.3767226999998</v>
      </c>
      <c r="F308" s="6">
        <v>98.519011942585493</v>
      </c>
      <c r="G308" s="6">
        <v>1.48098805741446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7343.7454985000004</v>
      </c>
      <c r="E309" s="6">
        <v>550.62593040000002</v>
      </c>
      <c r="F309" s="6">
        <v>93.025082042830604</v>
      </c>
      <c r="G309" s="6">
        <v>6.9749179571694402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73421.071505300002</v>
      </c>
      <c r="E310" s="6">
        <v>2254.5570588999999</v>
      </c>
      <c r="F310" s="6">
        <v>97.020762031745406</v>
      </c>
      <c r="G310" s="6">
        <v>2.9792379682546399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30802.2729138</v>
      </c>
      <c r="E311" s="6">
        <v>1457.8678138</v>
      </c>
      <c r="F311" s="6">
        <v>95.480900638003902</v>
      </c>
      <c r="G311" s="6">
        <v>4.5190993619960498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131350.15769019999</v>
      </c>
      <c r="E312" s="6">
        <v>3895.7015833</v>
      </c>
      <c r="F312" s="6">
        <v>97.119540957315394</v>
      </c>
      <c r="G312" s="6">
        <v>2.8804590426845902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29722.317847599999</v>
      </c>
      <c r="E313" s="6">
        <v>1392.1010200000001</v>
      </c>
      <c r="F313" s="6">
        <v>95.525865271905801</v>
      </c>
      <c r="G313" s="6">
        <v>4.4741347280942501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107069.8343535</v>
      </c>
      <c r="E314" s="6">
        <v>3438.7467812999998</v>
      </c>
      <c r="F314" s="6">
        <v>96.888253612535905</v>
      </c>
      <c r="G314" s="6">
        <v>3.11174638746412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23545.428716800001</v>
      </c>
      <c r="E315" s="6">
        <v>1476.5154892</v>
      </c>
      <c r="F315" s="6">
        <v>94.099117650314497</v>
      </c>
      <c r="G315" s="6">
        <v>5.9008823496854701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107974.8877333</v>
      </c>
      <c r="E316" s="6">
        <v>4092.1680634999998</v>
      </c>
      <c r="F316" s="6">
        <v>96.348464734435495</v>
      </c>
      <c r="G316" s="6">
        <v>3.6515352655645001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11534.9394522</v>
      </c>
      <c r="E317" s="6">
        <v>1205.6776318</v>
      </c>
      <c r="F317" s="6">
        <v>90.536740694341105</v>
      </c>
      <c r="G317" s="6">
        <v>9.4632593056589194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20926.198497599999</v>
      </c>
      <c r="E318" s="6">
        <v>933.18441849999999</v>
      </c>
      <c r="F318" s="6">
        <v>95.730966321960096</v>
      </c>
      <c r="G318" s="6">
        <v>4.2690336780398601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16000.053920300001</v>
      </c>
      <c r="E319" s="6">
        <v>686.03343749999999</v>
      </c>
      <c r="F319" s="6">
        <v>95.8885901602372</v>
      </c>
      <c r="G319" s="6">
        <v>4.1114098397627696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45561.068557500002</v>
      </c>
      <c r="E320" s="6">
        <v>1244.8440837999999</v>
      </c>
      <c r="F320" s="6">
        <v>97.340412752252206</v>
      </c>
      <c r="G320" s="6">
        <v>2.6595872477478202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5316.4624458999997</v>
      </c>
      <c r="E321" s="6">
        <v>269.2415115</v>
      </c>
      <c r="F321" s="6">
        <v>95.179810574398502</v>
      </c>
      <c r="G321" s="6">
        <v>4.8201894256015096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23321.2322174</v>
      </c>
      <c r="E322" s="6">
        <v>981.06382020000001</v>
      </c>
      <c r="F322" s="6">
        <v>95.963081765269706</v>
      </c>
      <c r="G322" s="6">
        <v>4.0369182347302397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47801.330554200002</v>
      </c>
      <c r="E323" s="6">
        <v>4222.4006277999997</v>
      </c>
      <c r="F323" s="6">
        <v>91.883702818184403</v>
      </c>
      <c r="G323" s="6">
        <v>8.1162971818156198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75806.793395100001</v>
      </c>
      <c r="E324" s="6">
        <v>3585.4754262000001</v>
      </c>
      <c r="F324" s="6">
        <v>95.483848138575894</v>
      </c>
      <c r="G324" s="6">
        <v>4.5161518614241398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30556.143437499999</v>
      </c>
      <c r="E325" s="6">
        <v>1973.3976663999999</v>
      </c>
      <c r="F325" s="6">
        <v>93.933521348804405</v>
      </c>
      <c r="G325" s="6">
        <v>6.0664786511956299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23023.170922699999</v>
      </c>
      <c r="E326" s="6">
        <v>910.28797350000002</v>
      </c>
      <c r="F326" s="6">
        <v>96.196588309914006</v>
      </c>
      <c r="G326" s="6">
        <v>3.8034116900860102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20407.377774100001</v>
      </c>
      <c r="E327" s="6">
        <v>1228.5102214999999</v>
      </c>
      <c r="F327" s="6">
        <v>94.321886757086901</v>
      </c>
      <c r="G327" s="6">
        <v>5.6781132429130601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40010.974803800003</v>
      </c>
      <c r="E328" s="6">
        <v>885.13720269999999</v>
      </c>
      <c r="F328" s="6">
        <v>97.835644614433505</v>
      </c>
      <c r="G328" s="6">
        <v>2.1643553855665201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79926.332375600003</v>
      </c>
      <c r="E329" s="6">
        <v>4488.1608765000001</v>
      </c>
      <c r="F329" s="6">
        <v>94.683186851461301</v>
      </c>
      <c r="G329" s="6">
        <v>5.3168131485387402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52674.168594299997</v>
      </c>
      <c r="E330" s="6">
        <v>1569.3381555999999</v>
      </c>
      <c r="F330" s="6">
        <v>97.106864490093301</v>
      </c>
      <c r="G330" s="6">
        <v>2.8931355099067102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10734.603414900001</v>
      </c>
      <c r="E331" s="6">
        <v>297.4794364</v>
      </c>
      <c r="F331" s="6">
        <v>97.303506142859106</v>
      </c>
      <c r="G331" s="6">
        <v>2.6964938571409101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19708.7082768</v>
      </c>
      <c r="E332" s="6">
        <v>564.20887560000006</v>
      </c>
      <c r="F332" s="6">
        <v>97.216932958593901</v>
      </c>
      <c r="G332" s="6">
        <v>2.7830670414060599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62571.219118699999</v>
      </c>
      <c r="E333" s="6">
        <v>6830.2574138</v>
      </c>
      <c r="F333" s="6">
        <v>90.158339915720006</v>
      </c>
      <c r="G333" s="6">
        <v>9.8416600842799902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123025.5251766</v>
      </c>
      <c r="E334" s="6">
        <v>6743.9982938000003</v>
      </c>
      <c r="F334" s="6">
        <v>94.803095431464499</v>
      </c>
      <c r="G334" s="6">
        <v>5.1969045685355297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102431.7171658</v>
      </c>
      <c r="E335" s="6">
        <v>16519.567077600001</v>
      </c>
      <c r="F335" s="6">
        <v>86.112325577084604</v>
      </c>
      <c r="G335" s="6">
        <v>13.887674422915399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105563.4325248</v>
      </c>
      <c r="E336" s="6">
        <v>12379.2832256</v>
      </c>
      <c r="F336" s="6">
        <v>89.503986620252107</v>
      </c>
      <c r="G336" s="6">
        <v>10.4960133797479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52670.330492100002</v>
      </c>
      <c r="E337" s="6">
        <v>5572.0832098999999</v>
      </c>
      <c r="F337" s="6">
        <v>90.432945931104697</v>
      </c>
      <c r="G337" s="6">
        <v>9.5670540688952599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76618.539361200004</v>
      </c>
      <c r="E338" s="6">
        <v>6663.0469414999998</v>
      </c>
      <c r="F338" s="6">
        <v>91.999375567508906</v>
      </c>
      <c r="G338" s="6">
        <v>8.0006244324911293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42015.1421443</v>
      </c>
      <c r="E339" s="6">
        <v>3583.8381687000001</v>
      </c>
      <c r="F339" s="6">
        <v>92.140530020408605</v>
      </c>
      <c r="G339" s="6">
        <v>7.8594699795913403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61208.720312999998</v>
      </c>
      <c r="E340" s="6">
        <v>3417.2993760999998</v>
      </c>
      <c r="F340" s="6">
        <v>94.712192716587197</v>
      </c>
      <c r="G340" s="6">
        <v>5.2878072834127696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6502.5553497999999</v>
      </c>
      <c r="E341" s="6">
        <v>356.10374469999999</v>
      </c>
      <c r="F341" s="6">
        <v>94.807968441155495</v>
      </c>
      <c r="G341" s="6">
        <v>5.1920315588445201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10124.4429396</v>
      </c>
      <c r="E342" s="6">
        <v>294.89796769999998</v>
      </c>
      <c r="F342" s="6">
        <v>97.169706123221403</v>
      </c>
      <c r="G342" s="6">
        <v>2.8302938767786001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3191.8370316</v>
      </c>
      <c r="E343" s="6">
        <v>162.95501619999999</v>
      </c>
      <c r="F343" s="6">
        <v>95.142619456640801</v>
      </c>
      <c r="G343" s="6">
        <v>4.8573805433592296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8625.3354094999995</v>
      </c>
      <c r="E344" s="6">
        <v>325.87254359999997</v>
      </c>
      <c r="F344" s="6">
        <v>96.359457345785998</v>
      </c>
      <c r="G344" s="6">
        <v>3.6405426542139798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6085.9939924</v>
      </c>
      <c r="E345" s="6">
        <v>380.42137330000003</v>
      </c>
      <c r="F345" s="6">
        <v>94.116966637839596</v>
      </c>
      <c r="G345" s="6">
        <v>5.8830333621604396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11050.8448764</v>
      </c>
      <c r="E346" s="6">
        <v>452.7397598</v>
      </c>
      <c r="F346" s="6">
        <v>96.064359292187106</v>
      </c>
      <c r="G346" s="6">
        <v>3.9356407078129201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7124.6672418999997</v>
      </c>
      <c r="E347" s="6">
        <v>488.82517250000001</v>
      </c>
      <c r="F347" s="6">
        <v>93.579488283518302</v>
      </c>
      <c r="G347" s="6">
        <v>6.4205117164817302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12966.396869</v>
      </c>
      <c r="E348" s="6">
        <v>300.11071959999998</v>
      </c>
      <c r="F348" s="6">
        <v>97.737831772260193</v>
      </c>
      <c r="G348" s="6">
        <v>2.2621682277398101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21557.5385542</v>
      </c>
      <c r="E349" s="6">
        <v>1760.410498</v>
      </c>
      <c r="F349" s="6">
        <v>92.450405933818999</v>
      </c>
      <c r="G349" s="6">
        <v>7.5495940661810002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20930.2522116</v>
      </c>
      <c r="E350" s="6">
        <v>1053.7987336000001</v>
      </c>
      <c r="F350" s="6">
        <v>95.206530697063897</v>
      </c>
      <c r="G350" s="6">
        <v>4.7934693029361197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7792.8737522000001</v>
      </c>
      <c r="E351" s="6">
        <v>200.0848671</v>
      </c>
      <c r="F351" s="6">
        <v>97.496735856771906</v>
      </c>
      <c r="G351" s="6">
        <v>2.5032641432281402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34216.487516300003</v>
      </c>
      <c r="E352" s="6">
        <v>1115.5538650999999</v>
      </c>
      <c r="F352" s="6">
        <v>96.842656632664102</v>
      </c>
      <c r="G352" s="6">
        <v>3.1573433673358799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4438.6962365999998</v>
      </c>
      <c r="E353" s="6">
        <v>343.40395280000001</v>
      </c>
      <c r="F353" s="6">
        <v>92.818972016496204</v>
      </c>
      <c r="G353" s="6">
        <v>7.1810279835037498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33462.638609499998</v>
      </c>
      <c r="E354" s="6">
        <v>756.26119719999997</v>
      </c>
      <c r="F354" s="6">
        <v>97.789931290976398</v>
      </c>
      <c r="G354" s="6">
        <v>2.21006870902356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2279.6720369</v>
      </c>
      <c r="E355" s="6">
        <v>117.259918</v>
      </c>
      <c r="F355" s="6">
        <v>95.107916277711297</v>
      </c>
      <c r="G355" s="6">
        <v>4.8920837222887297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26467.869222699999</v>
      </c>
      <c r="E356" s="6">
        <v>477.19882209999997</v>
      </c>
      <c r="F356" s="6">
        <v>98.228993813240393</v>
      </c>
      <c r="G356" s="6">
        <v>1.7710061867596301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16623.487385299999</v>
      </c>
      <c r="E357" s="6">
        <v>1067.3505537000001</v>
      </c>
      <c r="F357" s="6">
        <v>93.966647835561304</v>
      </c>
      <c r="G357" s="6">
        <v>6.0333521644387096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20318.097837900001</v>
      </c>
      <c r="E358" s="6">
        <v>1286.0642230999999</v>
      </c>
      <c r="F358" s="6">
        <v>94.047146010714201</v>
      </c>
      <c r="G358" s="6">
        <v>5.9528539892857602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1623.6635088999999</v>
      </c>
      <c r="E359" s="6">
        <v>51.322449800000001</v>
      </c>
      <c r="F359" s="6">
        <v>96.935947460727803</v>
      </c>
      <c r="G359" s="6">
        <v>3.0640525392721898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26999.1015037</v>
      </c>
      <c r="E360" s="6">
        <v>683.91254149999997</v>
      </c>
      <c r="F360" s="6">
        <v>97.529486708407802</v>
      </c>
      <c r="G360" s="6">
        <v>2.4705132915921899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300.6358353</v>
      </c>
      <c r="E361" s="6">
        <v>7.6834781999999997</v>
      </c>
      <c r="F361" s="6">
        <v>97.507947811384796</v>
      </c>
      <c r="G361" s="6">
        <v>2.4920521886151601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25099.857688399999</v>
      </c>
      <c r="E362" s="6">
        <v>328.82299610000001</v>
      </c>
      <c r="F362" s="6">
        <v>98.706881414023101</v>
      </c>
      <c r="G362" s="6">
        <v>1.2931185859769501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1141.6480544000001</v>
      </c>
      <c r="E363" s="6">
        <v>33.383991399999999</v>
      </c>
      <c r="F363" s="6">
        <v>97.158886728295897</v>
      </c>
      <c r="G363" s="6">
        <v>2.8411132717041001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43455.872521999998</v>
      </c>
      <c r="E364" s="6">
        <v>1192.0954299</v>
      </c>
      <c r="F364" s="6">
        <v>97.330011902928604</v>
      </c>
      <c r="G364" s="6">
        <v>2.6699880970714398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1263.0647616000001</v>
      </c>
      <c r="E365" s="6">
        <v>12.616349899999999</v>
      </c>
      <c r="F365" s="6">
        <v>99.011010683918897</v>
      </c>
      <c r="G365" s="6">
        <v>0.98898931608112906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48792.788051800002</v>
      </c>
      <c r="E366" s="6">
        <v>821.5308417</v>
      </c>
      <c r="F366" s="6">
        <v>98.344165837560993</v>
      </c>
      <c r="G366" s="6">
        <v>1.6558341624390001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1413.5687769000001</v>
      </c>
      <c r="E367" s="6">
        <v>65.497995500000002</v>
      </c>
      <c r="F367" s="6">
        <v>95.571667437723605</v>
      </c>
      <c r="G367" s="6">
        <v>4.4283325622764202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42191.464056199999</v>
      </c>
      <c r="E368" s="6">
        <v>795.4691689</v>
      </c>
      <c r="F368" s="6">
        <v>98.149509375943296</v>
      </c>
      <c r="G368" s="6">
        <v>1.85049062405672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2396.6601055000001</v>
      </c>
      <c r="E369" s="6">
        <v>101.63859189999999</v>
      </c>
      <c r="F369" s="6">
        <v>95.931687751917906</v>
      </c>
      <c r="G369" s="6">
        <v>4.0683122480821101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9378.3821580999993</v>
      </c>
      <c r="E370" s="6">
        <v>187.31914760000001</v>
      </c>
      <c r="F370" s="6">
        <v>98.041762526199904</v>
      </c>
      <c r="G370" s="6">
        <v>1.9582374738000701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28946.788807500001</v>
      </c>
      <c r="E371" s="6">
        <v>1738.9834980000001</v>
      </c>
      <c r="F371" s="6">
        <v>94.332932276603302</v>
      </c>
      <c r="G371" s="6">
        <v>5.6670677233967197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146731.11428810001</v>
      </c>
      <c r="E372" s="6">
        <v>4481.1133987000003</v>
      </c>
      <c r="F372" s="6">
        <v>97.036540320018602</v>
      </c>
      <c r="G372" s="6">
        <v>2.9634596799814101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565.44860630000005</v>
      </c>
      <c r="E373" s="6">
        <v>51.834446700000001</v>
      </c>
      <c r="F373" s="6">
        <v>91.602807423906398</v>
      </c>
      <c r="G373" s="6">
        <v>8.3971925760936106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95242.457475599993</v>
      </c>
      <c r="E374" s="6">
        <v>2490.2594727000001</v>
      </c>
      <c r="F374" s="6">
        <v>97.451969462777399</v>
      </c>
      <c r="G374" s="6">
        <v>2.5480305372225902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3258.3970813000001</v>
      </c>
      <c r="E375" s="6">
        <v>199.22012910000001</v>
      </c>
      <c r="F375" s="6">
        <v>94.238224853208905</v>
      </c>
      <c r="G375" s="6">
        <v>5.7617751467911296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33669.782096299998</v>
      </c>
      <c r="E376" s="6">
        <v>1099.6006883</v>
      </c>
      <c r="F376" s="6">
        <v>96.837445475773507</v>
      </c>
      <c r="G376" s="6">
        <v>3.1625545242265098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4286.6535043000003</v>
      </c>
      <c r="E377" s="6">
        <v>250.2941112</v>
      </c>
      <c r="F377" s="6">
        <v>94.483204735604701</v>
      </c>
      <c r="G377" s="6">
        <v>5.5167952643953102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52994.843650700001</v>
      </c>
      <c r="E378" s="6">
        <v>1051.2087299</v>
      </c>
      <c r="F378" s="6">
        <v>98.054975925906206</v>
      </c>
      <c r="G378" s="6">
        <v>1.9450240740937701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10448.2944651</v>
      </c>
      <c r="E379" s="6">
        <v>456.27147639999998</v>
      </c>
      <c r="F379" s="6">
        <v>95.815775897474794</v>
      </c>
      <c r="G379" s="6">
        <v>4.1842241025252296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61660.066482499999</v>
      </c>
      <c r="E380" s="6">
        <v>1676.367579</v>
      </c>
      <c r="F380" s="6">
        <v>97.353233405322101</v>
      </c>
      <c r="G380" s="6">
        <v>2.6467665946779402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779.61531960000002</v>
      </c>
      <c r="E381" s="6">
        <v>34.443769199999998</v>
      </c>
      <c r="F381" s="6">
        <v>95.768885861740898</v>
      </c>
      <c r="G381" s="6">
        <v>4.2311141382591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43408.3872424</v>
      </c>
      <c r="E382" s="6">
        <v>739.55366919999994</v>
      </c>
      <c r="F382" s="6">
        <v>98.324828624100803</v>
      </c>
      <c r="G382" s="6">
        <v>1.67517137589916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2671.8241475999998</v>
      </c>
      <c r="E383" s="6">
        <v>261.17841320000002</v>
      </c>
      <c r="F383" s="6">
        <v>91.095186322348098</v>
      </c>
      <c r="G383" s="6">
        <v>8.9048136776519407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14893.8389064</v>
      </c>
      <c r="E384" s="6">
        <v>756.15852870000003</v>
      </c>
      <c r="F384" s="6">
        <v>95.168315318671702</v>
      </c>
      <c r="G384" s="6">
        <v>4.8316846813283103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9400.2743635999996</v>
      </c>
      <c r="E385" s="6">
        <v>498.11522580000002</v>
      </c>
      <c r="F385" s="6">
        <v>94.967714482228303</v>
      </c>
      <c r="G385" s="6">
        <v>5.0322855177717196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58076.015463700001</v>
      </c>
      <c r="E386" s="6">
        <v>2162.5949466000002</v>
      </c>
      <c r="F386" s="6">
        <v>96.409952135565504</v>
      </c>
      <c r="G386" s="6">
        <v>3.59004786443451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43512.652829999999</v>
      </c>
      <c r="E387" s="6">
        <v>5002.2913597999996</v>
      </c>
      <c r="F387" s="6">
        <v>89.689174246537206</v>
      </c>
      <c r="G387" s="6">
        <v>10.310825753462799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29423.835275199999</v>
      </c>
      <c r="E388" s="6">
        <v>1267.2205377</v>
      </c>
      <c r="F388" s="6">
        <v>95.871042868563194</v>
      </c>
      <c r="G388" s="6">
        <v>4.1289571314368496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20246.468986399999</v>
      </c>
      <c r="E389" s="6">
        <v>1383.6377136999999</v>
      </c>
      <c r="F389" s="6">
        <v>93.603185907105996</v>
      </c>
      <c r="G389" s="6">
        <v>6.3968140928939698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35078.754399400001</v>
      </c>
      <c r="E390" s="6">
        <v>732.13890690000005</v>
      </c>
      <c r="F390" s="6">
        <v>97.955541347048197</v>
      </c>
      <c r="G390" s="6">
        <v>2.0444586529518398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1775.8803923999999</v>
      </c>
      <c r="E391" s="6">
        <v>132.69728649999999</v>
      </c>
      <c r="F391" s="6">
        <v>93.047320632164201</v>
      </c>
      <c r="G391" s="6">
        <v>6.9526793678358096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16865.818867099999</v>
      </c>
      <c r="E392" s="6">
        <v>295.60345169999999</v>
      </c>
      <c r="F392" s="6">
        <v>98.277511932235498</v>
      </c>
      <c r="G392" s="6">
        <v>1.72248806776448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4531.674274</v>
      </c>
      <c r="E393" s="6">
        <v>221.65723990000001</v>
      </c>
      <c r="F393" s="6">
        <v>95.3368024247454</v>
      </c>
      <c r="G393" s="6">
        <v>4.6631975752546504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22721.661645100001</v>
      </c>
      <c r="E394" s="6">
        <v>740.00684269999999</v>
      </c>
      <c r="F394" s="6">
        <v>96.845889954140304</v>
      </c>
      <c r="G394" s="6">
        <v>3.1541100458596998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26320.974142800002</v>
      </c>
      <c r="E395" s="6">
        <v>1428.0134315</v>
      </c>
      <c r="F395" s="6">
        <v>94.853817899927407</v>
      </c>
      <c r="G395" s="6">
        <v>5.1461821000726102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30753.431840599998</v>
      </c>
      <c r="E396" s="6">
        <v>1254.5805878000001</v>
      </c>
      <c r="F396" s="6">
        <v>96.080417081171703</v>
      </c>
      <c r="G396" s="6">
        <v>3.9195829188282798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5293.9292076000002</v>
      </c>
      <c r="E397" s="6">
        <v>165.10500949999999</v>
      </c>
      <c r="F397" s="6">
        <v>96.975563754797093</v>
      </c>
      <c r="G397" s="6">
        <v>3.0244362452028901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70841.955557199995</v>
      </c>
      <c r="E398" s="6">
        <v>1663.0102264</v>
      </c>
      <c r="F398" s="6">
        <v>97.706349891449605</v>
      </c>
      <c r="G398" s="6">
        <v>2.2936501085504402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1165.6931817</v>
      </c>
      <c r="E399" s="6">
        <v>33.054042699999997</v>
      </c>
      <c r="F399" s="6">
        <v>97.242617790706902</v>
      </c>
      <c r="G399" s="6">
        <v>2.75738220929306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74089.156183700004</v>
      </c>
      <c r="E400" s="6">
        <v>2832.0965661999999</v>
      </c>
      <c r="F400" s="6">
        <v>96.318187152504905</v>
      </c>
      <c r="G400" s="6">
        <v>3.6818128474951002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839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830</v>
      </c>
      <c r="E410" s="5" t="s">
        <v>831</v>
      </c>
      <c r="F410" s="5" t="s">
        <v>832</v>
      </c>
      <c r="G410" s="5" t="s">
        <v>833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321.55898839999998</v>
      </c>
      <c r="E411" s="6">
        <v>5.9053500000000003</v>
      </c>
      <c r="F411" s="6">
        <v>98.196643326460006</v>
      </c>
      <c r="G411" s="6">
        <v>1.80335667354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241.81138949999999</v>
      </c>
      <c r="E412" s="6">
        <v>4.7242800000000003</v>
      </c>
      <c r="F412" s="6">
        <v>98.083733680573999</v>
      </c>
      <c r="G412" s="6">
        <v>1.9162663194260401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261.56784499999998</v>
      </c>
      <c r="E413" s="6">
        <v>15.2864325</v>
      </c>
      <c r="F413" s="6">
        <v>94.478527607361997</v>
      </c>
      <c r="G413" s="6">
        <v>5.5214723926380396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728.65328250000005</v>
      </c>
      <c r="E414" s="6">
        <v>8.4924625000000002</v>
      </c>
      <c r="F414" s="6">
        <v>98.847926267281096</v>
      </c>
      <c r="G414" s="6">
        <v>1.1520737327188899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224.3077467</v>
      </c>
      <c r="E415" s="6">
        <v>15.3639394</v>
      </c>
      <c r="F415" s="6">
        <v>93.589589304433105</v>
      </c>
      <c r="G415" s="6">
        <v>6.41041069556693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787.3283189</v>
      </c>
      <c r="E416" s="6">
        <v>0</v>
      </c>
      <c r="F416" s="6">
        <v>100</v>
      </c>
      <c r="G416" s="6">
        <v>0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39.634147499999997</v>
      </c>
      <c r="E417" s="6">
        <v>4.7560976999999998</v>
      </c>
      <c r="F417" s="6">
        <v>89.285714285714306</v>
      </c>
      <c r="G417" s="6">
        <v>10.714285714285699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20.609756699999998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4586.6529117</v>
      </c>
      <c r="E419" s="6">
        <v>297.49711250000001</v>
      </c>
      <c r="F419" s="6">
        <v>93.908927632731206</v>
      </c>
      <c r="G419" s="6">
        <v>6.0910723672688301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4268.6723072000004</v>
      </c>
      <c r="E420" s="6">
        <v>211.17767000000001</v>
      </c>
      <c r="F420" s="6">
        <v>95.286054866239297</v>
      </c>
      <c r="G420" s="6">
        <v>4.7139451337607197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993.06332469999995</v>
      </c>
      <c r="E421" s="6">
        <v>68.112891700000006</v>
      </c>
      <c r="F421" s="6">
        <v>93.581377847774405</v>
      </c>
      <c r="G421" s="6">
        <v>6.4186221522256099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2778.4460626999999</v>
      </c>
      <c r="E422" s="6">
        <v>97.3777197</v>
      </c>
      <c r="F422" s="6">
        <v>96.613919103946799</v>
      </c>
      <c r="G422" s="6">
        <v>3.3860808960531701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5624.2102725000004</v>
      </c>
      <c r="E423" s="6">
        <v>299.9264503</v>
      </c>
      <c r="F423" s="6">
        <v>94.937212553760205</v>
      </c>
      <c r="G423" s="6">
        <v>5.0627874462397902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3774.0752437000001</v>
      </c>
      <c r="E424" s="6">
        <v>243.78802830000001</v>
      </c>
      <c r="F424" s="6">
        <v>93.932396107181404</v>
      </c>
      <c r="G424" s="6">
        <v>6.06760389281858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1597.0996740000001</v>
      </c>
      <c r="E425" s="6">
        <v>158.80765120000001</v>
      </c>
      <c r="F425" s="6">
        <v>90.955806783144894</v>
      </c>
      <c r="G425" s="6">
        <v>9.0441932168550903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1718.0100448000001</v>
      </c>
      <c r="E426" s="6">
        <v>110.08257639999999</v>
      </c>
      <c r="F426" s="6">
        <v>93.978282329713707</v>
      </c>
      <c r="G426" s="6">
        <v>6.0217176702862796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840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830</v>
      </c>
      <c r="E436" s="5" t="s">
        <v>831</v>
      </c>
      <c r="F436" s="5" t="s">
        <v>832</v>
      </c>
      <c r="G436" s="5" t="s">
        <v>833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13648.0949105</v>
      </c>
      <c r="E437" s="6">
        <v>865.65592530000004</v>
      </c>
      <c r="F437" s="6">
        <v>94.035615361642101</v>
      </c>
      <c r="G437" s="6">
        <v>5.9643846383579202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14317.606406000001</v>
      </c>
      <c r="E438" s="6">
        <v>675.64273690000005</v>
      </c>
      <c r="F438" s="6">
        <v>95.493686988987605</v>
      </c>
      <c r="G438" s="6">
        <v>4.5063130110123497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8801.0036106000007</v>
      </c>
      <c r="E439" s="6">
        <v>311.71270529999998</v>
      </c>
      <c r="F439" s="6">
        <v>96.579365641437604</v>
      </c>
      <c r="G439" s="6">
        <v>3.4206343585624301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15764.3488249</v>
      </c>
      <c r="E440" s="6">
        <v>481.93486039999999</v>
      </c>
      <c r="F440" s="6">
        <v>97.033568601069902</v>
      </c>
      <c r="G440" s="6">
        <v>2.9664313989301201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3116.5683595</v>
      </c>
      <c r="E441" s="6">
        <v>148.48277229999999</v>
      </c>
      <c r="F441" s="6">
        <v>95.452359969072106</v>
      </c>
      <c r="G441" s="6">
        <v>4.5476400309278597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9169.5066580000002</v>
      </c>
      <c r="E442" s="6">
        <v>195.44221619999999</v>
      </c>
      <c r="F442" s="6">
        <v>97.9130455614292</v>
      </c>
      <c r="G442" s="6">
        <v>2.0869544385707699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522.83477400000004</v>
      </c>
      <c r="E443" s="6">
        <v>31.686955999999999</v>
      </c>
      <c r="F443" s="6">
        <v>94.285714285714306</v>
      </c>
      <c r="G443" s="6">
        <v>5.71428571428571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1218.816129</v>
      </c>
      <c r="E444" s="6">
        <v>48.662111000000003</v>
      </c>
      <c r="F444" s="6">
        <v>96.160714285714306</v>
      </c>
      <c r="G444" s="6">
        <v>3.83928571428571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5473.5959266</v>
      </c>
      <c r="E445" s="6">
        <v>272.15852089999998</v>
      </c>
      <c r="F445" s="6">
        <v>95.263310964873995</v>
      </c>
      <c r="G445" s="6">
        <v>4.7366890351260498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11250.239444999999</v>
      </c>
      <c r="E446" s="6">
        <v>296.00610840000002</v>
      </c>
      <c r="F446" s="6">
        <v>97.436343207573302</v>
      </c>
      <c r="G446" s="6">
        <v>2.5636567924266598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992.52495280000005</v>
      </c>
      <c r="E447" s="6">
        <v>41.486012100000003</v>
      </c>
      <c r="F447" s="6">
        <v>95.987855689324107</v>
      </c>
      <c r="G447" s="6">
        <v>4.0121443106758701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904.13737570000001</v>
      </c>
      <c r="E448" s="6">
        <v>18.851612899999999</v>
      </c>
      <c r="F448" s="6">
        <v>97.957547366995797</v>
      </c>
      <c r="G448" s="6">
        <v>2.0424526330042498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2015.6112396000001</v>
      </c>
      <c r="E449" s="6">
        <v>50.258501600000002</v>
      </c>
      <c r="F449" s="6">
        <v>97.567198909123505</v>
      </c>
      <c r="G449" s="6">
        <v>2.4328010908764499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2411.4161964</v>
      </c>
      <c r="E450" s="6">
        <v>54.7140621</v>
      </c>
      <c r="F450" s="6">
        <v>97.781379880019799</v>
      </c>
      <c r="G450" s="6">
        <v>2.2186201199801698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3921.1607345000002</v>
      </c>
      <c r="E451" s="6">
        <v>89.576194099999995</v>
      </c>
      <c r="F451" s="6">
        <v>97.766590138055506</v>
      </c>
      <c r="G451" s="6">
        <v>2.2334098619444398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3988.4463107000001</v>
      </c>
      <c r="E452" s="6">
        <v>88.816765000000004</v>
      </c>
      <c r="F452" s="6">
        <v>97.821657240384198</v>
      </c>
      <c r="G452" s="6">
        <v>2.17834275961581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841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842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843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844</v>
      </c>
      <c r="E16" s="5" t="s">
        <v>845</v>
      </c>
      <c r="F16" s="5" t="s">
        <v>846</v>
      </c>
      <c r="G16" s="5" t="s">
        <v>847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1590247.6890384001</v>
      </c>
      <c r="E17" s="6">
        <v>13932.483891899999</v>
      </c>
      <c r="F17" s="6">
        <v>99.131488836041996</v>
      </c>
      <c r="G17" s="6">
        <v>0.86851116395797501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4413713.4313581996</v>
      </c>
      <c r="E18" s="6">
        <v>52734.578844299998</v>
      </c>
      <c r="F18" s="6">
        <v>98.819317302611793</v>
      </c>
      <c r="G18" s="6">
        <v>1.1806826973881901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9517.5268364999993</v>
      </c>
      <c r="E19" s="6">
        <v>33.106664500000001</v>
      </c>
      <c r="F19" s="6">
        <v>99.653356350690899</v>
      </c>
      <c r="G19" s="6">
        <v>0.34664364930906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10048.1590187</v>
      </c>
      <c r="E20" s="6">
        <v>118.2890144</v>
      </c>
      <c r="F20" s="6">
        <v>98.836476476200204</v>
      </c>
      <c r="G20" s="6">
        <v>1.1635235237997901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1580730.1622019</v>
      </c>
      <c r="E21" s="6">
        <v>13899.3772274</v>
      </c>
      <c r="F21" s="6">
        <v>99.1283632415103</v>
      </c>
      <c r="G21" s="6">
        <v>0.87163675848965105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4403665.2723394996</v>
      </c>
      <c r="E22" s="6">
        <v>52616.289829900001</v>
      </c>
      <c r="F22" s="6">
        <v>98.819278156107202</v>
      </c>
      <c r="G22" s="6">
        <v>1.18072184389277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848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844</v>
      </c>
      <c r="E32" s="5" t="s">
        <v>845</v>
      </c>
      <c r="F32" s="5" t="s">
        <v>846</v>
      </c>
      <c r="G32" s="5" t="s">
        <v>847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1590247.6890384001</v>
      </c>
      <c r="E33" s="6">
        <v>13932.483891899999</v>
      </c>
      <c r="F33" s="6">
        <v>99.131488836041996</v>
      </c>
      <c r="G33" s="6">
        <v>0.86851116395797501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4413713.4313581996</v>
      </c>
      <c r="E34" s="6">
        <v>52734.578844299998</v>
      </c>
      <c r="F34" s="6">
        <v>98.819317302611793</v>
      </c>
      <c r="G34" s="6">
        <v>1.1806826973881901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26575.540066500002</v>
      </c>
      <c r="E35" s="6">
        <v>219.90750840000001</v>
      </c>
      <c r="F35" s="6">
        <v>99.179310187727594</v>
      </c>
      <c r="G35" s="6">
        <v>0.820689812272414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91718.886187199998</v>
      </c>
      <c r="E36" s="6">
        <v>918.00474129999998</v>
      </c>
      <c r="F36" s="6">
        <v>99.009028981760096</v>
      </c>
      <c r="G36" s="6">
        <v>0.99097101823996303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6172.0860758999997</v>
      </c>
      <c r="E37" s="6">
        <v>5.6541766000000004</v>
      </c>
      <c r="F37" s="6">
        <v>99.908475002688704</v>
      </c>
      <c r="G37" s="6">
        <v>9.1524997311304507E-2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22024.722103700002</v>
      </c>
      <c r="E38" s="6">
        <v>157.4629243</v>
      </c>
      <c r="F38" s="6">
        <v>99.2901379007467</v>
      </c>
      <c r="G38" s="6">
        <v>0.70986209925324595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9826.3633307</v>
      </c>
      <c r="E39" s="6">
        <v>86.215778599999993</v>
      </c>
      <c r="F39" s="6">
        <v>99.130238683098</v>
      </c>
      <c r="G39" s="6">
        <v>0.86976131690199798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71626.857349400001</v>
      </c>
      <c r="E40" s="6">
        <v>247.1513386</v>
      </c>
      <c r="F40" s="6">
        <v>99.656132525357194</v>
      </c>
      <c r="G40" s="6">
        <v>0.34386747464283901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8335.0643154999998</v>
      </c>
      <c r="E41" s="6">
        <v>26.580008599999999</v>
      </c>
      <c r="F41" s="6">
        <v>99.682119837082894</v>
      </c>
      <c r="G41" s="6">
        <v>0.31788016291713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17672.628096100001</v>
      </c>
      <c r="E42" s="6">
        <v>60.745289900000003</v>
      </c>
      <c r="F42" s="6">
        <v>99.657452146425996</v>
      </c>
      <c r="G42" s="6">
        <v>0.342547853573966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36674.113907300001</v>
      </c>
      <c r="E43" s="6">
        <v>0</v>
      </c>
      <c r="F43" s="6">
        <v>100</v>
      </c>
      <c r="G43" s="6">
        <v>0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77230.917514200002</v>
      </c>
      <c r="E44" s="6">
        <v>451.07413300000002</v>
      </c>
      <c r="F44" s="6">
        <v>99.419332430290197</v>
      </c>
      <c r="G44" s="6">
        <v>0.58066756970984401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209105.75039219999</v>
      </c>
      <c r="E45" s="6">
        <v>383.46469889999997</v>
      </c>
      <c r="F45" s="6">
        <v>99.816952534414099</v>
      </c>
      <c r="G45" s="6">
        <v>0.18304746558587501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357076.3151378</v>
      </c>
      <c r="E46" s="6">
        <v>3244.1395038000001</v>
      </c>
      <c r="F46" s="6">
        <v>99.099651584579902</v>
      </c>
      <c r="G46" s="6">
        <v>0.90034841542006006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8113.3212587999997</v>
      </c>
      <c r="E47" s="6">
        <v>6.9943020999999996</v>
      </c>
      <c r="F47" s="6">
        <v>99.913866621961404</v>
      </c>
      <c r="G47" s="6">
        <v>8.6133378038633801E-2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14477.4201526</v>
      </c>
      <c r="E48" s="6">
        <v>52.523051100000004</v>
      </c>
      <c r="F48" s="6">
        <v>99.638518538141099</v>
      </c>
      <c r="G48" s="6">
        <v>0.36148146185888202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849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844</v>
      </c>
      <c r="E58" s="5" t="s">
        <v>845</v>
      </c>
      <c r="F58" s="5" t="s">
        <v>846</v>
      </c>
      <c r="G58" s="5" t="s">
        <v>847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1580730.1622019</v>
      </c>
      <c r="E59" s="6">
        <v>13899.3772274</v>
      </c>
      <c r="F59" s="6">
        <v>99.1283632415103</v>
      </c>
      <c r="G59" s="6">
        <v>0.87163675848965105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4403665.2723394996</v>
      </c>
      <c r="E60" s="6">
        <v>52616.289829900001</v>
      </c>
      <c r="F60" s="6">
        <v>98.819278156107202</v>
      </c>
      <c r="G60" s="6">
        <v>1.18072184389277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2271.6084907999998</v>
      </c>
      <c r="E61" s="6">
        <v>5.5221800999999999</v>
      </c>
      <c r="F61" s="6">
        <v>99.757493929945696</v>
      </c>
      <c r="G61" s="6">
        <v>0.242506070054269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4493.3575994000003</v>
      </c>
      <c r="E62" s="6">
        <v>30.212733799999999</v>
      </c>
      <c r="F62" s="6">
        <v>99.332104254503193</v>
      </c>
      <c r="G62" s="6">
        <v>0.66789574549683906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6766.3048398000001</v>
      </c>
      <c r="E63" s="6">
        <v>82.076261400000007</v>
      </c>
      <c r="F63" s="6">
        <v>98.801523160187202</v>
      </c>
      <c r="G63" s="6">
        <v>1.19847683981282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44279.898405400003</v>
      </c>
      <c r="E64" s="6">
        <v>316.32962509999999</v>
      </c>
      <c r="F64" s="6">
        <v>99.290680761423005</v>
      </c>
      <c r="G64" s="6">
        <v>0.70931923857698798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20523.635672600001</v>
      </c>
      <c r="E65" s="6">
        <v>183.93211679999999</v>
      </c>
      <c r="F65" s="6">
        <v>99.111763782832298</v>
      </c>
      <c r="G65" s="6">
        <v>0.88823621716768197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79943.813666000002</v>
      </c>
      <c r="E66" s="6">
        <v>820.63392529999999</v>
      </c>
      <c r="F66" s="6">
        <v>98.983916872120801</v>
      </c>
      <c r="G66" s="6">
        <v>1.01608312787915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3961.2208086999999</v>
      </c>
      <c r="E67" s="6">
        <v>0</v>
      </c>
      <c r="F67" s="6">
        <v>100</v>
      </c>
      <c r="G67" s="6">
        <v>0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15476.4410271</v>
      </c>
      <c r="E68" s="6">
        <v>122.0499733</v>
      </c>
      <c r="F68" s="6">
        <v>99.217552689571903</v>
      </c>
      <c r="G68" s="6">
        <v>0.782447310428106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3624.8500804</v>
      </c>
      <c r="E69" s="6">
        <v>0</v>
      </c>
      <c r="F69" s="6">
        <v>100</v>
      </c>
      <c r="G69" s="6">
        <v>0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12601.616258800001</v>
      </c>
      <c r="E70" s="6">
        <v>17.769390999999999</v>
      </c>
      <c r="F70" s="6">
        <v>99.859189730046197</v>
      </c>
      <c r="G70" s="6">
        <v>0.14081026995384399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39216.9138389</v>
      </c>
      <c r="E71" s="6">
        <v>256.5952006</v>
      </c>
      <c r="F71" s="6">
        <v>99.349955940468206</v>
      </c>
      <c r="G71" s="6">
        <v>0.65004405953175504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72044.490474499995</v>
      </c>
      <c r="E72" s="6">
        <v>531.22427579999999</v>
      </c>
      <c r="F72" s="6">
        <v>99.268041275752196</v>
      </c>
      <c r="G72" s="6">
        <v>0.73195872424777497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9449.5148896999999</v>
      </c>
      <c r="E73" s="6">
        <v>85.084101599999997</v>
      </c>
      <c r="F73" s="6">
        <v>99.107627896279297</v>
      </c>
      <c r="G73" s="6">
        <v>0.89237210372073705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70714.725687400001</v>
      </c>
      <c r="E74" s="6">
        <v>235.83456860000001</v>
      </c>
      <c r="F74" s="6">
        <v>99.6676071792117</v>
      </c>
      <c r="G74" s="6">
        <v>0.33239282078827098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31785.9883262</v>
      </c>
      <c r="E75" s="6">
        <v>218.5807504</v>
      </c>
      <c r="F75" s="6">
        <v>99.317032671563695</v>
      </c>
      <c r="G75" s="6">
        <v>0.68296732843628405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75768.567734900003</v>
      </c>
      <c r="E76" s="6">
        <v>229.17660749999999</v>
      </c>
      <c r="F76" s="6">
        <v>99.698442882110498</v>
      </c>
      <c r="G76" s="6">
        <v>0.30155711788953699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2452.7937984</v>
      </c>
      <c r="E77" s="6">
        <v>9.8435445000000001</v>
      </c>
      <c r="F77" s="6">
        <v>99.600284445926206</v>
      </c>
      <c r="G77" s="6">
        <v>0.39971555407375797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7634.5786079999998</v>
      </c>
      <c r="E78" s="6">
        <v>28.504339099999999</v>
      </c>
      <c r="F78" s="6">
        <v>99.628030398512294</v>
      </c>
      <c r="G78" s="6">
        <v>0.37196960148770303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4047.8621582000001</v>
      </c>
      <c r="E79" s="6">
        <v>17.242742799999998</v>
      </c>
      <c r="F79" s="6">
        <v>99.575835231318194</v>
      </c>
      <c r="G79" s="6">
        <v>0.42416476868182101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9264.4178406999999</v>
      </c>
      <c r="E80" s="6">
        <v>39.741694600000002</v>
      </c>
      <c r="F80" s="6">
        <v>99.572860993524301</v>
      </c>
      <c r="G80" s="6">
        <v>0.42713900647575898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22286.620038500001</v>
      </c>
      <c r="E81" s="6">
        <v>54.495607900000003</v>
      </c>
      <c r="F81" s="6">
        <v>99.756074813977406</v>
      </c>
      <c r="G81" s="6">
        <v>0.24392518602257601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68218.379872499994</v>
      </c>
      <c r="E82" s="6">
        <v>1002.916272</v>
      </c>
      <c r="F82" s="6">
        <v>98.551144910799707</v>
      </c>
      <c r="G82" s="6">
        <v>1.4488550892003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35972.533217900003</v>
      </c>
      <c r="E83" s="6">
        <v>0</v>
      </c>
      <c r="F83" s="6">
        <v>100</v>
      </c>
      <c r="G83" s="6">
        <v>0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76545.6006241</v>
      </c>
      <c r="E84" s="6">
        <v>451.07413300000002</v>
      </c>
      <c r="F84" s="6">
        <v>99.414164138356597</v>
      </c>
      <c r="G84" s="6">
        <v>0.58583586164336998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5503.3155294999997</v>
      </c>
      <c r="E85" s="6">
        <v>18.697656299999998</v>
      </c>
      <c r="F85" s="6">
        <v>99.661397833165594</v>
      </c>
      <c r="G85" s="6">
        <v>0.33860216683439898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15175.281903700001</v>
      </c>
      <c r="E86" s="6">
        <v>50.867151</v>
      </c>
      <c r="F86" s="6">
        <v>99.665922415331295</v>
      </c>
      <c r="G86" s="6">
        <v>0.33407758466871401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207730.2855658</v>
      </c>
      <c r="E87" s="6">
        <v>383.46469889999997</v>
      </c>
      <c r="F87" s="6">
        <v>99.815742737607493</v>
      </c>
      <c r="G87" s="6">
        <v>0.18425726239245199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355381.1337225</v>
      </c>
      <c r="E88" s="6">
        <v>3228.1639578999998</v>
      </c>
      <c r="F88" s="6">
        <v>99.099810300853605</v>
      </c>
      <c r="G88" s="6">
        <v>0.90018969914634095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5149.1376116000001</v>
      </c>
      <c r="E89" s="6">
        <v>0</v>
      </c>
      <c r="F89" s="6">
        <v>100</v>
      </c>
      <c r="G89" s="6">
        <v>0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11616.996771300001</v>
      </c>
      <c r="E90" s="6">
        <v>43.405981799999999</v>
      </c>
      <c r="F90" s="6">
        <v>99.627748863233194</v>
      </c>
      <c r="G90" s="6">
        <v>0.37225113676678301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2212.9034864</v>
      </c>
      <c r="E91" s="6">
        <v>6.8651625000000003</v>
      </c>
      <c r="F91" s="6">
        <v>99.690726215842304</v>
      </c>
      <c r="G91" s="6">
        <v>0.30927378415773199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4673.4498098000004</v>
      </c>
      <c r="E92" s="6">
        <v>44.585325099999999</v>
      </c>
      <c r="F92" s="6">
        <v>99.055002266299496</v>
      </c>
      <c r="G92" s="6">
        <v>0.94499773370053497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1530.3079258</v>
      </c>
      <c r="E93" s="6">
        <v>27.1074935</v>
      </c>
      <c r="F93" s="6">
        <v>98.259456458175805</v>
      </c>
      <c r="G93" s="6">
        <v>1.7405435418241699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4946.0996339000003</v>
      </c>
      <c r="E94" s="6">
        <v>53.719996299999998</v>
      </c>
      <c r="F94" s="6">
        <v>98.925561314741799</v>
      </c>
      <c r="G94" s="6">
        <v>1.07443868525815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579.10000160000004</v>
      </c>
      <c r="E95" s="6">
        <v>9.9462837999999998</v>
      </c>
      <c r="F95" s="6">
        <v>98.311459719460601</v>
      </c>
      <c r="G95" s="6">
        <v>1.6885402805393901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7973.6973550000002</v>
      </c>
      <c r="E96" s="6">
        <v>13.6976011</v>
      </c>
      <c r="F96" s="6">
        <v>99.828509781032693</v>
      </c>
      <c r="G96" s="6">
        <v>0.17149021896731301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2224.1188784999999</v>
      </c>
      <c r="E97" s="6">
        <v>12.971137499999999</v>
      </c>
      <c r="F97" s="6">
        <v>99.420178114996304</v>
      </c>
      <c r="G97" s="6">
        <v>0.57982188500366505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12554.161697199999</v>
      </c>
      <c r="E98" s="6">
        <v>85.902629599999997</v>
      </c>
      <c r="F98" s="6">
        <v>99.3203940472212</v>
      </c>
      <c r="G98" s="6">
        <v>0.679605952778781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571.70444110000005</v>
      </c>
      <c r="E99" s="6">
        <v>0</v>
      </c>
      <c r="F99" s="6">
        <v>100</v>
      </c>
      <c r="G99" s="6">
        <v>0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635.99559920000002</v>
      </c>
      <c r="E100" s="6">
        <v>4.0354150999999998</v>
      </c>
      <c r="F100" s="6">
        <v>99.369496944704494</v>
      </c>
      <c r="G100" s="6">
        <v>0.63050305529545603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32635.728525099999</v>
      </c>
      <c r="E101" s="6">
        <v>207.3894177</v>
      </c>
      <c r="F101" s="6">
        <v>99.3685452822683</v>
      </c>
      <c r="G101" s="6">
        <v>0.63145471773170903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62416.314379299998</v>
      </c>
      <c r="E102" s="6">
        <v>615.31183569999996</v>
      </c>
      <c r="F102" s="6">
        <v>99.023804599930202</v>
      </c>
      <c r="G102" s="6">
        <v>0.97619540006976802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850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844</v>
      </c>
      <c r="E112" s="5" t="s">
        <v>845</v>
      </c>
      <c r="F112" s="5" t="s">
        <v>846</v>
      </c>
      <c r="G112" s="5" t="s">
        <v>847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52221.824362899999</v>
      </c>
      <c r="E113" s="6">
        <v>383.75414790000002</v>
      </c>
      <c r="F113" s="6">
        <v>99.270506743270204</v>
      </c>
      <c r="G113" s="6">
        <v>0.72949325672982501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409302.43069449998</v>
      </c>
      <c r="E114" s="6">
        <v>5089.9654726999997</v>
      </c>
      <c r="F114" s="6">
        <v>98.771703940569793</v>
      </c>
      <c r="G114" s="6">
        <v>1.2282960594301799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10073.7478809</v>
      </c>
      <c r="E115" s="6">
        <v>192.65634890000001</v>
      </c>
      <c r="F115" s="6">
        <v>98.123429152138996</v>
      </c>
      <c r="G115" s="6">
        <v>1.8765708478610399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131298.4194741</v>
      </c>
      <c r="E116" s="6">
        <v>5067.9159755999999</v>
      </c>
      <c r="F116" s="6">
        <v>96.283601844335394</v>
      </c>
      <c r="G116" s="6">
        <v>3.7163981556645602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27511.8841555</v>
      </c>
      <c r="E117" s="6">
        <v>115.7056415</v>
      </c>
      <c r="F117" s="6">
        <v>99.581195311099606</v>
      </c>
      <c r="G117" s="6">
        <v>0.41880468890038403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54405.600424600001</v>
      </c>
      <c r="E118" s="6">
        <v>1211.5006022</v>
      </c>
      <c r="F118" s="6">
        <v>97.821712063675804</v>
      </c>
      <c r="G118" s="6">
        <v>2.1782879363241499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115958.1781683</v>
      </c>
      <c r="E119" s="6">
        <v>1007.469692</v>
      </c>
      <c r="F119" s="6">
        <v>99.138661897377503</v>
      </c>
      <c r="G119" s="6">
        <v>0.86133810262248101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180121.26739729999</v>
      </c>
      <c r="E120" s="6">
        <v>898.95410679999998</v>
      </c>
      <c r="F120" s="6">
        <v>99.503395753617696</v>
      </c>
      <c r="G120" s="6">
        <v>0.496604246382297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122998.7635665</v>
      </c>
      <c r="E121" s="6">
        <v>1025.9280349000001</v>
      </c>
      <c r="F121" s="6">
        <v>99.172803397732096</v>
      </c>
      <c r="G121" s="6">
        <v>0.82719660226788205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155494.45132560001</v>
      </c>
      <c r="E122" s="6">
        <v>1376.7612458000001</v>
      </c>
      <c r="F122" s="6">
        <v>99.122362080822597</v>
      </c>
      <c r="G122" s="6">
        <v>0.87763791917740597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64201.854463099997</v>
      </c>
      <c r="E123" s="6">
        <v>556.19034060000001</v>
      </c>
      <c r="F123" s="6">
        <v>99.141125489063199</v>
      </c>
      <c r="G123" s="6">
        <v>0.85887451093678102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72752.735444100006</v>
      </c>
      <c r="E124" s="6">
        <v>451.83120250000002</v>
      </c>
      <c r="F124" s="6">
        <v>99.382782764521707</v>
      </c>
      <c r="G124" s="6">
        <v>0.617217235478281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214047.05555389999</v>
      </c>
      <c r="E125" s="6">
        <v>1654.4118897000001</v>
      </c>
      <c r="F125" s="6">
        <v>99.233008514356698</v>
      </c>
      <c r="G125" s="6">
        <v>0.76699148564326902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309910.30168249999</v>
      </c>
      <c r="E126" s="6">
        <v>2786.5213724999999</v>
      </c>
      <c r="F126" s="6">
        <v>99.108874421787803</v>
      </c>
      <c r="G126" s="6">
        <v>0.89112557821218397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249296.55844620001</v>
      </c>
      <c r="E127" s="6">
        <v>2046.6769879999999</v>
      </c>
      <c r="F127" s="6">
        <v>99.185704367788404</v>
      </c>
      <c r="G127" s="6">
        <v>0.81429563221159595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541450.17602609994</v>
      </c>
      <c r="E128" s="6">
        <v>5517.7283619</v>
      </c>
      <c r="F128" s="6">
        <v>98.991215331350404</v>
      </c>
      <c r="G128" s="6">
        <v>1.0087846686495701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45186.118318000001</v>
      </c>
      <c r="E129" s="6">
        <v>497.79105989999999</v>
      </c>
      <c r="F129" s="6">
        <v>98.910358008588403</v>
      </c>
      <c r="G129" s="6">
        <v>1.08964199141156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267302.91042809997</v>
      </c>
      <c r="E130" s="6">
        <v>2493.5907324999998</v>
      </c>
      <c r="F130" s="6">
        <v>99.075751271134607</v>
      </c>
      <c r="G130" s="6">
        <v>0.92424872886533704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116199.3044102</v>
      </c>
      <c r="E131" s="6">
        <v>1417.4452166000001</v>
      </c>
      <c r="F131" s="6">
        <v>98.794861088154903</v>
      </c>
      <c r="G131" s="6">
        <v>1.2051389118451099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530017.29911869997</v>
      </c>
      <c r="E132" s="6">
        <v>6293.2263383</v>
      </c>
      <c r="F132" s="6">
        <v>98.826570421503902</v>
      </c>
      <c r="G132" s="6">
        <v>1.17342957849605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158813.28989849999</v>
      </c>
      <c r="E133" s="6">
        <v>912.27346820000002</v>
      </c>
      <c r="F133" s="6">
        <v>99.428849428375102</v>
      </c>
      <c r="G133" s="6">
        <v>0.57115057162490102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816696.8958846</v>
      </c>
      <c r="E134" s="6">
        <v>10597.2786172</v>
      </c>
      <c r="F134" s="6">
        <v>98.719043486123695</v>
      </c>
      <c r="G134" s="6">
        <v>1.2809565138762999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16933.600063000002</v>
      </c>
      <c r="E135" s="6">
        <v>342.85582570000003</v>
      </c>
      <c r="F135" s="6">
        <v>98.015473613866305</v>
      </c>
      <c r="G135" s="6">
        <v>1.9845263861336899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103019.89120310001</v>
      </c>
      <c r="E136" s="6">
        <v>1041.5209597999999</v>
      </c>
      <c r="F136" s="6">
        <v>98.9991285548099</v>
      </c>
      <c r="G136" s="6">
        <v>1.00087144519006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7827.5358319999996</v>
      </c>
      <c r="E137" s="6">
        <v>454.01741529999998</v>
      </c>
      <c r="F137" s="6">
        <v>94.5177263039633</v>
      </c>
      <c r="G137" s="6">
        <v>5.4822736960366898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133989.11156690001</v>
      </c>
      <c r="E138" s="6">
        <v>2930.5527188999999</v>
      </c>
      <c r="F138" s="6">
        <v>97.859655343017096</v>
      </c>
      <c r="G138" s="6">
        <v>2.1403446569828701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23153.963830500001</v>
      </c>
      <c r="E139" s="6">
        <v>588.07816519999994</v>
      </c>
      <c r="F139" s="6">
        <v>97.523051448959194</v>
      </c>
      <c r="G139" s="6">
        <v>2.47694855104085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41826.3235422</v>
      </c>
      <c r="E140" s="6">
        <v>619.53906570000004</v>
      </c>
      <c r="F140" s="6">
        <v>98.540401755000005</v>
      </c>
      <c r="G140" s="6">
        <v>1.4595982449999501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17802.759093799999</v>
      </c>
      <c r="E141" s="6">
        <v>253.03940460000001</v>
      </c>
      <c r="F141" s="6">
        <v>98.598569846565198</v>
      </c>
      <c r="G141" s="6">
        <v>1.40143015343477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45815.117342600002</v>
      </c>
      <c r="E142" s="6">
        <v>502.1506713</v>
      </c>
      <c r="F142" s="6">
        <v>98.915845660090994</v>
      </c>
      <c r="G142" s="6">
        <v>1.0841543399090401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34455.261970699998</v>
      </c>
      <c r="E143" s="6">
        <v>281.27008899999998</v>
      </c>
      <c r="F143" s="6">
        <v>99.1902758498845</v>
      </c>
      <c r="G143" s="6">
        <v>0.80972415011548804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169997.96268570001</v>
      </c>
      <c r="E144" s="6">
        <v>821.45827280000003</v>
      </c>
      <c r="F144" s="6">
        <v>99.519107213810599</v>
      </c>
      <c r="G144" s="6">
        <v>0.48089278618944098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5172.4220801000001</v>
      </c>
      <c r="E145" s="6">
        <v>109.05992380000001</v>
      </c>
      <c r="F145" s="6">
        <v>97.935050735390803</v>
      </c>
      <c r="G145" s="6">
        <v>2.06494926460919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9654.7331414</v>
      </c>
      <c r="E146" s="6">
        <v>166.4160463</v>
      </c>
      <c r="F146" s="6">
        <v>98.305533872671205</v>
      </c>
      <c r="G146" s="6">
        <v>1.69446612732876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97474.284064699998</v>
      </c>
      <c r="E147" s="6">
        <v>744.70321869999998</v>
      </c>
      <c r="F147" s="6">
        <v>99.241793018542097</v>
      </c>
      <c r="G147" s="6">
        <v>0.75820698145791399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188000.76466429999</v>
      </c>
      <c r="E148" s="6">
        <v>2170.6483776</v>
      </c>
      <c r="F148" s="6">
        <v>98.858583241887303</v>
      </c>
      <c r="G148" s="6">
        <v>1.1414167581127199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209668.67262639999</v>
      </c>
      <c r="E149" s="6">
        <v>1349.1570214000001</v>
      </c>
      <c r="F149" s="6">
        <v>99.3606431154885</v>
      </c>
      <c r="G149" s="6">
        <v>0.63935688451151995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251343.2669246</v>
      </c>
      <c r="E150" s="6">
        <v>2693.4094390999999</v>
      </c>
      <c r="F150" s="6">
        <v>98.939755677151197</v>
      </c>
      <c r="G150" s="6">
        <v>1.0602443228488401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1250.6102532</v>
      </c>
      <c r="E151" s="6">
        <v>0</v>
      </c>
      <c r="F151" s="6">
        <v>100</v>
      </c>
      <c r="G151" s="6">
        <v>0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1313.7723871999999</v>
      </c>
      <c r="E152" s="6">
        <v>3.6092648000000001</v>
      </c>
      <c r="F152" s="6">
        <v>99.726027397260296</v>
      </c>
      <c r="G152" s="6">
        <v>0.27397260273972601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851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844</v>
      </c>
      <c r="E162" s="5" t="s">
        <v>845</v>
      </c>
      <c r="F162" s="5" t="s">
        <v>846</v>
      </c>
      <c r="G162" s="5" t="s">
        <v>847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52037.051154699999</v>
      </c>
      <c r="E163" s="6">
        <v>383.75414790000002</v>
      </c>
      <c r="F163" s="6">
        <v>99.267935420517105</v>
      </c>
      <c r="G163" s="6">
        <v>0.73206457948284598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409144.37262069999</v>
      </c>
      <c r="E164" s="6">
        <v>5086.4222626999999</v>
      </c>
      <c r="F164" s="6">
        <v>98.772080124044905</v>
      </c>
      <c r="G164" s="6">
        <v>1.22791987595508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9873.3257658999992</v>
      </c>
      <c r="E165" s="6">
        <v>192.65634890000001</v>
      </c>
      <c r="F165" s="6">
        <v>98.086065058502996</v>
      </c>
      <c r="G165" s="6">
        <v>1.9139349414970399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130732.82147159999</v>
      </c>
      <c r="E166" s="6">
        <v>5066.2174831000002</v>
      </c>
      <c r="F166" s="6">
        <v>96.269327439945997</v>
      </c>
      <c r="G166" s="6">
        <v>3.7306725600539701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27331.568761499999</v>
      </c>
      <c r="E167" s="6">
        <v>115.7056415</v>
      </c>
      <c r="F167" s="6">
        <v>99.578443965688095</v>
      </c>
      <c r="G167" s="6">
        <v>0.42155603431192901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53949.992625799998</v>
      </c>
      <c r="E168" s="6">
        <v>1209.4709579</v>
      </c>
      <c r="F168" s="6">
        <v>97.807319217191605</v>
      </c>
      <c r="G168" s="6">
        <v>2.19268078280842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115931.226948</v>
      </c>
      <c r="E169" s="6">
        <v>1007.469692</v>
      </c>
      <c r="F169" s="6">
        <v>99.138463382141595</v>
      </c>
      <c r="G169" s="6">
        <v>0.86153661785844204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180108.5844701</v>
      </c>
      <c r="E170" s="6">
        <v>898.95410679999998</v>
      </c>
      <c r="F170" s="6">
        <v>99.503360957301695</v>
      </c>
      <c r="G170" s="6">
        <v>0.49663904269825998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119726.7002283</v>
      </c>
      <c r="E171" s="6">
        <v>1021.9804961</v>
      </c>
      <c r="F171" s="6">
        <v>99.153630093538993</v>
      </c>
      <c r="G171" s="6">
        <v>0.84636990646100296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152576.61641240001</v>
      </c>
      <c r="E172" s="6">
        <v>1357.1435446</v>
      </c>
      <c r="F172" s="6">
        <v>99.118358737564094</v>
      </c>
      <c r="G172" s="6">
        <v>0.88164126243593699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64201.854463099997</v>
      </c>
      <c r="E173" s="6">
        <v>556.19034060000001</v>
      </c>
      <c r="F173" s="6">
        <v>99.141125489063199</v>
      </c>
      <c r="G173" s="6">
        <v>0.85887451093678102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72752.735444100006</v>
      </c>
      <c r="E174" s="6">
        <v>451.83120250000002</v>
      </c>
      <c r="F174" s="6">
        <v>99.382782764521707</v>
      </c>
      <c r="G174" s="6">
        <v>0.617217235478281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214047.05555389999</v>
      </c>
      <c r="E175" s="6">
        <v>1654.4118897000001</v>
      </c>
      <c r="F175" s="6">
        <v>99.233008514356698</v>
      </c>
      <c r="G175" s="6">
        <v>0.76699148564326902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309910.30168249999</v>
      </c>
      <c r="E176" s="6">
        <v>2786.5213724999999</v>
      </c>
      <c r="F176" s="6">
        <v>99.108874421787803</v>
      </c>
      <c r="G176" s="6">
        <v>0.89112557821218397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249296.55844620001</v>
      </c>
      <c r="E177" s="6">
        <v>2046.6769879999999</v>
      </c>
      <c r="F177" s="6">
        <v>99.185704367788404</v>
      </c>
      <c r="G177" s="6">
        <v>0.81429563221159595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541450.17602609994</v>
      </c>
      <c r="E178" s="6">
        <v>5517.7283619</v>
      </c>
      <c r="F178" s="6">
        <v>98.991215331350404</v>
      </c>
      <c r="G178" s="6">
        <v>1.0087846686495701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45186.118318000001</v>
      </c>
      <c r="E179" s="6">
        <v>497.79105989999999</v>
      </c>
      <c r="F179" s="6">
        <v>98.910358008588403</v>
      </c>
      <c r="G179" s="6">
        <v>1.08964199141156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267302.91042809997</v>
      </c>
      <c r="E180" s="6">
        <v>2493.5907324999998</v>
      </c>
      <c r="F180" s="6">
        <v>99.075751271134607</v>
      </c>
      <c r="G180" s="6">
        <v>0.92424872886533704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116199.3044102</v>
      </c>
      <c r="E181" s="6">
        <v>1417.4452166000001</v>
      </c>
      <c r="F181" s="6">
        <v>98.794861088154903</v>
      </c>
      <c r="G181" s="6">
        <v>1.2051389118451099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530017.29911869997</v>
      </c>
      <c r="E182" s="6">
        <v>6293.2263383</v>
      </c>
      <c r="F182" s="6">
        <v>98.826570421503902</v>
      </c>
      <c r="G182" s="6">
        <v>1.17342957849605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158106.86847409999</v>
      </c>
      <c r="E183" s="6">
        <v>912.27346820000002</v>
      </c>
      <c r="F183" s="6">
        <v>99.426312167794904</v>
      </c>
      <c r="G183" s="6">
        <v>0.57368783220514297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814660.63532540004</v>
      </c>
      <c r="E184" s="6">
        <v>10590.198792699999</v>
      </c>
      <c r="F184" s="6">
        <v>98.7167297075177</v>
      </c>
      <c r="G184" s="6">
        <v>1.2832702924823001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16933.600063000002</v>
      </c>
      <c r="E185" s="6">
        <v>342.85582570000003</v>
      </c>
      <c r="F185" s="6">
        <v>98.015473613866305</v>
      </c>
      <c r="G185" s="6">
        <v>1.9845263861336899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103019.89120310001</v>
      </c>
      <c r="E186" s="6">
        <v>1041.5209597999999</v>
      </c>
      <c r="F186" s="6">
        <v>98.9991285548099</v>
      </c>
      <c r="G186" s="6">
        <v>1.00087144519006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7827.5358319999996</v>
      </c>
      <c r="E187" s="6">
        <v>454.01741529999998</v>
      </c>
      <c r="F187" s="6">
        <v>94.5177263039633</v>
      </c>
      <c r="G187" s="6">
        <v>5.4822736960366898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133989.11156690001</v>
      </c>
      <c r="E188" s="6">
        <v>2930.5527188999999</v>
      </c>
      <c r="F188" s="6">
        <v>97.859655343017096</v>
      </c>
      <c r="G188" s="6">
        <v>2.1403446569828701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23153.963830500001</v>
      </c>
      <c r="E189" s="6">
        <v>588.07816519999994</v>
      </c>
      <c r="F189" s="6">
        <v>97.523051448959194</v>
      </c>
      <c r="G189" s="6">
        <v>2.47694855104085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41826.3235422</v>
      </c>
      <c r="E190" s="6">
        <v>619.53906570000004</v>
      </c>
      <c r="F190" s="6">
        <v>98.540401755000005</v>
      </c>
      <c r="G190" s="6">
        <v>1.4595982449999501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17802.759093799999</v>
      </c>
      <c r="E191" s="6">
        <v>253.03940460000001</v>
      </c>
      <c r="F191" s="6">
        <v>98.598569846565198</v>
      </c>
      <c r="G191" s="6">
        <v>1.40143015343477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45815.117342600002</v>
      </c>
      <c r="E192" s="6">
        <v>502.1506713</v>
      </c>
      <c r="F192" s="6">
        <v>98.915845660090994</v>
      </c>
      <c r="G192" s="6">
        <v>1.0841543399090401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34455.261970699998</v>
      </c>
      <c r="E193" s="6">
        <v>281.27008899999998</v>
      </c>
      <c r="F193" s="6">
        <v>99.1902758498845</v>
      </c>
      <c r="G193" s="6">
        <v>0.80972415011548804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169997.96268570001</v>
      </c>
      <c r="E194" s="6">
        <v>821.45827280000003</v>
      </c>
      <c r="F194" s="6">
        <v>99.519107213810599</v>
      </c>
      <c r="G194" s="6">
        <v>0.48089278618944098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5172.4220801000001</v>
      </c>
      <c r="E195" s="6">
        <v>109.05992380000001</v>
      </c>
      <c r="F195" s="6">
        <v>97.935050735390803</v>
      </c>
      <c r="G195" s="6">
        <v>2.06494926460919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9654.7331414</v>
      </c>
      <c r="E196" s="6">
        <v>166.4160463</v>
      </c>
      <c r="F196" s="6">
        <v>98.305533872671205</v>
      </c>
      <c r="G196" s="6">
        <v>1.69446612732876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97474.284064699998</v>
      </c>
      <c r="E197" s="6">
        <v>744.70321869999998</v>
      </c>
      <c r="F197" s="6">
        <v>99.241793018542097</v>
      </c>
      <c r="G197" s="6">
        <v>0.75820698145791399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188000.76466429999</v>
      </c>
      <c r="E198" s="6">
        <v>2170.6483776</v>
      </c>
      <c r="F198" s="6">
        <v>98.858583241887303</v>
      </c>
      <c r="G198" s="6">
        <v>1.1414167581127199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205972.7027432</v>
      </c>
      <c r="E199" s="6">
        <v>1319.9978957000001</v>
      </c>
      <c r="F199" s="6">
        <v>99.3632202718033</v>
      </c>
      <c r="G199" s="6">
        <v>0.63677972819670603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248754.92256780001</v>
      </c>
      <c r="E200" s="6">
        <v>2612.698562</v>
      </c>
      <c r="F200" s="6">
        <v>98.960606560917896</v>
      </c>
      <c r="G200" s="6">
        <v>1.03939343908214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852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844</v>
      </c>
      <c r="E210" s="5" t="s">
        <v>845</v>
      </c>
      <c r="F210" s="5" t="s">
        <v>846</v>
      </c>
      <c r="G210" s="5" t="s">
        <v>847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26469.4366028</v>
      </c>
      <c r="E211" s="6">
        <v>312.015873</v>
      </c>
      <c r="F211" s="6">
        <v>98.834955373380396</v>
      </c>
      <c r="G211" s="6">
        <v>1.1650446266196399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69658.7251942</v>
      </c>
      <c r="E212" s="6">
        <v>684.89515630000005</v>
      </c>
      <c r="F212" s="6">
        <v>99.026357823371299</v>
      </c>
      <c r="G212" s="6">
        <v>0.97364217662864705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11782.466586299999</v>
      </c>
      <c r="E213" s="6">
        <v>53.290940200000001</v>
      </c>
      <c r="F213" s="6">
        <v>99.549746266086601</v>
      </c>
      <c r="G213" s="6">
        <v>0.45025373391337897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42947.974189300003</v>
      </c>
      <c r="E214" s="6">
        <v>331.98972320000001</v>
      </c>
      <c r="F214" s="6">
        <v>99.232925138590304</v>
      </c>
      <c r="G214" s="6">
        <v>0.76707486140975201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7432.5239799000001</v>
      </c>
      <c r="E215" s="6">
        <v>0</v>
      </c>
      <c r="F215" s="6">
        <v>100</v>
      </c>
      <c r="G215" s="6">
        <v>0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42936.810897800002</v>
      </c>
      <c r="E216" s="6">
        <v>409.74226909999999</v>
      </c>
      <c r="F216" s="6">
        <v>99.054729294109407</v>
      </c>
      <c r="G216" s="6">
        <v>0.94527070589060003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1578.366763</v>
      </c>
      <c r="E217" s="6">
        <v>0</v>
      </c>
      <c r="F217" s="6">
        <v>100</v>
      </c>
      <c r="G217" s="6">
        <v>0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110852.42813859999</v>
      </c>
      <c r="E218" s="6">
        <v>1639.5301066</v>
      </c>
      <c r="F218" s="6">
        <v>98.542535722396906</v>
      </c>
      <c r="G218" s="6">
        <v>1.4574642776031099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1621.4391315</v>
      </c>
      <c r="E219" s="6">
        <v>0</v>
      </c>
      <c r="F219" s="6">
        <v>100</v>
      </c>
      <c r="G219" s="6">
        <v>0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32860.810006400003</v>
      </c>
      <c r="E220" s="6">
        <v>313.67928510000002</v>
      </c>
      <c r="F220" s="6">
        <v>99.054456325329596</v>
      </c>
      <c r="G220" s="6">
        <v>0.94554367467043798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9400.5758571999995</v>
      </c>
      <c r="E221" s="6">
        <v>144.3517851</v>
      </c>
      <c r="F221" s="6">
        <v>98.487659723471594</v>
      </c>
      <c r="G221" s="6">
        <v>1.5123402765284499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65972.863686700002</v>
      </c>
      <c r="E222" s="6">
        <v>977.90407990000006</v>
      </c>
      <c r="F222" s="6">
        <v>98.539368385872507</v>
      </c>
      <c r="G222" s="6">
        <v>1.46063161412743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5890.8282743</v>
      </c>
      <c r="E223" s="6">
        <v>44.6611768</v>
      </c>
      <c r="F223" s="6">
        <v>99.247556967829794</v>
      </c>
      <c r="G223" s="6">
        <v>0.75244303217021302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80428.506679800004</v>
      </c>
      <c r="E224" s="6">
        <v>1025.6070869</v>
      </c>
      <c r="F224" s="6">
        <v>98.740877483686702</v>
      </c>
      <c r="G224" s="6">
        <v>1.2591225163133399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950.3736725</v>
      </c>
      <c r="E225" s="6">
        <v>0</v>
      </c>
      <c r="F225" s="6">
        <v>100</v>
      </c>
      <c r="G225" s="6">
        <v>0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36053.277984699998</v>
      </c>
      <c r="E226" s="6">
        <v>688.96324400000003</v>
      </c>
      <c r="F226" s="6">
        <v>98.124874202116303</v>
      </c>
      <c r="G226" s="6">
        <v>1.87512579788366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2950.2317372000002</v>
      </c>
      <c r="E227" s="6">
        <v>39.758262999999999</v>
      </c>
      <c r="F227" s="6">
        <v>98.670287760248698</v>
      </c>
      <c r="G227" s="6">
        <v>1.3297122397513199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22564.486184000001</v>
      </c>
      <c r="E228" s="6">
        <v>171.25119290000001</v>
      </c>
      <c r="F228" s="6">
        <v>99.246775285705098</v>
      </c>
      <c r="G228" s="6">
        <v>0.75322471429492699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1530.9070641000001</v>
      </c>
      <c r="E229" s="6">
        <v>0</v>
      </c>
      <c r="F229" s="6">
        <v>100</v>
      </c>
      <c r="G229" s="6">
        <v>0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46084.947652700001</v>
      </c>
      <c r="E230" s="6">
        <v>437.73050430000001</v>
      </c>
      <c r="F230" s="6">
        <v>99.059102954428397</v>
      </c>
      <c r="G230" s="6">
        <v>0.94089704557160603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6699.0046625000004</v>
      </c>
      <c r="E231" s="6">
        <v>121.6106253</v>
      </c>
      <c r="F231" s="6">
        <v>98.217013859181804</v>
      </c>
      <c r="G231" s="6">
        <v>1.78298614081818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62266.994854600001</v>
      </c>
      <c r="E232" s="6">
        <v>276.71676070000001</v>
      </c>
      <c r="F232" s="6">
        <v>99.557562617322702</v>
      </c>
      <c r="G232" s="6">
        <v>0.442437382677345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1996.8834598000001</v>
      </c>
      <c r="E233" s="6">
        <v>0</v>
      </c>
      <c r="F233" s="6">
        <v>100</v>
      </c>
      <c r="G233" s="6">
        <v>0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35126.586748200003</v>
      </c>
      <c r="E234" s="6">
        <v>350.14621399999999</v>
      </c>
      <c r="F234" s="6">
        <v>99.013025764314094</v>
      </c>
      <c r="G234" s="6">
        <v>0.98697423568589604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15411.3609603</v>
      </c>
      <c r="E235" s="6">
        <v>47.557370400000003</v>
      </c>
      <c r="F235" s="6">
        <v>99.692362884759206</v>
      </c>
      <c r="G235" s="6">
        <v>0.30763711524082099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66583.698415699997</v>
      </c>
      <c r="E236" s="6">
        <v>447.22207159999999</v>
      </c>
      <c r="F236" s="6">
        <v>99.332812277753604</v>
      </c>
      <c r="G236" s="6">
        <v>0.66718772224638201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26719.3765073</v>
      </c>
      <c r="E237" s="6">
        <v>97.136132599999996</v>
      </c>
      <c r="F237" s="6">
        <v>99.637774926574593</v>
      </c>
      <c r="G237" s="6">
        <v>0.36222507342536497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114124.71118129999</v>
      </c>
      <c r="E238" s="6">
        <v>1251.8052348000001</v>
      </c>
      <c r="F238" s="6">
        <v>98.915025974362507</v>
      </c>
      <c r="G238" s="6">
        <v>1.0849740256374401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56602.467390199999</v>
      </c>
      <c r="E239" s="6">
        <v>375.70486290000002</v>
      </c>
      <c r="F239" s="6">
        <v>99.340616155198703</v>
      </c>
      <c r="G239" s="6">
        <v>0.65938384480130297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158658.07721019999</v>
      </c>
      <c r="E240" s="6">
        <v>2555.2827286000002</v>
      </c>
      <c r="F240" s="6">
        <v>98.414968381299104</v>
      </c>
      <c r="G240" s="6">
        <v>1.58503161870086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21977.862731000001</v>
      </c>
      <c r="E241" s="6">
        <v>378.0402421</v>
      </c>
      <c r="F241" s="6">
        <v>98.308991399028301</v>
      </c>
      <c r="G241" s="6">
        <v>1.6910086009716601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66117.306207799993</v>
      </c>
      <c r="E242" s="6">
        <v>1480.3477986</v>
      </c>
      <c r="F242" s="6">
        <v>97.810060392835794</v>
      </c>
      <c r="G242" s="6">
        <v>2.1899396071642401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17614.182019100001</v>
      </c>
      <c r="E243" s="6">
        <v>137.04962309999999</v>
      </c>
      <c r="F243" s="6">
        <v>99.227943019039898</v>
      </c>
      <c r="G243" s="6">
        <v>0.77205698096008202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84602.496993799999</v>
      </c>
      <c r="E244" s="6">
        <v>1015.2330299</v>
      </c>
      <c r="F244" s="6">
        <v>98.814225710470296</v>
      </c>
      <c r="G244" s="6">
        <v>1.1857742895297201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42065.142529899997</v>
      </c>
      <c r="E245" s="6">
        <v>375.4765266</v>
      </c>
      <c r="F245" s="6">
        <v>99.115289703714893</v>
      </c>
      <c r="G245" s="6">
        <v>0.88471029628511899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33696.696434799996</v>
      </c>
      <c r="E246" s="6">
        <v>150.0615042</v>
      </c>
      <c r="F246" s="6">
        <v>99.5566443779624</v>
      </c>
      <c r="G246" s="6">
        <v>0.44335562203755802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8990.2664385999997</v>
      </c>
      <c r="E247" s="6">
        <v>59.837646399999997</v>
      </c>
      <c r="F247" s="6">
        <v>99.338818141338507</v>
      </c>
      <c r="G247" s="6">
        <v>0.66118185866146295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25708.1997935</v>
      </c>
      <c r="E248" s="6">
        <v>141.12540279999999</v>
      </c>
      <c r="F248" s="6">
        <v>99.454046085426597</v>
      </c>
      <c r="G248" s="6">
        <v>0.54595391457336895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22646.126270199999</v>
      </c>
      <c r="E249" s="6">
        <v>221.5383209</v>
      </c>
      <c r="F249" s="6">
        <v>99.031215802481995</v>
      </c>
      <c r="G249" s="6">
        <v>0.96878419751801803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38282.730925700002</v>
      </c>
      <c r="E250" s="6">
        <v>271.1371666</v>
      </c>
      <c r="F250" s="6">
        <v>99.296731612115096</v>
      </c>
      <c r="G250" s="6">
        <v>0.70326838788492796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4557.7945591999996</v>
      </c>
      <c r="E251" s="6">
        <v>55.5111603</v>
      </c>
      <c r="F251" s="6">
        <v>98.796716201457002</v>
      </c>
      <c r="G251" s="6">
        <v>1.2032837985429801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15878.9908774</v>
      </c>
      <c r="E252" s="6">
        <v>99.624050199999999</v>
      </c>
      <c r="F252" s="6">
        <v>99.376516358574193</v>
      </c>
      <c r="G252" s="6">
        <v>0.62348364142575696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10522.144606399999</v>
      </c>
      <c r="E253" s="6">
        <v>132.15498220000001</v>
      </c>
      <c r="F253" s="6">
        <v>98.7596089156212</v>
      </c>
      <c r="G253" s="6">
        <v>1.24039108437879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27362.8435407</v>
      </c>
      <c r="E254" s="6">
        <v>365.28266459999998</v>
      </c>
      <c r="F254" s="6">
        <v>98.682627661546903</v>
      </c>
      <c r="G254" s="6">
        <v>1.3173723384531499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10315.487429500001</v>
      </c>
      <c r="E255" s="6">
        <v>132.97320160000001</v>
      </c>
      <c r="F255" s="6">
        <v>98.727341698506294</v>
      </c>
      <c r="G255" s="6">
        <v>1.27265830149375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24692.9591645</v>
      </c>
      <c r="E256" s="6">
        <v>217.1895863</v>
      </c>
      <c r="F256" s="6">
        <v>99.128108031498499</v>
      </c>
      <c r="G256" s="6">
        <v>0.87189196850149198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13244.9645346</v>
      </c>
      <c r="E257" s="6">
        <v>197.52824430000001</v>
      </c>
      <c r="F257" s="6">
        <v>98.530568343618199</v>
      </c>
      <c r="G257" s="6">
        <v>1.4694316563818399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29936.126465199999</v>
      </c>
      <c r="E258" s="6">
        <v>402.5266211</v>
      </c>
      <c r="F258" s="6">
        <v>98.673221846879699</v>
      </c>
      <c r="G258" s="6">
        <v>1.32677815312035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21911.663234200001</v>
      </c>
      <c r="E259" s="6">
        <v>103.544675</v>
      </c>
      <c r="F259" s="6">
        <v>99.529667512443893</v>
      </c>
      <c r="G259" s="6">
        <v>0.47033248755615598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48962.759465900002</v>
      </c>
      <c r="E260" s="6">
        <v>813.40153480000004</v>
      </c>
      <c r="F260" s="6">
        <v>98.365881340691203</v>
      </c>
      <c r="G260" s="6">
        <v>1.63411865930874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13051.004614900001</v>
      </c>
      <c r="E261" s="6">
        <v>54.5072568</v>
      </c>
      <c r="F261" s="6">
        <v>99.584089066237098</v>
      </c>
      <c r="G261" s="6">
        <v>0.41591093376293697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70046.062974900007</v>
      </c>
      <c r="E262" s="6">
        <v>77.642515200000005</v>
      </c>
      <c r="F262" s="6">
        <v>99.889277791786199</v>
      </c>
      <c r="G262" s="6">
        <v>0.110722208213828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6065.7024985999997</v>
      </c>
      <c r="E263" s="6">
        <v>32.752898600000002</v>
      </c>
      <c r="F263" s="6">
        <v>99.462931242966206</v>
      </c>
      <c r="G263" s="6">
        <v>0.53706875703375501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41661.856708300002</v>
      </c>
      <c r="E264" s="6">
        <v>66.726937000000007</v>
      </c>
      <c r="F264" s="6">
        <v>99.840092974237507</v>
      </c>
      <c r="G264" s="6">
        <v>0.15990702576246099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46781.394920899998</v>
      </c>
      <c r="E265" s="6">
        <v>482.62434000000002</v>
      </c>
      <c r="F265" s="6">
        <v>98.978875796965397</v>
      </c>
      <c r="G265" s="6">
        <v>1.0211242030346299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59686.784774100001</v>
      </c>
      <c r="E266" s="6">
        <v>417.7132345</v>
      </c>
      <c r="F266" s="6">
        <v>99.305021673352599</v>
      </c>
      <c r="G266" s="6">
        <v>0.69497832664741999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13090.860305099999</v>
      </c>
      <c r="E267" s="6">
        <v>52.553730999999999</v>
      </c>
      <c r="F267" s="6">
        <v>99.600151597936005</v>
      </c>
      <c r="G267" s="6">
        <v>0.39984840206399003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45396.746179499998</v>
      </c>
      <c r="E268" s="6">
        <v>502.15210710000002</v>
      </c>
      <c r="F268" s="6">
        <v>98.9059604351188</v>
      </c>
      <c r="G268" s="6">
        <v>1.09403956488124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8705.6240854000007</v>
      </c>
      <c r="E269" s="6">
        <v>0</v>
      </c>
      <c r="F269" s="6">
        <v>100</v>
      </c>
      <c r="G269" s="6">
        <v>0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53647.695420399999</v>
      </c>
      <c r="E270" s="6">
        <v>1068.5411354</v>
      </c>
      <c r="F270" s="6">
        <v>98.047122385125505</v>
      </c>
      <c r="G270" s="6">
        <v>1.9528776148745099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23368.577939800001</v>
      </c>
      <c r="E271" s="6">
        <v>243.9277324</v>
      </c>
      <c r="F271" s="6">
        <v>98.9669553253419</v>
      </c>
      <c r="G271" s="6">
        <v>1.0330446746580799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46781.8385089</v>
      </c>
      <c r="E272" s="6">
        <v>269.5911782</v>
      </c>
      <c r="F272" s="6">
        <v>99.427028721565307</v>
      </c>
      <c r="G272" s="6">
        <v>0.57297127843474105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13082.1021984</v>
      </c>
      <c r="E273" s="6">
        <v>308.83118469999999</v>
      </c>
      <c r="F273" s="6">
        <v>97.693729213157297</v>
      </c>
      <c r="G273" s="6">
        <v>2.3062707868426799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61353.4888947</v>
      </c>
      <c r="E274" s="6">
        <v>583.46925699999997</v>
      </c>
      <c r="F274" s="6">
        <v>99.057962685912102</v>
      </c>
      <c r="G274" s="6">
        <v>0.94203731408786595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31962.226934800001</v>
      </c>
      <c r="E275" s="6">
        <v>66.126138699999998</v>
      </c>
      <c r="F275" s="6">
        <v>99.7935387481578</v>
      </c>
      <c r="G275" s="6">
        <v>0.20646125184223801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76271.183651600004</v>
      </c>
      <c r="E276" s="6">
        <v>583.2233248</v>
      </c>
      <c r="F276" s="6">
        <v>99.241132229438605</v>
      </c>
      <c r="G276" s="6">
        <v>0.75886777056141097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8791.3852944999999</v>
      </c>
      <c r="E277" s="6">
        <v>9.5022344000000007</v>
      </c>
      <c r="F277" s="6">
        <v>99.892030952914695</v>
      </c>
      <c r="G277" s="6">
        <v>0.107969047085273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19731.217055100002</v>
      </c>
      <c r="E278" s="6">
        <v>148.7085189</v>
      </c>
      <c r="F278" s="6">
        <v>99.251966420364795</v>
      </c>
      <c r="G278" s="6">
        <v>0.74803357963517103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29391.696992199999</v>
      </c>
      <c r="E279" s="6">
        <v>277.91325660000001</v>
      </c>
      <c r="F279" s="6">
        <v>99.063306682260006</v>
      </c>
      <c r="G279" s="6">
        <v>0.93669331773996001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39969.895482499996</v>
      </c>
      <c r="E280" s="6">
        <v>190.75960739999999</v>
      </c>
      <c r="F280" s="6">
        <v>99.525008725647098</v>
      </c>
      <c r="G280" s="6">
        <v>0.47499127435292798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12837.9947171</v>
      </c>
      <c r="E281" s="6">
        <v>72.703941499999999</v>
      </c>
      <c r="F281" s="6">
        <v>99.436870587545101</v>
      </c>
      <c r="G281" s="6">
        <v>0.56312941245492498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42451.061833599997</v>
      </c>
      <c r="E282" s="6">
        <v>145.87042579999999</v>
      </c>
      <c r="F282" s="6">
        <v>99.657556499816195</v>
      </c>
      <c r="G282" s="6">
        <v>0.34244350018377301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7189.5074020000002</v>
      </c>
      <c r="E283" s="6">
        <v>90.979445100000007</v>
      </c>
      <c r="F283" s="6">
        <v>98.750365916308994</v>
      </c>
      <c r="G283" s="6">
        <v>1.2496340836909701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5926.7616833000002</v>
      </c>
      <c r="E284" s="6">
        <v>124.5694124</v>
      </c>
      <c r="F284" s="6">
        <v>97.941454360536994</v>
      </c>
      <c r="G284" s="6">
        <v>2.05854563946298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15472.4463954</v>
      </c>
      <c r="E285" s="6">
        <v>189.45574529999999</v>
      </c>
      <c r="F285" s="6">
        <v>98.790340128561596</v>
      </c>
      <c r="G285" s="6">
        <v>1.2096598714383999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19529.625532599999</v>
      </c>
      <c r="E286" s="6">
        <v>210.91990390000001</v>
      </c>
      <c r="F286" s="6">
        <v>98.931539634614097</v>
      </c>
      <c r="G286" s="6">
        <v>1.0684603653859099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27522.122954300001</v>
      </c>
      <c r="E287" s="6">
        <v>68.584619099999998</v>
      </c>
      <c r="F287" s="6">
        <v>99.751421311260202</v>
      </c>
      <c r="G287" s="6">
        <v>0.24857868873983499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61316.335710899999</v>
      </c>
      <c r="E288" s="6">
        <v>355.6952096</v>
      </c>
      <c r="F288" s="6">
        <v>99.423247127926601</v>
      </c>
      <c r="G288" s="6">
        <v>0.57675287207343395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22045.9068744</v>
      </c>
      <c r="E289" s="6">
        <v>250.9631971</v>
      </c>
      <c r="F289" s="6">
        <v>98.874446519645005</v>
      </c>
      <c r="G289" s="6">
        <v>1.125553480355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30829.200414200001</v>
      </c>
      <c r="E290" s="6">
        <v>425.34906469999999</v>
      </c>
      <c r="F290" s="6">
        <v>98.639081120055295</v>
      </c>
      <c r="G290" s="6">
        <v>1.3609188799446701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40413.685717599998</v>
      </c>
      <c r="E291" s="6">
        <v>219.314075</v>
      </c>
      <c r="F291" s="6">
        <v>99.460256254474402</v>
      </c>
      <c r="G291" s="6">
        <v>0.53974374552562798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54293.674008399998</v>
      </c>
      <c r="E292" s="6">
        <v>253.15134990000001</v>
      </c>
      <c r="F292" s="6">
        <v>99.535900855389599</v>
      </c>
      <c r="G292" s="6">
        <v>0.46409914461040203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24656.539986799999</v>
      </c>
      <c r="E293" s="6">
        <v>55.884362899999999</v>
      </c>
      <c r="F293" s="6">
        <v>99.773861268691405</v>
      </c>
      <c r="G293" s="6">
        <v>0.22613873130856299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45796.117815700003</v>
      </c>
      <c r="E294" s="6">
        <v>613.0787924</v>
      </c>
      <c r="F294" s="6">
        <v>98.678971330667295</v>
      </c>
      <c r="G294" s="6">
        <v>1.32102866933274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17420.459542199998</v>
      </c>
      <c r="E295" s="6">
        <v>73.566000599999995</v>
      </c>
      <c r="F295" s="6">
        <v>99.579479288971996</v>
      </c>
      <c r="G295" s="6">
        <v>0.42052071102798599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13065.95067</v>
      </c>
      <c r="E296" s="6">
        <v>34.117967999999998</v>
      </c>
      <c r="F296" s="6">
        <v>99.739558860775503</v>
      </c>
      <c r="G296" s="6">
        <v>0.26044113922451001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17925.4379462</v>
      </c>
      <c r="E297" s="6">
        <v>93.190530600000002</v>
      </c>
      <c r="F297" s="6">
        <v>99.482810077803705</v>
      </c>
      <c r="G297" s="6">
        <v>0.51718992219628701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44390.084599100002</v>
      </c>
      <c r="E298" s="6">
        <v>444.99125720000001</v>
      </c>
      <c r="F298" s="6">
        <v>99.007493020361494</v>
      </c>
      <c r="G298" s="6">
        <v>0.99250697963851497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23412.6756867</v>
      </c>
      <c r="E299" s="6">
        <v>303.30551050000003</v>
      </c>
      <c r="F299" s="6">
        <v>98.721092296464604</v>
      </c>
      <c r="G299" s="6">
        <v>1.2789077035354099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28337.409800500001</v>
      </c>
      <c r="E300" s="6">
        <v>230.5186209</v>
      </c>
      <c r="F300" s="6">
        <v>99.193085975644905</v>
      </c>
      <c r="G300" s="6">
        <v>0.80691402435508897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56548.718978899997</v>
      </c>
      <c r="E301" s="6">
        <v>140.1601091</v>
      </c>
      <c r="F301" s="6">
        <v>99.752755546846501</v>
      </c>
      <c r="G301" s="6">
        <v>0.24724445315354501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54833.215906400001</v>
      </c>
      <c r="E302" s="6">
        <v>1007.128727</v>
      </c>
      <c r="F302" s="6">
        <v>98.196413840903105</v>
      </c>
      <c r="G302" s="6">
        <v>1.80358615909688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51300.899701599999</v>
      </c>
      <c r="E303" s="6">
        <v>524.67726900000002</v>
      </c>
      <c r="F303" s="6">
        <v>98.987609401246701</v>
      </c>
      <c r="G303" s="6">
        <v>1.01239059875328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66664.904435000004</v>
      </c>
      <c r="E304" s="6">
        <v>801.16260939999995</v>
      </c>
      <c r="F304" s="6">
        <v>98.812495459572702</v>
      </c>
      <c r="G304" s="6">
        <v>1.1875045404273299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38651.419723699997</v>
      </c>
      <c r="E305" s="6">
        <v>179.63085599999999</v>
      </c>
      <c r="F305" s="6">
        <v>99.537404079162599</v>
      </c>
      <c r="G305" s="6">
        <v>0.46259592083740098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32208.089684400002</v>
      </c>
      <c r="E306" s="6">
        <v>102.5714718</v>
      </c>
      <c r="F306" s="6">
        <v>99.682546044774099</v>
      </c>
      <c r="G306" s="6">
        <v>0.31745395522591402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44790.743732100003</v>
      </c>
      <c r="E307" s="6">
        <v>128.8088855</v>
      </c>
      <c r="F307" s="6">
        <v>99.713245395392605</v>
      </c>
      <c r="G307" s="6">
        <v>0.28675460460737401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171853.27437289999</v>
      </c>
      <c r="E308" s="6">
        <v>2364.096227</v>
      </c>
      <c r="F308" s="6">
        <v>98.643019224283194</v>
      </c>
      <c r="G308" s="6">
        <v>1.3569807757168399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6848.1425331999999</v>
      </c>
      <c r="E309" s="6">
        <v>57.9333314</v>
      </c>
      <c r="F309" s="6">
        <v>99.161125181132704</v>
      </c>
      <c r="G309" s="6">
        <v>0.83887481886727699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61250.421734800002</v>
      </c>
      <c r="E310" s="6">
        <v>1367.7247520999999</v>
      </c>
      <c r="F310" s="6">
        <v>97.815769343498303</v>
      </c>
      <c r="G310" s="6">
        <v>2.18423065650168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23533.226011300001</v>
      </c>
      <c r="E311" s="6">
        <v>470.90508319999998</v>
      </c>
      <c r="F311" s="6">
        <v>98.038233163507897</v>
      </c>
      <c r="G311" s="6">
        <v>1.9617668364921499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108622.7317108</v>
      </c>
      <c r="E312" s="6">
        <v>1091.3478603000001</v>
      </c>
      <c r="F312" s="6">
        <v>99.005280029175495</v>
      </c>
      <c r="G312" s="6">
        <v>0.99471997082448704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21375.080562899999</v>
      </c>
      <c r="E313" s="6">
        <v>131.76902190000001</v>
      </c>
      <c r="F313" s="6">
        <v>99.387316020505693</v>
      </c>
      <c r="G313" s="6">
        <v>0.612683979494272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84646.445165800003</v>
      </c>
      <c r="E314" s="6">
        <v>416.8252081</v>
      </c>
      <c r="F314" s="6">
        <v>99.5099821506182</v>
      </c>
      <c r="G314" s="6">
        <v>0.490017849381788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18918.8978446</v>
      </c>
      <c r="E315" s="6">
        <v>226.1799662</v>
      </c>
      <c r="F315" s="6">
        <v>98.818599911500996</v>
      </c>
      <c r="G315" s="6">
        <v>1.1814000884990301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89227.506388299997</v>
      </c>
      <c r="E316" s="6">
        <v>582.97918719999996</v>
      </c>
      <c r="F316" s="6">
        <v>99.350878482101194</v>
      </c>
      <c r="G316" s="6">
        <v>0.64912151789883499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9001.9186157999993</v>
      </c>
      <c r="E317" s="6">
        <v>31.4651733</v>
      </c>
      <c r="F317" s="6">
        <v>99.651678993889703</v>
      </c>
      <c r="G317" s="6">
        <v>0.34832100611032402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16901.3800854</v>
      </c>
      <c r="E318" s="6">
        <v>83.977369699999997</v>
      </c>
      <c r="F318" s="6">
        <v>99.505589623756904</v>
      </c>
      <c r="G318" s="6">
        <v>0.494410376243127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12364.154408799999</v>
      </c>
      <c r="E319" s="6">
        <v>180.4888804</v>
      </c>
      <c r="F319" s="6">
        <v>98.561227479816907</v>
      </c>
      <c r="G319" s="6">
        <v>1.4387725201830801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35516.867423700001</v>
      </c>
      <c r="E320" s="6">
        <v>469.79879199999999</v>
      </c>
      <c r="F320" s="6">
        <v>98.694519828027197</v>
      </c>
      <c r="G320" s="6">
        <v>1.30548017197281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4205.7968141000001</v>
      </c>
      <c r="E321" s="6">
        <v>27.837000400000001</v>
      </c>
      <c r="F321" s="6">
        <v>99.342479732076498</v>
      </c>
      <c r="G321" s="6">
        <v>0.65752026792349305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18254.6113597</v>
      </c>
      <c r="E322" s="6">
        <v>167.32593439999999</v>
      </c>
      <c r="F322" s="6">
        <v>99.091702833807901</v>
      </c>
      <c r="G322" s="6">
        <v>0.90829716619212197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37676.923645299998</v>
      </c>
      <c r="E323" s="6">
        <v>472.6924156</v>
      </c>
      <c r="F323" s="6">
        <v>98.760951054276902</v>
      </c>
      <c r="G323" s="6">
        <v>1.23904894572312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60570.695401199999</v>
      </c>
      <c r="E324" s="6">
        <v>620.94070639999995</v>
      </c>
      <c r="F324" s="6">
        <v>98.985252322215899</v>
      </c>
      <c r="G324" s="6">
        <v>1.01474767778415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22342.495256599999</v>
      </c>
      <c r="E325" s="6">
        <v>377.8374321</v>
      </c>
      <c r="F325" s="6">
        <v>98.337007484542994</v>
      </c>
      <c r="G325" s="6">
        <v>1.66299251545695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18099.516639199999</v>
      </c>
      <c r="E326" s="6">
        <v>161.975706</v>
      </c>
      <c r="F326" s="6">
        <v>99.113020431528</v>
      </c>
      <c r="G326" s="6">
        <v>0.886979568471988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15641.594469199999</v>
      </c>
      <c r="E327" s="6">
        <v>146.0313007</v>
      </c>
      <c r="F327" s="6">
        <v>99.075026841728103</v>
      </c>
      <c r="G327" s="6">
        <v>0.92497315827194804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31055.873055</v>
      </c>
      <c r="E328" s="6">
        <v>108.2996559</v>
      </c>
      <c r="F328" s="6">
        <v>99.652486665041096</v>
      </c>
      <c r="G328" s="6">
        <v>0.34751333495890002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61417.533417999999</v>
      </c>
      <c r="E329" s="6">
        <v>323.24013589999998</v>
      </c>
      <c r="F329" s="6">
        <v>99.476455966950596</v>
      </c>
      <c r="G329" s="6">
        <v>0.52354403304942398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39424.251632699998</v>
      </c>
      <c r="E330" s="6">
        <v>152.83626129999999</v>
      </c>
      <c r="F330" s="6">
        <v>99.613826409590004</v>
      </c>
      <c r="G330" s="6">
        <v>0.38617359041004701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7901.6775685000002</v>
      </c>
      <c r="E331" s="6">
        <v>12.645712100000001</v>
      </c>
      <c r="F331" s="6">
        <v>99.840217392547004</v>
      </c>
      <c r="G331" s="6">
        <v>0.15978260745296899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15067.8191757</v>
      </c>
      <c r="E332" s="6">
        <v>185.10766860000001</v>
      </c>
      <c r="F332" s="6">
        <v>98.786412139194297</v>
      </c>
      <c r="G332" s="6">
        <v>1.21358786080571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48223.042472900001</v>
      </c>
      <c r="E333" s="6">
        <v>274.05377970000001</v>
      </c>
      <c r="F333" s="6">
        <v>99.434906827673601</v>
      </c>
      <c r="G333" s="6">
        <v>0.56509317232639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95480.455483900005</v>
      </c>
      <c r="E334" s="6">
        <v>539.3701787</v>
      </c>
      <c r="F334" s="6">
        <v>99.438272070400103</v>
      </c>
      <c r="G334" s="6">
        <v>0.561727929599945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84705.731148299994</v>
      </c>
      <c r="E335" s="6">
        <v>569.49890300000004</v>
      </c>
      <c r="F335" s="6">
        <v>99.332163744785703</v>
      </c>
      <c r="G335" s="6">
        <v>0.66783625521432199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89178.951016000006</v>
      </c>
      <c r="E336" s="6">
        <v>302.22845389999998</v>
      </c>
      <c r="F336" s="6">
        <v>99.662243551448</v>
      </c>
      <c r="G336" s="6">
        <v>0.33775644855202702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40925.588312200001</v>
      </c>
      <c r="E337" s="6">
        <v>402.51903199999998</v>
      </c>
      <c r="F337" s="6">
        <v>99.026040489472095</v>
      </c>
      <c r="G337" s="6">
        <v>0.973959510527863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60017.741341399997</v>
      </c>
      <c r="E338" s="6">
        <v>1010.3844265</v>
      </c>
      <c r="F338" s="6">
        <v>98.344395450807994</v>
      </c>
      <c r="G338" s="6">
        <v>1.6556045491920499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31401.308325999998</v>
      </c>
      <c r="E339" s="6">
        <v>398.83794060000002</v>
      </c>
      <c r="F339" s="6">
        <v>98.745798408421507</v>
      </c>
      <c r="G339" s="6">
        <v>1.2542015915785401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45501.936786099999</v>
      </c>
      <c r="E340" s="6">
        <v>785.82979450000005</v>
      </c>
      <c r="F340" s="6">
        <v>98.302294855528103</v>
      </c>
      <c r="G340" s="6">
        <v>1.69770514447192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4793.5044410999999</v>
      </c>
      <c r="E341" s="6">
        <v>6.5191153999999996</v>
      </c>
      <c r="F341" s="6">
        <v>99.864185762355802</v>
      </c>
      <c r="G341" s="6">
        <v>0.13581423764414799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7613.5668343999996</v>
      </c>
      <c r="E342" s="6">
        <v>156.38343090000001</v>
      </c>
      <c r="F342" s="6">
        <v>97.987330348838995</v>
      </c>
      <c r="G342" s="6">
        <v>2.01266965116104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2617.0353180000002</v>
      </c>
      <c r="E343" s="6">
        <v>16.790061000000001</v>
      </c>
      <c r="F343" s="6">
        <v>99.362521861400893</v>
      </c>
      <c r="G343" s="6">
        <v>0.63747813859910396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7237.3368652999998</v>
      </c>
      <c r="E344" s="6">
        <v>262.56420609999998</v>
      </c>
      <c r="F344" s="6">
        <v>96.499097740085404</v>
      </c>
      <c r="G344" s="6">
        <v>3.5009022599145698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5172.4220801000001</v>
      </c>
      <c r="E345" s="6">
        <v>109.05992380000001</v>
      </c>
      <c r="F345" s="6">
        <v>97.935050735390803</v>
      </c>
      <c r="G345" s="6">
        <v>2.06494926460919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9654.7331414</v>
      </c>
      <c r="E346" s="6">
        <v>166.4160463</v>
      </c>
      <c r="F346" s="6">
        <v>98.305533872671205</v>
      </c>
      <c r="G346" s="6">
        <v>1.69446612732876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5249.7999510999998</v>
      </c>
      <c r="E347" s="6">
        <v>34.0830518</v>
      </c>
      <c r="F347" s="6">
        <v>99.354962027333002</v>
      </c>
      <c r="G347" s="6">
        <v>0.64503797266695495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10340.150146100001</v>
      </c>
      <c r="E348" s="6">
        <v>99.417302399999997</v>
      </c>
      <c r="F348" s="6">
        <v>99.047687532166094</v>
      </c>
      <c r="G348" s="6">
        <v>0.95231246783394896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15983.4481309</v>
      </c>
      <c r="E349" s="6">
        <v>26.243927299999999</v>
      </c>
      <c r="F349" s="6">
        <v>99.836074752689797</v>
      </c>
      <c r="G349" s="6">
        <v>0.163925247310164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16654.5345409</v>
      </c>
      <c r="E350" s="6">
        <v>50.523931900000001</v>
      </c>
      <c r="F350" s="6">
        <v>99.697553097570605</v>
      </c>
      <c r="G350" s="6">
        <v>0.302446902429378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5897.5722710999999</v>
      </c>
      <c r="E351" s="6">
        <v>244.80195509999999</v>
      </c>
      <c r="F351" s="6">
        <v>96.014538579303604</v>
      </c>
      <c r="G351" s="6">
        <v>3.9854614206963999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29249.050510599998</v>
      </c>
      <c r="E352" s="6">
        <v>585.50561270000003</v>
      </c>
      <c r="F352" s="6">
        <v>98.037491792134503</v>
      </c>
      <c r="G352" s="6">
        <v>1.9625082078654901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3497.5727731000002</v>
      </c>
      <c r="E353" s="6">
        <v>310.66727479999997</v>
      </c>
      <c r="F353" s="6">
        <v>91.842234972259305</v>
      </c>
      <c r="G353" s="6">
        <v>8.1577650277406502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29160.859006800001</v>
      </c>
      <c r="E354" s="6">
        <v>1165.7536894</v>
      </c>
      <c r="F354" s="6">
        <v>96.156004295375595</v>
      </c>
      <c r="G354" s="6">
        <v>3.8439957046243798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1948.9891468999999</v>
      </c>
      <c r="E355" s="6">
        <v>87.797996100000006</v>
      </c>
      <c r="F355" s="6">
        <v>95.689387749635898</v>
      </c>
      <c r="G355" s="6">
        <v>4.3106122503641497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22793.547806999999</v>
      </c>
      <c r="E356" s="6">
        <v>1099.6082486</v>
      </c>
      <c r="F356" s="6">
        <v>95.397810795521593</v>
      </c>
      <c r="G356" s="6">
        <v>4.6021892044783996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12838.476401</v>
      </c>
      <c r="E357" s="6">
        <v>455.10496360000002</v>
      </c>
      <c r="F357" s="6">
        <v>96.576505975944798</v>
      </c>
      <c r="G357" s="6">
        <v>3.4234940240552199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17133.3643777</v>
      </c>
      <c r="E358" s="6">
        <v>402.34947940000001</v>
      </c>
      <c r="F358" s="6">
        <v>97.705542627583995</v>
      </c>
      <c r="G358" s="6">
        <v>2.29445737241597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1334.8095393999999</v>
      </c>
      <c r="E359" s="6">
        <v>32.093763799999998</v>
      </c>
      <c r="F359" s="6">
        <v>97.652082358359493</v>
      </c>
      <c r="G359" s="6">
        <v>2.3479176416405299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23760.441318500001</v>
      </c>
      <c r="E360" s="6">
        <v>448.53293680000002</v>
      </c>
      <c r="F360" s="6">
        <v>98.147245182427298</v>
      </c>
      <c r="G360" s="6">
        <v>1.85275481757268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300.9981995</v>
      </c>
      <c r="E361" s="6">
        <v>0</v>
      </c>
      <c r="F361" s="6">
        <v>100</v>
      </c>
      <c r="G361" s="6">
        <v>0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20816.871785899999</v>
      </c>
      <c r="E362" s="6">
        <v>67.821130800000006</v>
      </c>
      <c r="F362" s="6">
        <v>99.675259142806098</v>
      </c>
      <c r="G362" s="6">
        <v>0.32474085719387502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1062.8213186</v>
      </c>
      <c r="E363" s="6">
        <v>0</v>
      </c>
      <c r="F363" s="6">
        <v>100</v>
      </c>
      <c r="G363" s="6">
        <v>0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37083.1014144</v>
      </c>
      <c r="E364" s="6">
        <v>620.51044839999997</v>
      </c>
      <c r="F364" s="6">
        <v>98.354241363777106</v>
      </c>
      <c r="G364" s="6">
        <v>1.64575863622292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1093.1675451000001</v>
      </c>
      <c r="E365" s="6">
        <v>28.443819900000001</v>
      </c>
      <c r="F365" s="6">
        <v>97.464021782625196</v>
      </c>
      <c r="G365" s="6">
        <v>2.5359782173747898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39026.531616499997</v>
      </c>
      <c r="E366" s="6">
        <v>424.63250199999999</v>
      </c>
      <c r="F366" s="6">
        <v>98.923650261055599</v>
      </c>
      <c r="G366" s="6">
        <v>1.0763497389443999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1296.6841259</v>
      </c>
      <c r="E367" s="6">
        <v>0</v>
      </c>
      <c r="F367" s="6">
        <v>100</v>
      </c>
      <c r="G367" s="6">
        <v>0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35532.080865099997</v>
      </c>
      <c r="E368" s="6">
        <v>210.3439314</v>
      </c>
      <c r="F368" s="6">
        <v>99.411500667350893</v>
      </c>
      <c r="G368" s="6">
        <v>0.58849933264907495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1923.9125362</v>
      </c>
      <c r="E369" s="6">
        <v>45.739126800000001</v>
      </c>
      <c r="F369" s="6">
        <v>97.677806301529799</v>
      </c>
      <c r="G369" s="6">
        <v>2.32219369847023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7795.9203362999997</v>
      </c>
      <c r="E370" s="6">
        <v>95.805905499999994</v>
      </c>
      <c r="F370" s="6">
        <v>98.785995578603007</v>
      </c>
      <c r="G370" s="6">
        <v>1.21400442139701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22992.006116100001</v>
      </c>
      <c r="E371" s="6">
        <v>67.507935399999994</v>
      </c>
      <c r="F371" s="6">
        <v>99.7072447613196</v>
      </c>
      <c r="G371" s="6">
        <v>0.29275523868036002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120923.20228699999</v>
      </c>
      <c r="E372" s="6">
        <v>1616.4175339000001</v>
      </c>
      <c r="F372" s="6">
        <v>98.680902114546697</v>
      </c>
      <c r="G372" s="6">
        <v>1.3190978854533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511.99313360000002</v>
      </c>
      <c r="E373" s="6">
        <v>0</v>
      </c>
      <c r="F373" s="6">
        <v>100</v>
      </c>
      <c r="G373" s="6">
        <v>0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82739.405823699999</v>
      </c>
      <c r="E374" s="6">
        <v>1283.9677222</v>
      </c>
      <c r="F374" s="6">
        <v>98.471892203306297</v>
      </c>
      <c r="G374" s="6">
        <v>1.52810779669374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2640.8249575999998</v>
      </c>
      <c r="E375" s="6">
        <v>18.447334699999999</v>
      </c>
      <c r="F375" s="6">
        <v>99.306301398566305</v>
      </c>
      <c r="G375" s="6">
        <v>0.69369860143373796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27148.2183707</v>
      </c>
      <c r="E376" s="6">
        <v>422.61800019999998</v>
      </c>
      <c r="F376" s="6">
        <v>98.467155676691505</v>
      </c>
      <c r="G376" s="6">
        <v>1.5328443233084399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3525.7078541000001</v>
      </c>
      <c r="E377" s="6">
        <v>0</v>
      </c>
      <c r="F377" s="6">
        <v>100</v>
      </c>
      <c r="G377" s="6">
        <v>0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44091.394954299998</v>
      </c>
      <c r="E378" s="6">
        <v>661.94671249999999</v>
      </c>
      <c r="F378" s="6">
        <v>98.520899919768297</v>
      </c>
      <c r="G378" s="6">
        <v>1.47910008023169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8085.7960547000002</v>
      </c>
      <c r="E379" s="6">
        <v>58.295607599999997</v>
      </c>
      <c r="F379" s="6">
        <v>99.284197550601505</v>
      </c>
      <c r="G379" s="6">
        <v>0.71580244939847004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51206.354508500001</v>
      </c>
      <c r="E380" s="6">
        <v>284.76415420000001</v>
      </c>
      <c r="F380" s="6">
        <v>99.446964522046201</v>
      </c>
      <c r="G380" s="6">
        <v>0.55303547795375896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745.16617310000004</v>
      </c>
      <c r="E381" s="6">
        <v>23.458380600000002</v>
      </c>
      <c r="F381" s="6">
        <v>96.9480053054412</v>
      </c>
      <c r="G381" s="6">
        <v>3.0519946945587701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37457.391648700002</v>
      </c>
      <c r="E382" s="6">
        <v>148.83671330000001</v>
      </c>
      <c r="F382" s="6">
        <v>99.604223236993406</v>
      </c>
      <c r="G382" s="6">
        <v>0.39577676300661702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2247.6945520999998</v>
      </c>
      <c r="E383" s="6">
        <v>141.45620260000001</v>
      </c>
      <c r="F383" s="6">
        <v>94.0792265903806</v>
      </c>
      <c r="G383" s="6">
        <v>5.92077340961945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12893.296823000001</v>
      </c>
      <c r="E384" s="6">
        <v>174.9367135</v>
      </c>
      <c r="F384" s="6">
        <v>98.661359142294202</v>
      </c>
      <c r="G384" s="6">
        <v>1.3386408577058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7515.5370561999998</v>
      </c>
      <c r="E385" s="6">
        <v>148.45141770000001</v>
      </c>
      <c r="F385" s="6">
        <v>98.063000509388104</v>
      </c>
      <c r="G385" s="6">
        <v>1.9369994906119301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50398.278553700002</v>
      </c>
      <c r="E386" s="6">
        <v>378.7197122</v>
      </c>
      <c r="F386" s="6">
        <v>99.254151042531504</v>
      </c>
      <c r="G386" s="6">
        <v>0.74584895746847302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32847.311468599997</v>
      </c>
      <c r="E387" s="6">
        <v>435.4183046</v>
      </c>
      <c r="F387" s="6">
        <v>98.691759036692304</v>
      </c>
      <c r="G387" s="6">
        <v>1.3082409633076699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21547.945166400001</v>
      </c>
      <c r="E388" s="6">
        <v>28.932790000000001</v>
      </c>
      <c r="F388" s="6">
        <v>99.865908357740807</v>
      </c>
      <c r="G388" s="6">
        <v>0.13409164225920001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14619.6556533</v>
      </c>
      <c r="E389" s="6">
        <v>220.3843085</v>
      </c>
      <c r="F389" s="6">
        <v>98.514934534763398</v>
      </c>
      <c r="G389" s="6">
        <v>1.48506546523658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25012.117738600002</v>
      </c>
      <c r="E390" s="6">
        <v>337.41119989999999</v>
      </c>
      <c r="F390" s="6">
        <v>98.668964615797805</v>
      </c>
      <c r="G390" s="6">
        <v>1.3310353842021601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1448.4744592</v>
      </c>
      <c r="E391" s="6">
        <v>31.213220100000001</v>
      </c>
      <c r="F391" s="6">
        <v>97.890553490668694</v>
      </c>
      <c r="G391" s="6">
        <v>2.1094465093313599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14015.442634700001</v>
      </c>
      <c r="E392" s="6">
        <v>101.34850179999999</v>
      </c>
      <c r="F392" s="6">
        <v>99.282071252453704</v>
      </c>
      <c r="G392" s="6">
        <v>0.71792874754628899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3481.2853614999999</v>
      </c>
      <c r="E393" s="6">
        <v>38.588601400000002</v>
      </c>
      <c r="F393" s="6">
        <v>98.9036936604342</v>
      </c>
      <c r="G393" s="6">
        <v>1.0963063395658399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19717.971073500001</v>
      </c>
      <c r="E394" s="6">
        <v>796.96551750000003</v>
      </c>
      <c r="F394" s="6">
        <v>96.115193854171395</v>
      </c>
      <c r="G394" s="6">
        <v>3.8848061458285601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18133.550706099999</v>
      </c>
      <c r="E395" s="6">
        <v>79.033620499999998</v>
      </c>
      <c r="F395" s="6">
        <v>99.566049391548603</v>
      </c>
      <c r="G395" s="6">
        <v>0.43395060845137301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22321.218142400001</v>
      </c>
      <c r="E396" s="6">
        <v>26.325875700000001</v>
      </c>
      <c r="F396" s="6">
        <v>99.882197902021503</v>
      </c>
      <c r="G396" s="6">
        <v>0.11780209797854201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4007.5443544</v>
      </c>
      <c r="E397" s="6">
        <v>186.13723350000001</v>
      </c>
      <c r="F397" s="6">
        <v>95.561483875240796</v>
      </c>
      <c r="G397" s="6">
        <v>4.4385161247592197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59417.544816900001</v>
      </c>
      <c r="E398" s="6">
        <v>3873.0945774000002</v>
      </c>
      <c r="F398" s="6">
        <v>93.880462238229796</v>
      </c>
      <c r="G398" s="6">
        <v>6.1195377617702098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1072.2769704</v>
      </c>
      <c r="E399" s="6">
        <v>0</v>
      </c>
      <c r="F399" s="6">
        <v>100</v>
      </c>
      <c r="G399" s="6">
        <v>0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63701.709820299999</v>
      </c>
      <c r="E400" s="6">
        <v>1036.7394747999999</v>
      </c>
      <c r="F400" s="6">
        <v>98.398572276462502</v>
      </c>
      <c r="G400" s="6">
        <v>1.6014277235375001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853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844</v>
      </c>
      <c r="E410" s="5" t="s">
        <v>845</v>
      </c>
      <c r="F410" s="5" t="s">
        <v>846</v>
      </c>
      <c r="G410" s="5" t="s">
        <v>847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184.7732082</v>
      </c>
      <c r="E411" s="6">
        <v>0</v>
      </c>
      <c r="F411" s="6">
        <v>100</v>
      </c>
      <c r="G411" s="6">
        <v>0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158.05807379999999</v>
      </c>
      <c r="E412" s="6">
        <v>3.5432100000000002</v>
      </c>
      <c r="F412" s="6">
        <v>97.807436972849104</v>
      </c>
      <c r="G412" s="6">
        <v>2.1925630271509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200.42211499999999</v>
      </c>
      <c r="E413" s="6">
        <v>0</v>
      </c>
      <c r="F413" s="6">
        <v>100</v>
      </c>
      <c r="G413" s="6">
        <v>0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565.59800250000001</v>
      </c>
      <c r="E414" s="6">
        <v>1.6984925</v>
      </c>
      <c r="F414" s="6">
        <v>99.700598802395206</v>
      </c>
      <c r="G414" s="6">
        <v>0.29940119760479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180.315394</v>
      </c>
      <c r="E415" s="6">
        <v>0</v>
      </c>
      <c r="F415" s="6">
        <v>100</v>
      </c>
      <c r="G415" s="6">
        <v>0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455.60779880000001</v>
      </c>
      <c r="E416" s="6">
        <v>2.0296443000000002</v>
      </c>
      <c r="F416" s="6">
        <v>99.556495140290195</v>
      </c>
      <c r="G416" s="6">
        <v>0.443504859709763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26.951220299999999</v>
      </c>
      <c r="E417" s="6">
        <v>0</v>
      </c>
      <c r="F417" s="6">
        <v>100</v>
      </c>
      <c r="G417" s="6">
        <v>0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12.6829272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3272.0633382000001</v>
      </c>
      <c r="E419" s="6">
        <v>3.9475387999999998</v>
      </c>
      <c r="F419" s="6">
        <v>99.879501657710804</v>
      </c>
      <c r="G419" s="6">
        <v>0.12049834228923401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2917.8349131999998</v>
      </c>
      <c r="E420" s="6">
        <v>19.617701199999999</v>
      </c>
      <c r="F420" s="6">
        <v>99.332152590178694</v>
      </c>
      <c r="G420" s="6">
        <v>0.66784740982135204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706.42142439999998</v>
      </c>
      <c r="E421" s="6">
        <v>0</v>
      </c>
      <c r="F421" s="6">
        <v>100</v>
      </c>
      <c r="G421" s="6">
        <v>0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2036.2605592</v>
      </c>
      <c r="E422" s="6">
        <v>7.0798245</v>
      </c>
      <c r="F422" s="6">
        <v>99.653517125366093</v>
      </c>
      <c r="G422" s="6">
        <v>0.34648287463394301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3695.9698831999999</v>
      </c>
      <c r="E423" s="6">
        <v>29.159125700000001</v>
      </c>
      <c r="F423" s="6">
        <v>99.217231789010995</v>
      </c>
      <c r="G423" s="6">
        <v>0.78276821098903204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2588.3443567999998</v>
      </c>
      <c r="E424" s="6">
        <v>80.710877100000005</v>
      </c>
      <c r="F424" s="6">
        <v>96.976050698581204</v>
      </c>
      <c r="G424" s="6">
        <v>3.0239493014187602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1250.6102532</v>
      </c>
      <c r="E425" s="6">
        <v>0</v>
      </c>
      <c r="F425" s="6">
        <v>100</v>
      </c>
      <c r="G425" s="6">
        <v>0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1313.7723871999999</v>
      </c>
      <c r="E426" s="6">
        <v>3.6092648000000001</v>
      </c>
      <c r="F426" s="6">
        <v>99.726027397260296</v>
      </c>
      <c r="G426" s="6">
        <v>0.27397260273972601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854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844</v>
      </c>
      <c r="E436" s="5" t="s">
        <v>845</v>
      </c>
      <c r="F436" s="5" t="s">
        <v>846</v>
      </c>
      <c r="G436" s="5" t="s">
        <v>847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9517.5268364999993</v>
      </c>
      <c r="E437" s="6">
        <v>33.106664500000001</v>
      </c>
      <c r="F437" s="6">
        <v>99.653356350690899</v>
      </c>
      <c r="G437" s="6">
        <v>0.34664364930906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10048.1590187</v>
      </c>
      <c r="E438" s="6">
        <v>118.2890144</v>
      </c>
      <c r="F438" s="6">
        <v>98.836476476200204</v>
      </c>
      <c r="G438" s="6">
        <v>1.1635235237997901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6051.9043939000003</v>
      </c>
      <c r="E439" s="6">
        <v>35.975391600000002</v>
      </c>
      <c r="F439" s="6">
        <v>99.409065341833994</v>
      </c>
      <c r="G439" s="6">
        <v>0.59093465816597601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11775.0725212</v>
      </c>
      <c r="E440" s="6">
        <v>97.370816000000005</v>
      </c>
      <c r="F440" s="6">
        <v>99.179858658959404</v>
      </c>
      <c r="G440" s="6">
        <v>0.82014134104062097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2210.8652671999998</v>
      </c>
      <c r="E441" s="6">
        <v>5.6541766000000004</v>
      </c>
      <c r="F441" s="6">
        <v>99.744907421596693</v>
      </c>
      <c r="G441" s="6">
        <v>0.25509257840330402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6548.2810766000002</v>
      </c>
      <c r="E442" s="6">
        <v>35.412951</v>
      </c>
      <c r="F442" s="6">
        <v>99.462111227351301</v>
      </c>
      <c r="G442" s="6">
        <v>0.53788877264864798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376.84844099999998</v>
      </c>
      <c r="E443" s="6">
        <v>1.131677</v>
      </c>
      <c r="F443" s="6">
        <v>99.700598802395206</v>
      </c>
      <c r="G443" s="6">
        <v>0.29940119760479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912.13166200000001</v>
      </c>
      <c r="E444" s="6">
        <v>11.31677</v>
      </c>
      <c r="F444" s="6">
        <v>98.774509803921603</v>
      </c>
      <c r="G444" s="6">
        <v>1.2254901960784299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4287.2021573000002</v>
      </c>
      <c r="E445" s="6">
        <v>9.3372658000000008</v>
      </c>
      <c r="F445" s="6">
        <v>99.782679387280893</v>
      </c>
      <c r="G445" s="6">
        <v>0.217320612719132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8408.2102553999994</v>
      </c>
      <c r="E446" s="6">
        <v>21.003595300000001</v>
      </c>
      <c r="F446" s="6">
        <v>99.750823793629905</v>
      </c>
      <c r="G446" s="6">
        <v>0.24917620637013199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701.58068939999998</v>
      </c>
      <c r="E447" s="6">
        <v>0</v>
      </c>
      <c r="F447" s="6">
        <v>100</v>
      </c>
      <c r="G447" s="6">
        <v>0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685.31689010000002</v>
      </c>
      <c r="E448" s="6">
        <v>0</v>
      </c>
      <c r="F448" s="6">
        <v>100</v>
      </c>
      <c r="G448" s="6">
        <v>0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1375.4648264</v>
      </c>
      <c r="E449" s="6">
        <v>0</v>
      </c>
      <c r="F449" s="6">
        <v>100</v>
      </c>
      <c r="G449" s="6">
        <v>0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1695.1814153</v>
      </c>
      <c r="E450" s="6">
        <v>15.9755459</v>
      </c>
      <c r="F450" s="6">
        <v>99.066389217223104</v>
      </c>
      <c r="G450" s="6">
        <v>0.93361078277685705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2964.1836472</v>
      </c>
      <c r="E451" s="6">
        <v>6.9943020999999996</v>
      </c>
      <c r="F451" s="6">
        <v>99.764594978175296</v>
      </c>
      <c r="G451" s="6">
        <v>0.235405021824689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2860.4233813000001</v>
      </c>
      <c r="E452" s="6">
        <v>9.1170693000000007</v>
      </c>
      <c r="F452" s="6">
        <v>99.6822812064526</v>
      </c>
      <c r="G452" s="6">
        <v>0.31771879354736698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G457"/>
  <sheetViews>
    <sheetView workbookViewId="0"/>
  </sheetViews>
  <sheetFormatPr baseColWidth="10" defaultRowHeight="15" x14ac:dyDescent="0.25"/>
  <sheetData>
    <row r="1" spans="1:7" x14ac:dyDescent="0.25">
      <c r="G1" s="7" t="str">
        <f>HYPERLINK("#'Indice'!A1", "Ir al índice")</f>
        <v>Ir al índice</v>
      </c>
    </row>
    <row r="5" spans="1:7" ht="23.25" x14ac:dyDescent="0.35">
      <c r="A5" s="1" t="s">
        <v>0</v>
      </c>
    </row>
    <row r="7" spans="1:7" ht="21" x14ac:dyDescent="0.35">
      <c r="A7" s="2" t="s">
        <v>855</v>
      </c>
    </row>
    <row r="9" spans="1:7" x14ac:dyDescent="0.25">
      <c r="A9" t="s">
        <v>3</v>
      </c>
    </row>
    <row r="10" spans="1:7" x14ac:dyDescent="0.25">
      <c r="A10" t="s">
        <v>4</v>
      </c>
    </row>
    <row r="11" spans="1:7" x14ac:dyDescent="0.25">
      <c r="A11" t="s">
        <v>856</v>
      </c>
    </row>
    <row r="12" spans="1:7" x14ac:dyDescent="0.25">
      <c r="A12" s="3" t="s">
        <v>6</v>
      </c>
    </row>
    <row r="13" spans="1:7" x14ac:dyDescent="0.25">
      <c r="A13" s="3" t="s">
        <v>7</v>
      </c>
    </row>
    <row r="15" spans="1:7" ht="17.25" x14ac:dyDescent="0.3">
      <c r="A15" s="4" t="s">
        <v>857</v>
      </c>
    </row>
    <row r="16" spans="1:7" x14ac:dyDescent="0.25">
      <c r="A16" s="5" t="s">
        <v>9</v>
      </c>
      <c r="B16" s="5" t="s">
        <v>10</v>
      </c>
      <c r="C16" s="5" t="s">
        <v>11</v>
      </c>
      <c r="D16" s="5" t="s">
        <v>858</v>
      </c>
      <c r="E16" s="5" t="s">
        <v>859</v>
      </c>
      <c r="F16" s="5" t="s">
        <v>860</v>
      </c>
      <c r="G16" s="5" t="s">
        <v>861</v>
      </c>
    </row>
    <row r="17" spans="1:7" x14ac:dyDescent="0.25">
      <c r="A17" s="6" t="s">
        <v>13</v>
      </c>
      <c r="B17" s="6" t="s">
        <v>14</v>
      </c>
      <c r="C17" s="6" t="s">
        <v>15</v>
      </c>
      <c r="D17" s="6">
        <v>1130138.5632459</v>
      </c>
      <c r="E17" s="6">
        <v>1085653.3942386</v>
      </c>
      <c r="F17" s="6">
        <v>51.003820978252001</v>
      </c>
      <c r="G17" s="6">
        <v>48.996179021747999</v>
      </c>
    </row>
    <row r="18" spans="1:7" x14ac:dyDescent="0.25">
      <c r="A18" s="6" t="s">
        <v>13</v>
      </c>
      <c r="B18" s="6" t="s">
        <v>14</v>
      </c>
      <c r="C18" s="6" t="s">
        <v>16</v>
      </c>
      <c r="D18" s="6">
        <v>3263285.3823914002</v>
      </c>
      <c r="E18" s="6">
        <v>2378377.6600545999</v>
      </c>
      <c r="F18" s="6">
        <v>57.842614098706797</v>
      </c>
      <c r="G18" s="6">
        <v>42.157385901293203</v>
      </c>
    </row>
    <row r="19" spans="1:7" x14ac:dyDescent="0.25">
      <c r="A19" s="6" t="s">
        <v>13</v>
      </c>
      <c r="B19" s="6" t="s">
        <v>17</v>
      </c>
      <c r="C19" s="6" t="s">
        <v>15</v>
      </c>
      <c r="D19" s="6">
        <v>9434.7874828000004</v>
      </c>
      <c r="E19" s="6">
        <v>5078.9633530000001</v>
      </c>
      <c r="F19" s="6">
        <v>65.005852653387905</v>
      </c>
      <c r="G19" s="6">
        <v>34.994147346612102</v>
      </c>
    </row>
    <row r="20" spans="1:7" x14ac:dyDescent="0.25">
      <c r="A20" s="6" t="s">
        <v>13</v>
      </c>
      <c r="B20" s="6" t="s">
        <v>17</v>
      </c>
      <c r="C20" s="6" t="s">
        <v>16</v>
      </c>
      <c r="D20" s="6">
        <v>11396.7814471</v>
      </c>
      <c r="E20" s="6">
        <v>3596.4676958</v>
      </c>
      <c r="F20" s="6">
        <v>76.012753062913703</v>
      </c>
      <c r="G20" s="6">
        <v>23.987246937086301</v>
      </c>
    </row>
    <row r="21" spans="1:7" x14ac:dyDescent="0.25">
      <c r="A21" s="6" t="s">
        <v>13</v>
      </c>
      <c r="B21" s="6" t="s">
        <v>18</v>
      </c>
      <c r="C21" s="6" t="s">
        <v>15</v>
      </c>
      <c r="D21" s="6">
        <v>1120703.7757631</v>
      </c>
      <c r="E21" s="6">
        <v>1080574.4308855999</v>
      </c>
      <c r="F21" s="6">
        <v>50.911500980573301</v>
      </c>
      <c r="G21" s="6">
        <v>49.088499019426699</v>
      </c>
    </row>
    <row r="22" spans="1:7" x14ac:dyDescent="0.25">
      <c r="A22" s="6" t="s">
        <v>13</v>
      </c>
      <c r="B22" s="6" t="s">
        <v>18</v>
      </c>
      <c r="C22" s="6" t="s">
        <v>16</v>
      </c>
      <c r="D22" s="6">
        <v>3251888.6009443002</v>
      </c>
      <c r="E22" s="6">
        <v>2374781.1923588002</v>
      </c>
      <c r="F22" s="6">
        <v>57.794196574583403</v>
      </c>
      <c r="G22" s="6">
        <v>42.205803425416597</v>
      </c>
    </row>
    <row r="23" spans="1:7" x14ac:dyDescent="0.25">
      <c r="A23" t="s">
        <v>19</v>
      </c>
    </row>
    <row r="24" spans="1:7" x14ac:dyDescent="0.25">
      <c r="A24" t="s">
        <v>1035</v>
      </c>
    </row>
    <row r="25" spans="1:7" x14ac:dyDescent="0.25">
      <c r="A25" t="s">
        <v>20</v>
      </c>
    </row>
    <row r="26" spans="1:7" x14ac:dyDescent="0.25">
      <c r="A26" t="s">
        <v>21</v>
      </c>
    </row>
    <row r="27" spans="1:7" x14ac:dyDescent="0.25">
      <c r="A27" t="s">
        <v>22</v>
      </c>
    </row>
    <row r="30" spans="1:7" x14ac:dyDescent="0.25">
      <c r="G30" s="7" t="str">
        <f>HYPERLINK("#'Indice'!A1", "Ir al índice")</f>
        <v>Ir al índice</v>
      </c>
    </row>
    <row r="31" spans="1:7" ht="17.25" x14ac:dyDescent="0.3">
      <c r="A31" s="4" t="s">
        <v>862</v>
      </c>
    </row>
    <row r="32" spans="1:7" x14ac:dyDescent="0.25">
      <c r="A32" s="5" t="s">
        <v>24</v>
      </c>
      <c r="B32" s="5" t="s">
        <v>10</v>
      </c>
      <c r="C32" s="5" t="s">
        <v>11</v>
      </c>
      <c r="D32" s="5" t="s">
        <v>858</v>
      </c>
      <c r="E32" s="5" t="s">
        <v>859</v>
      </c>
      <c r="F32" s="5" t="s">
        <v>860</v>
      </c>
      <c r="G32" s="5" t="s">
        <v>861</v>
      </c>
    </row>
    <row r="33" spans="1:7" x14ac:dyDescent="0.25">
      <c r="A33" s="6" t="s">
        <v>13</v>
      </c>
      <c r="B33" s="6" t="s">
        <v>14</v>
      </c>
      <c r="C33" s="6" t="s">
        <v>15</v>
      </c>
      <c r="D33" s="6">
        <v>1130138.5632459</v>
      </c>
      <c r="E33" s="6">
        <v>1085653.3942386</v>
      </c>
      <c r="F33" s="6">
        <v>51.003820978252001</v>
      </c>
      <c r="G33" s="6">
        <v>48.996179021747999</v>
      </c>
    </row>
    <row r="34" spans="1:7" x14ac:dyDescent="0.25">
      <c r="A34" s="6" t="s">
        <v>13</v>
      </c>
      <c r="B34" s="6" t="s">
        <v>14</v>
      </c>
      <c r="C34" s="6" t="s">
        <v>16</v>
      </c>
      <c r="D34" s="6">
        <v>3263285.3823914002</v>
      </c>
      <c r="E34" s="6">
        <v>2378377.6600545999</v>
      </c>
      <c r="F34" s="6">
        <v>57.842614098706797</v>
      </c>
      <c r="G34" s="6">
        <v>42.157385901293203</v>
      </c>
    </row>
    <row r="35" spans="1:7" x14ac:dyDescent="0.25">
      <c r="A35" s="6" t="s">
        <v>25</v>
      </c>
      <c r="B35" s="6" t="s">
        <v>26</v>
      </c>
      <c r="C35" s="6" t="s">
        <v>15</v>
      </c>
      <c r="D35" s="6">
        <v>21240.602043999999</v>
      </c>
      <c r="E35" s="6">
        <v>15785.134631499999</v>
      </c>
      <c r="F35" s="6">
        <v>57.367128789783003</v>
      </c>
      <c r="G35" s="6">
        <v>42.632871210216997</v>
      </c>
    </row>
    <row r="36" spans="1:7" x14ac:dyDescent="0.25">
      <c r="A36" s="6" t="s">
        <v>25</v>
      </c>
      <c r="B36" s="6" t="s">
        <v>26</v>
      </c>
      <c r="C36" s="6" t="s">
        <v>16</v>
      </c>
      <c r="D36" s="6">
        <v>84240.444998599996</v>
      </c>
      <c r="E36" s="6">
        <v>36032.818326000001</v>
      </c>
      <c r="F36" s="6">
        <v>70.040874147770793</v>
      </c>
      <c r="G36" s="6">
        <v>29.959125852229199</v>
      </c>
    </row>
    <row r="37" spans="1:7" x14ac:dyDescent="0.25">
      <c r="A37" s="6" t="s">
        <v>27</v>
      </c>
      <c r="B37" s="6" t="s">
        <v>28</v>
      </c>
      <c r="C37" s="6" t="s">
        <v>15</v>
      </c>
      <c r="D37" s="6">
        <v>4973.9604335000004</v>
      </c>
      <c r="E37" s="6">
        <v>3849.4434010999998</v>
      </c>
      <c r="F37" s="6">
        <v>56.372353875441704</v>
      </c>
      <c r="G37" s="6">
        <v>43.627646124558403</v>
      </c>
    </row>
    <row r="38" spans="1:7" x14ac:dyDescent="0.25">
      <c r="A38" s="6" t="s">
        <v>27</v>
      </c>
      <c r="B38" s="6" t="s">
        <v>28</v>
      </c>
      <c r="C38" s="6" t="s">
        <v>16</v>
      </c>
      <c r="D38" s="6">
        <v>18571.1916925</v>
      </c>
      <c r="E38" s="6">
        <v>11505.4044823</v>
      </c>
      <c r="F38" s="6">
        <v>61.746321241165198</v>
      </c>
      <c r="G38" s="6">
        <v>38.253678758834802</v>
      </c>
    </row>
    <row r="39" spans="1:7" x14ac:dyDescent="0.25">
      <c r="A39" s="6" t="s">
        <v>29</v>
      </c>
      <c r="B39" s="6" t="s">
        <v>30</v>
      </c>
      <c r="C39" s="6" t="s">
        <v>15</v>
      </c>
      <c r="D39" s="6">
        <v>8023.0858987000001</v>
      </c>
      <c r="E39" s="6">
        <v>5784.0657776999997</v>
      </c>
      <c r="F39" s="6">
        <v>58.1081897754012</v>
      </c>
      <c r="G39" s="6">
        <v>41.8918102245988</v>
      </c>
    </row>
    <row r="40" spans="1:7" x14ac:dyDescent="0.25">
      <c r="A40" s="6" t="s">
        <v>29</v>
      </c>
      <c r="B40" s="6" t="s">
        <v>30</v>
      </c>
      <c r="C40" s="6" t="s">
        <v>16</v>
      </c>
      <c r="D40" s="6">
        <v>60844.921503799997</v>
      </c>
      <c r="E40" s="6">
        <v>35864.926800699999</v>
      </c>
      <c r="F40" s="6">
        <v>62.914917736427498</v>
      </c>
      <c r="G40" s="6">
        <v>37.085082263572502</v>
      </c>
    </row>
    <row r="41" spans="1:7" x14ac:dyDescent="0.25">
      <c r="A41" s="6" t="s">
        <v>31</v>
      </c>
      <c r="B41" s="6" t="s">
        <v>32</v>
      </c>
      <c r="C41" s="6" t="s">
        <v>15</v>
      </c>
      <c r="D41" s="6">
        <v>6166.8688748000004</v>
      </c>
      <c r="E41" s="6">
        <v>4780.0031067999998</v>
      </c>
      <c r="F41" s="6">
        <v>56.334529947600998</v>
      </c>
      <c r="G41" s="6">
        <v>43.665470052399002</v>
      </c>
    </row>
    <row r="42" spans="1:7" x14ac:dyDescent="0.25">
      <c r="A42" s="6" t="s">
        <v>31</v>
      </c>
      <c r="B42" s="6" t="s">
        <v>32</v>
      </c>
      <c r="C42" s="6" t="s">
        <v>16</v>
      </c>
      <c r="D42" s="6">
        <v>14288.3313273</v>
      </c>
      <c r="E42" s="6">
        <v>9367.7966928999995</v>
      </c>
      <c r="F42" s="6">
        <v>60.400126830135399</v>
      </c>
      <c r="G42" s="6">
        <v>39.599873169864601</v>
      </c>
    </row>
    <row r="43" spans="1:7" x14ac:dyDescent="0.25">
      <c r="A43" s="6" t="s">
        <v>33</v>
      </c>
      <c r="B43" s="6" t="s">
        <v>34</v>
      </c>
      <c r="C43" s="6" t="s">
        <v>15</v>
      </c>
      <c r="D43" s="6">
        <v>28313.119073400001</v>
      </c>
      <c r="E43" s="6">
        <v>23985.0968631</v>
      </c>
      <c r="F43" s="6">
        <v>54.1378296876848</v>
      </c>
      <c r="G43" s="6">
        <v>45.8621703123152</v>
      </c>
    </row>
    <row r="44" spans="1:7" x14ac:dyDescent="0.25">
      <c r="A44" s="6" t="s">
        <v>33</v>
      </c>
      <c r="B44" s="6" t="s">
        <v>34</v>
      </c>
      <c r="C44" s="6" t="s">
        <v>16</v>
      </c>
      <c r="D44" s="6">
        <v>74552.683988399993</v>
      </c>
      <c r="E44" s="6">
        <v>31607.1000255</v>
      </c>
      <c r="F44" s="6">
        <v>70.226861029256099</v>
      </c>
      <c r="G44" s="6">
        <v>29.773138970743901</v>
      </c>
    </row>
    <row r="45" spans="1:7" x14ac:dyDescent="0.25">
      <c r="A45" s="6" t="s">
        <v>35</v>
      </c>
      <c r="B45" s="6" t="s">
        <v>36</v>
      </c>
      <c r="C45" s="6" t="s">
        <v>15</v>
      </c>
      <c r="D45" s="6">
        <v>164446.47296270001</v>
      </c>
      <c r="E45" s="6">
        <v>133380.59484989999</v>
      </c>
      <c r="F45" s="6">
        <v>55.215422214804804</v>
      </c>
      <c r="G45" s="6">
        <v>44.784577785195196</v>
      </c>
    </row>
    <row r="46" spans="1:7" x14ac:dyDescent="0.25">
      <c r="A46" s="6" t="s">
        <v>35</v>
      </c>
      <c r="B46" s="6" t="s">
        <v>36</v>
      </c>
      <c r="C46" s="6" t="s">
        <v>16</v>
      </c>
      <c r="D46" s="6">
        <v>311375.06315050001</v>
      </c>
      <c r="E46" s="6">
        <v>183312.86904019999</v>
      </c>
      <c r="F46" s="6">
        <v>62.9437354114526</v>
      </c>
      <c r="G46" s="6">
        <v>37.056264588547499</v>
      </c>
    </row>
    <row r="47" spans="1:7" x14ac:dyDescent="0.25">
      <c r="A47" s="6" t="s">
        <v>37</v>
      </c>
      <c r="B47" s="6" t="s">
        <v>38</v>
      </c>
      <c r="C47" s="6" t="s">
        <v>15</v>
      </c>
      <c r="D47" s="6">
        <v>7520.7131986000004</v>
      </c>
      <c r="E47" s="6">
        <v>3356.2952269000002</v>
      </c>
      <c r="F47" s="6">
        <v>69.143213872745406</v>
      </c>
      <c r="G47" s="6">
        <v>30.856786127254601</v>
      </c>
    </row>
    <row r="48" spans="1:7" x14ac:dyDescent="0.25">
      <c r="A48" s="6" t="s">
        <v>37</v>
      </c>
      <c r="B48" s="6" t="s">
        <v>38</v>
      </c>
      <c r="C48" s="6" t="s">
        <v>16</v>
      </c>
      <c r="D48" s="6">
        <v>14386.1413132</v>
      </c>
      <c r="E48" s="6">
        <v>5233.8502715000004</v>
      </c>
      <c r="F48" s="6">
        <v>73.3238913538503</v>
      </c>
      <c r="G48" s="6">
        <v>26.6761086461497</v>
      </c>
    </row>
    <row r="49" spans="1:7" x14ac:dyDescent="0.25">
      <c r="A49" t="s">
        <v>19</v>
      </c>
    </row>
    <row r="50" spans="1:7" x14ac:dyDescent="0.25">
      <c r="A50" t="s">
        <v>1035</v>
      </c>
    </row>
    <row r="51" spans="1:7" x14ac:dyDescent="0.25">
      <c r="A51" t="s">
        <v>20</v>
      </c>
    </row>
    <row r="52" spans="1:7" x14ac:dyDescent="0.25">
      <c r="A52" t="s">
        <v>21</v>
      </c>
    </row>
    <row r="53" spans="1:7" x14ac:dyDescent="0.25">
      <c r="A53" t="s">
        <v>22</v>
      </c>
    </row>
    <row r="56" spans="1:7" x14ac:dyDescent="0.25">
      <c r="G56" s="7" t="str">
        <f>HYPERLINK("#'Indice'!A1", "Ir al índice")</f>
        <v>Ir al índice</v>
      </c>
    </row>
    <row r="57" spans="1:7" ht="17.25" x14ac:dyDescent="0.3">
      <c r="A57" s="4" t="s">
        <v>863</v>
      </c>
    </row>
    <row r="58" spans="1:7" x14ac:dyDescent="0.25">
      <c r="A58" s="5" t="s">
        <v>24</v>
      </c>
      <c r="B58" s="5" t="s">
        <v>10</v>
      </c>
      <c r="C58" s="5" t="s">
        <v>11</v>
      </c>
      <c r="D58" s="5" t="s">
        <v>858</v>
      </c>
      <c r="E58" s="5" t="s">
        <v>859</v>
      </c>
      <c r="F58" s="5" t="s">
        <v>860</v>
      </c>
      <c r="G58" s="5" t="s">
        <v>861</v>
      </c>
    </row>
    <row r="59" spans="1:7" x14ac:dyDescent="0.25">
      <c r="A59" s="6" t="s">
        <v>13</v>
      </c>
      <c r="B59" s="6" t="s">
        <v>14</v>
      </c>
      <c r="C59" s="6" t="s">
        <v>15</v>
      </c>
      <c r="D59" s="6">
        <v>1120703.7757631</v>
      </c>
      <c r="E59" s="6">
        <v>1080574.4308855999</v>
      </c>
      <c r="F59" s="6">
        <v>50.911500980573301</v>
      </c>
      <c r="G59" s="6">
        <v>49.088499019426699</v>
      </c>
    </row>
    <row r="60" spans="1:7" x14ac:dyDescent="0.25">
      <c r="A60" s="6" t="s">
        <v>13</v>
      </c>
      <c r="B60" s="6" t="s">
        <v>14</v>
      </c>
      <c r="C60" s="6" t="s">
        <v>16</v>
      </c>
      <c r="D60" s="6">
        <v>3251888.6009443002</v>
      </c>
      <c r="E60" s="6">
        <v>2374781.1923588002</v>
      </c>
      <c r="F60" s="6">
        <v>57.794196574583403</v>
      </c>
      <c r="G60" s="6">
        <v>42.205803425416597</v>
      </c>
    </row>
    <row r="61" spans="1:7" x14ac:dyDescent="0.25">
      <c r="A61" s="6" t="s">
        <v>40</v>
      </c>
      <c r="B61" s="6" t="s">
        <v>41</v>
      </c>
      <c r="C61" s="6" t="s">
        <v>15</v>
      </c>
      <c r="D61" s="6">
        <v>1521.9964428000001</v>
      </c>
      <c r="E61" s="6">
        <v>1785.2358343999999</v>
      </c>
      <c r="F61" s="6">
        <v>46.020246394322399</v>
      </c>
      <c r="G61" s="6">
        <v>53.979753605677601</v>
      </c>
    </row>
    <row r="62" spans="1:7" x14ac:dyDescent="0.25">
      <c r="A62" s="6" t="s">
        <v>40</v>
      </c>
      <c r="B62" s="6" t="s">
        <v>41</v>
      </c>
      <c r="C62" s="6" t="s">
        <v>16</v>
      </c>
      <c r="D62" s="6">
        <v>2999.7537201</v>
      </c>
      <c r="E62" s="6">
        <v>3278.0140044</v>
      </c>
      <c r="F62" s="6">
        <v>47.783764098072297</v>
      </c>
      <c r="G62" s="6">
        <v>52.216235901927703</v>
      </c>
    </row>
    <row r="63" spans="1:7" x14ac:dyDescent="0.25">
      <c r="A63" s="6" t="s">
        <v>42</v>
      </c>
      <c r="B63" s="6" t="s">
        <v>43</v>
      </c>
      <c r="C63" s="6" t="s">
        <v>15</v>
      </c>
      <c r="D63" s="6">
        <v>3364.4604232000002</v>
      </c>
      <c r="E63" s="6">
        <v>5855.2334775999998</v>
      </c>
      <c r="F63" s="6">
        <v>36.492105479858303</v>
      </c>
      <c r="G63" s="6">
        <v>63.507894520141697</v>
      </c>
    </row>
    <row r="64" spans="1:7" x14ac:dyDescent="0.25">
      <c r="A64" s="6" t="s">
        <v>42</v>
      </c>
      <c r="B64" s="6" t="s">
        <v>43</v>
      </c>
      <c r="C64" s="6" t="s">
        <v>16</v>
      </c>
      <c r="D64" s="6">
        <v>38916.592751299999</v>
      </c>
      <c r="E64" s="6">
        <v>20637.713354799998</v>
      </c>
      <c r="F64" s="6">
        <v>65.346396080860202</v>
      </c>
      <c r="G64" s="6">
        <v>34.653603919139798</v>
      </c>
    </row>
    <row r="65" spans="1:7" x14ac:dyDescent="0.25">
      <c r="A65" s="6" t="s">
        <v>25</v>
      </c>
      <c r="B65" s="6" t="s">
        <v>26</v>
      </c>
      <c r="C65" s="6" t="s">
        <v>15</v>
      </c>
      <c r="D65" s="6">
        <v>15719.407877400001</v>
      </c>
      <c r="E65" s="6">
        <v>12193.6124822</v>
      </c>
      <c r="F65" s="6">
        <v>56.315682340674002</v>
      </c>
      <c r="G65" s="6">
        <v>43.684317659325998</v>
      </c>
    </row>
    <row r="66" spans="1:7" x14ac:dyDescent="0.25">
      <c r="A66" s="6" t="s">
        <v>25</v>
      </c>
      <c r="B66" s="6" t="s">
        <v>26</v>
      </c>
      <c r="C66" s="6" t="s">
        <v>16</v>
      </c>
      <c r="D66" s="6">
        <v>73270.1363748</v>
      </c>
      <c r="E66" s="6">
        <v>30756.843264499999</v>
      </c>
      <c r="F66" s="6">
        <v>70.433782302297601</v>
      </c>
      <c r="G66" s="6">
        <v>29.566217697702399</v>
      </c>
    </row>
    <row r="67" spans="1:7" x14ac:dyDescent="0.25">
      <c r="A67" s="6" t="s">
        <v>27</v>
      </c>
      <c r="B67" s="6" t="s">
        <v>28</v>
      </c>
      <c r="C67" s="6" t="s">
        <v>15</v>
      </c>
      <c r="D67" s="6">
        <v>3154.8670493999998</v>
      </c>
      <c r="E67" s="6">
        <v>2403.4856534</v>
      </c>
      <c r="F67" s="6">
        <v>56.759029483874698</v>
      </c>
      <c r="G67" s="6">
        <v>43.240970516125302</v>
      </c>
    </row>
    <row r="68" spans="1:7" x14ac:dyDescent="0.25">
      <c r="A68" s="6" t="s">
        <v>27</v>
      </c>
      <c r="B68" s="6" t="s">
        <v>28</v>
      </c>
      <c r="C68" s="6" t="s">
        <v>16</v>
      </c>
      <c r="D68" s="6">
        <v>12484.3681722</v>
      </c>
      <c r="E68" s="6">
        <v>8227.2791283999995</v>
      </c>
      <c r="F68" s="6">
        <v>60.277041178845998</v>
      </c>
      <c r="G68" s="6">
        <v>39.722958821154002</v>
      </c>
    </row>
    <row r="69" spans="1:7" x14ac:dyDescent="0.25">
      <c r="A69" s="6" t="s">
        <v>44</v>
      </c>
      <c r="B69" s="6" t="s">
        <v>45</v>
      </c>
      <c r="C69" s="6" t="s">
        <v>15</v>
      </c>
      <c r="D69" s="6">
        <v>2591.5190719000002</v>
      </c>
      <c r="E69" s="6">
        <v>3165.6997369000001</v>
      </c>
      <c r="F69" s="6">
        <v>45.013385072994303</v>
      </c>
      <c r="G69" s="6">
        <v>54.986614927005697</v>
      </c>
    </row>
    <row r="70" spans="1:7" x14ac:dyDescent="0.25">
      <c r="A70" s="6" t="s">
        <v>44</v>
      </c>
      <c r="B70" s="6" t="s">
        <v>45</v>
      </c>
      <c r="C70" s="6" t="s">
        <v>16</v>
      </c>
      <c r="D70" s="6">
        <v>9671.8205276999997</v>
      </c>
      <c r="E70" s="6">
        <v>8326.9606700999993</v>
      </c>
      <c r="F70" s="6">
        <v>53.735974794127699</v>
      </c>
      <c r="G70" s="6">
        <v>46.264025205872301</v>
      </c>
    </row>
    <row r="71" spans="1:7" x14ac:dyDescent="0.25">
      <c r="A71" s="6" t="s">
        <v>46</v>
      </c>
      <c r="B71" s="6" t="s">
        <v>47</v>
      </c>
      <c r="C71" s="6" t="s">
        <v>15</v>
      </c>
      <c r="D71" s="6">
        <v>33655.4684805</v>
      </c>
      <c r="E71" s="6">
        <v>21024.639165299999</v>
      </c>
      <c r="F71" s="6">
        <v>61.549748033616197</v>
      </c>
      <c r="G71" s="6">
        <v>38.450251966383803</v>
      </c>
    </row>
    <row r="72" spans="1:7" x14ac:dyDescent="0.25">
      <c r="A72" s="6" t="s">
        <v>46</v>
      </c>
      <c r="B72" s="6" t="s">
        <v>47</v>
      </c>
      <c r="C72" s="6" t="s">
        <v>16</v>
      </c>
      <c r="D72" s="6">
        <v>63217.685906699997</v>
      </c>
      <c r="E72" s="6">
        <v>35205.206450199999</v>
      </c>
      <c r="F72" s="6">
        <v>64.230672755948603</v>
      </c>
      <c r="G72" s="6">
        <v>35.769327244051397</v>
      </c>
    </row>
    <row r="73" spans="1:7" x14ac:dyDescent="0.25">
      <c r="A73" s="6" t="s">
        <v>29</v>
      </c>
      <c r="B73" s="6" t="s">
        <v>30</v>
      </c>
      <c r="C73" s="6" t="s">
        <v>15</v>
      </c>
      <c r="D73" s="6">
        <v>7600.9703777000004</v>
      </c>
      <c r="E73" s="6">
        <v>5651.6595686999999</v>
      </c>
      <c r="F73" s="6">
        <v>57.3544300900423</v>
      </c>
      <c r="G73" s="6">
        <v>42.6455699099577</v>
      </c>
    </row>
    <row r="74" spans="1:7" x14ac:dyDescent="0.25">
      <c r="A74" s="6" t="s">
        <v>29</v>
      </c>
      <c r="B74" s="6" t="s">
        <v>30</v>
      </c>
      <c r="C74" s="6" t="s">
        <v>16</v>
      </c>
      <c r="D74" s="6">
        <v>59890.917792799999</v>
      </c>
      <c r="E74" s="6">
        <v>35551.4522717</v>
      </c>
      <c r="F74" s="6">
        <v>62.750870239628</v>
      </c>
      <c r="G74" s="6">
        <v>37.249129760372</v>
      </c>
    </row>
    <row r="75" spans="1:7" x14ac:dyDescent="0.25">
      <c r="A75" s="6" t="s">
        <v>48</v>
      </c>
      <c r="B75" s="6" t="s">
        <v>49</v>
      </c>
      <c r="C75" s="6" t="s">
        <v>15</v>
      </c>
      <c r="D75" s="6">
        <v>20783.266546499999</v>
      </c>
      <c r="E75" s="6">
        <v>24474.017233999999</v>
      </c>
      <c r="F75" s="6">
        <v>45.922478793247599</v>
      </c>
      <c r="G75" s="6">
        <v>54.077521206752401</v>
      </c>
    </row>
    <row r="76" spans="1:7" x14ac:dyDescent="0.25">
      <c r="A76" s="6" t="s">
        <v>48</v>
      </c>
      <c r="B76" s="6" t="s">
        <v>49</v>
      </c>
      <c r="C76" s="6" t="s">
        <v>16</v>
      </c>
      <c r="D76" s="6">
        <v>57618.001063800002</v>
      </c>
      <c r="E76" s="6">
        <v>37634.715152600002</v>
      </c>
      <c r="F76" s="6">
        <v>60.489614734870599</v>
      </c>
      <c r="G76" s="6">
        <v>39.510385265129401</v>
      </c>
    </row>
    <row r="77" spans="1:7" x14ac:dyDescent="0.25">
      <c r="A77" s="6" t="s">
        <v>50</v>
      </c>
      <c r="B77" s="6" t="s">
        <v>51</v>
      </c>
      <c r="C77" s="6" t="s">
        <v>15</v>
      </c>
      <c r="D77" s="6">
        <v>2479.5019412000001</v>
      </c>
      <c r="E77" s="6">
        <v>1251.5369564</v>
      </c>
      <c r="F77" s="6">
        <v>66.456073207785295</v>
      </c>
      <c r="G77" s="6">
        <v>33.543926792214698</v>
      </c>
    </row>
    <row r="78" spans="1:7" x14ac:dyDescent="0.25">
      <c r="A78" s="6" t="s">
        <v>50</v>
      </c>
      <c r="B78" s="6" t="s">
        <v>51</v>
      </c>
      <c r="C78" s="6" t="s">
        <v>16</v>
      </c>
      <c r="D78" s="6">
        <v>6470.7322641999999</v>
      </c>
      <c r="E78" s="6">
        <v>4349.2288367000001</v>
      </c>
      <c r="F78" s="6">
        <v>59.803655520182701</v>
      </c>
      <c r="G78" s="6">
        <v>40.196344479817299</v>
      </c>
    </row>
    <row r="79" spans="1:7" x14ac:dyDescent="0.25">
      <c r="A79" s="6" t="s">
        <v>31</v>
      </c>
      <c r="B79" s="6" t="s">
        <v>32</v>
      </c>
      <c r="C79" s="6" t="s">
        <v>15</v>
      </c>
      <c r="D79" s="6">
        <v>2292.0183624000001</v>
      </c>
      <c r="E79" s="6">
        <v>2909.0991717000002</v>
      </c>
      <c r="F79" s="6">
        <v>44.067805570108298</v>
      </c>
      <c r="G79" s="6">
        <v>55.932194429891702</v>
      </c>
    </row>
    <row r="80" spans="1:7" x14ac:dyDescent="0.25">
      <c r="A80" s="6" t="s">
        <v>31</v>
      </c>
      <c r="B80" s="6" t="s">
        <v>32</v>
      </c>
      <c r="C80" s="6" t="s">
        <v>16</v>
      </c>
      <c r="D80" s="6">
        <v>6684.3608452999997</v>
      </c>
      <c r="E80" s="6">
        <v>5425.5216215</v>
      </c>
      <c r="F80" s="6">
        <v>55.197569948557302</v>
      </c>
      <c r="G80" s="6">
        <v>44.802430051442798</v>
      </c>
    </row>
    <row r="81" spans="1:7" x14ac:dyDescent="0.25">
      <c r="A81" s="6" t="s">
        <v>52</v>
      </c>
      <c r="B81" s="6" t="s">
        <v>53</v>
      </c>
      <c r="C81" s="6" t="s">
        <v>15</v>
      </c>
      <c r="D81" s="6">
        <v>20670.2374863</v>
      </c>
      <c r="E81" s="6">
        <v>11091.733962800001</v>
      </c>
      <c r="F81" s="6">
        <v>65.0785720887162</v>
      </c>
      <c r="G81" s="6">
        <v>34.9214279112838</v>
      </c>
    </row>
    <row r="82" spans="1:7" x14ac:dyDescent="0.25">
      <c r="A82" s="6" t="s">
        <v>52</v>
      </c>
      <c r="B82" s="6" t="s">
        <v>53</v>
      </c>
      <c r="C82" s="6" t="s">
        <v>16</v>
      </c>
      <c r="D82" s="6">
        <v>69765.580994100004</v>
      </c>
      <c r="E82" s="6">
        <v>25848.4475576</v>
      </c>
      <c r="F82" s="6">
        <v>72.965841990829503</v>
      </c>
      <c r="G82" s="6">
        <v>27.0341580091705</v>
      </c>
    </row>
    <row r="83" spans="1:7" x14ac:dyDescent="0.25">
      <c r="A83" s="6" t="s">
        <v>33</v>
      </c>
      <c r="B83" s="6" t="s">
        <v>34</v>
      </c>
      <c r="C83" s="6" t="s">
        <v>15</v>
      </c>
      <c r="D83" s="6">
        <v>27537.711729300001</v>
      </c>
      <c r="E83" s="6">
        <v>23726.493242299999</v>
      </c>
      <c r="F83" s="6">
        <v>53.717231632784902</v>
      </c>
      <c r="G83" s="6">
        <v>46.282768367215098</v>
      </c>
    </row>
    <row r="84" spans="1:7" x14ac:dyDescent="0.25">
      <c r="A84" s="6" t="s">
        <v>33</v>
      </c>
      <c r="B84" s="6" t="s">
        <v>34</v>
      </c>
      <c r="C84" s="6" t="s">
        <v>16</v>
      </c>
      <c r="D84" s="6">
        <v>73814.565445200002</v>
      </c>
      <c r="E84" s="6">
        <v>31422.2295801</v>
      </c>
      <c r="F84" s="6">
        <v>70.141403895333596</v>
      </c>
      <c r="G84" s="6">
        <v>29.8585961046664</v>
      </c>
    </row>
    <row r="85" spans="1:7" x14ac:dyDescent="0.25">
      <c r="A85" s="6" t="s">
        <v>54</v>
      </c>
      <c r="B85" s="6" t="s">
        <v>55</v>
      </c>
      <c r="C85" s="6" t="s">
        <v>15</v>
      </c>
      <c r="D85" s="6">
        <v>4254.2144096000002</v>
      </c>
      <c r="E85" s="6">
        <v>3733.8588018999999</v>
      </c>
      <c r="F85" s="6">
        <v>53.257078358713997</v>
      </c>
      <c r="G85" s="6">
        <v>46.742921641286003</v>
      </c>
    </row>
    <row r="86" spans="1:7" x14ac:dyDescent="0.25">
      <c r="A86" s="6" t="s">
        <v>54</v>
      </c>
      <c r="B86" s="6" t="s">
        <v>55</v>
      </c>
      <c r="C86" s="6" t="s">
        <v>16</v>
      </c>
      <c r="D86" s="6">
        <v>10666.798849299999</v>
      </c>
      <c r="E86" s="6">
        <v>9695.1279407000002</v>
      </c>
      <c r="F86" s="6">
        <v>52.385999416020901</v>
      </c>
      <c r="G86" s="6">
        <v>47.614000583979099</v>
      </c>
    </row>
    <row r="87" spans="1:7" x14ac:dyDescent="0.25">
      <c r="A87" s="6" t="s">
        <v>35</v>
      </c>
      <c r="B87" s="6" t="s">
        <v>36</v>
      </c>
      <c r="C87" s="6" t="s">
        <v>15</v>
      </c>
      <c r="D87" s="6">
        <v>163036.3129892</v>
      </c>
      <c r="E87" s="6">
        <v>132724.88508219999</v>
      </c>
      <c r="F87" s="6">
        <v>55.1243077362167</v>
      </c>
      <c r="G87" s="6">
        <v>44.8756922637833</v>
      </c>
    </row>
    <row r="88" spans="1:7" x14ac:dyDescent="0.25">
      <c r="A88" s="6" t="s">
        <v>35</v>
      </c>
      <c r="B88" s="6" t="s">
        <v>36</v>
      </c>
      <c r="C88" s="6" t="s">
        <v>16</v>
      </c>
      <c r="D88" s="6">
        <v>309530.89091730001</v>
      </c>
      <c r="E88" s="6">
        <v>182690.91101489999</v>
      </c>
      <c r="F88" s="6">
        <v>62.884433339248098</v>
      </c>
      <c r="G88" s="6">
        <v>37.115566660751902</v>
      </c>
    </row>
    <row r="89" spans="1:7" x14ac:dyDescent="0.25">
      <c r="A89" s="6" t="s">
        <v>37</v>
      </c>
      <c r="B89" s="6" t="s">
        <v>38</v>
      </c>
      <c r="C89" s="6" t="s">
        <v>15</v>
      </c>
      <c r="D89" s="6">
        <v>4870.3105144000001</v>
      </c>
      <c r="E89" s="6">
        <v>1995.9609825</v>
      </c>
      <c r="F89" s="6">
        <v>70.930934155441705</v>
      </c>
      <c r="G89" s="6">
        <v>29.069065844558299</v>
      </c>
    </row>
    <row r="90" spans="1:7" x14ac:dyDescent="0.25">
      <c r="A90" s="6" t="s">
        <v>37</v>
      </c>
      <c r="B90" s="6" t="s">
        <v>38</v>
      </c>
      <c r="C90" s="6" t="s">
        <v>16</v>
      </c>
      <c r="D90" s="6">
        <v>11043.4086367</v>
      </c>
      <c r="E90" s="6">
        <v>4499.3198722999996</v>
      </c>
      <c r="F90" s="6">
        <v>71.051930362840295</v>
      </c>
      <c r="G90" s="6">
        <v>28.948069637159701</v>
      </c>
    </row>
    <row r="91" spans="1:7" x14ac:dyDescent="0.25">
      <c r="A91" s="6" t="s">
        <v>56</v>
      </c>
      <c r="B91" s="6" t="s">
        <v>57</v>
      </c>
      <c r="C91" s="6" t="s">
        <v>15</v>
      </c>
      <c r="D91" s="6">
        <v>2108.3255027999999</v>
      </c>
      <c r="E91" s="6">
        <v>1072.3671887</v>
      </c>
      <c r="F91" s="6">
        <v>66.285105393370301</v>
      </c>
      <c r="G91" s="6">
        <v>33.714894606629699</v>
      </c>
    </row>
    <row r="92" spans="1:7" x14ac:dyDescent="0.25">
      <c r="A92" s="6" t="s">
        <v>56</v>
      </c>
      <c r="B92" s="6" t="s">
        <v>57</v>
      </c>
      <c r="C92" s="6" t="s">
        <v>16</v>
      </c>
      <c r="D92" s="6">
        <v>4372.0142599999999</v>
      </c>
      <c r="E92" s="6">
        <v>1759.2930448</v>
      </c>
      <c r="F92" s="6">
        <v>71.306395890111304</v>
      </c>
      <c r="G92" s="6">
        <v>28.6936041098887</v>
      </c>
    </row>
    <row r="93" spans="1:7" x14ac:dyDescent="0.25">
      <c r="A93" s="6" t="s">
        <v>58</v>
      </c>
      <c r="B93" s="6" t="s">
        <v>59</v>
      </c>
      <c r="C93" s="6" t="s">
        <v>15</v>
      </c>
      <c r="D93" s="6">
        <v>962.45650650000005</v>
      </c>
      <c r="E93" s="6">
        <v>1173.3022762999999</v>
      </c>
      <c r="F93" s="6">
        <v>45.063914251505999</v>
      </c>
      <c r="G93" s="6">
        <v>54.936085748494001</v>
      </c>
    </row>
    <row r="94" spans="1:7" x14ac:dyDescent="0.25">
      <c r="A94" s="6" t="s">
        <v>58</v>
      </c>
      <c r="B94" s="6" t="s">
        <v>59</v>
      </c>
      <c r="C94" s="6" t="s">
        <v>16</v>
      </c>
      <c r="D94" s="6">
        <v>3431.7452426</v>
      </c>
      <c r="E94" s="6">
        <v>2972.4959712999998</v>
      </c>
      <c r="F94" s="6">
        <v>53.5855088523464</v>
      </c>
      <c r="G94" s="6">
        <v>46.4144911476536</v>
      </c>
    </row>
    <row r="95" spans="1:7" x14ac:dyDescent="0.25">
      <c r="A95" s="6" t="s">
        <v>60</v>
      </c>
      <c r="B95" s="6" t="s">
        <v>61</v>
      </c>
      <c r="C95" s="6" t="s">
        <v>15</v>
      </c>
      <c r="D95" s="6">
        <v>338.85210410000002</v>
      </c>
      <c r="E95" s="6">
        <v>534.3676438</v>
      </c>
      <c r="F95" s="6">
        <v>38.804906200862199</v>
      </c>
      <c r="G95" s="6">
        <v>61.195093799137801</v>
      </c>
    </row>
    <row r="96" spans="1:7" x14ac:dyDescent="0.25">
      <c r="A96" s="6" t="s">
        <v>60</v>
      </c>
      <c r="B96" s="6" t="s">
        <v>61</v>
      </c>
      <c r="C96" s="6" t="s">
        <v>16</v>
      </c>
      <c r="D96" s="6">
        <v>6241.1378127999997</v>
      </c>
      <c r="E96" s="6">
        <v>4396.6424423999997</v>
      </c>
      <c r="F96" s="6">
        <v>58.669550066605098</v>
      </c>
      <c r="G96" s="6">
        <v>41.330449933394902</v>
      </c>
    </row>
    <row r="97" spans="1:7" x14ac:dyDescent="0.25">
      <c r="A97" s="6" t="s">
        <v>62</v>
      </c>
      <c r="B97" s="6" t="s">
        <v>63</v>
      </c>
      <c r="C97" s="6" t="s">
        <v>15</v>
      </c>
      <c r="D97" s="6">
        <v>1476.1663854000001</v>
      </c>
      <c r="E97" s="6">
        <v>2031.4723426999999</v>
      </c>
      <c r="F97" s="6">
        <v>42.084333645147197</v>
      </c>
      <c r="G97" s="6">
        <v>57.915666354852803</v>
      </c>
    </row>
    <row r="98" spans="1:7" x14ac:dyDescent="0.25">
      <c r="A98" s="6" t="s">
        <v>62</v>
      </c>
      <c r="B98" s="6" t="s">
        <v>63</v>
      </c>
      <c r="C98" s="6" t="s">
        <v>16</v>
      </c>
      <c r="D98" s="6">
        <v>10277.484954199999</v>
      </c>
      <c r="E98" s="6">
        <v>6948.8763172999998</v>
      </c>
      <c r="F98" s="6">
        <v>59.661380556342401</v>
      </c>
      <c r="G98" s="6">
        <v>40.338619443657599</v>
      </c>
    </row>
    <row r="99" spans="1:7" x14ac:dyDescent="0.25">
      <c r="A99" s="6" t="s">
        <v>64</v>
      </c>
      <c r="B99" s="6" t="s">
        <v>65</v>
      </c>
      <c r="C99" s="6" t="s">
        <v>15</v>
      </c>
      <c r="D99" s="6">
        <v>479.04298749999998</v>
      </c>
      <c r="E99" s="6">
        <v>304.78877770000003</v>
      </c>
      <c r="F99" s="6">
        <v>61.1155363648434</v>
      </c>
      <c r="G99" s="6">
        <v>38.8844636351566</v>
      </c>
    </row>
    <row r="100" spans="1:7" x14ac:dyDescent="0.25">
      <c r="A100" s="6" t="s">
        <v>64</v>
      </c>
      <c r="B100" s="6" t="s">
        <v>65</v>
      </c>
      <c r="C100" s="6" t="s">
        <v>16</v>
      </c>
      <c r="D100" s="6">
        <v>595.63504379999995</v>
      </c>
      <c r="E100" s="6">
        <v>247.53319970000001</v>
      </c>
      <c r="F100" s="6">
        <v>70.642490201897701</v>
      </c>
      <c r="G100" s="6">
        <v>29.357509798102399</v>
      </c>
    </row>
    <row r="101" spans="1:7" x14ac:dyDescent="0.25">
      <c r="A101" s="6" t="s">
        <v>66</v>
      </c>
      <c r="B101" s="6" t="s">
        <v>67</v>
      </c>
      <c r="C101" s="6" t="s">
        <v>15</v>
      </c>
      <c r="D101" s="6">
        <v>24396.516779900001</v>
      </c>
      <c r="E101" s="6">
        <v>22718.188431300001</v>
      </c>
      <c r="F101" s="6">
        <v>51.781108829055199</v>
      </c>
      <c r="G101" s="6">
        <v>48.218891170944801</v>
      </c>
    </row>
    <row r="102" spans="1:7" x14ac:dyDescent="0.25">
      <c r="A102" s="6" t="s">
        <v>66</v>
      </c>
      <c r="B102" s="6" t="s">
        <v>67</v>
      </c>
      <c r="C102" s="6" t="s">
        <v>16</v>
      </c>
      <c r="D102" s="6">
        <v>49940.702579099998</v>
      </c>
      <c r="E102" s="6">
        <v>32369.592210800001</v>
      </c>
      <c r="F102" s="6">
        <v>60.673701517623599</v>
      </c>
      <c r="G102" s="6">
        <v>39.326298482376401</v>
      </c>
    </row>
    <row r="103" spans="1:7" x14ac:dyDescent="0.25">
      <c r="A103" t="s">
        <v>19</v>
      </c>
    </row>
    <row r="104" spans="1:7" x14ac:dyDescent="0.25">
      <c r="A104" t="s">
        <v>1035</v>
      </c>
    </row>
    <row r="105" spans="1:7" x14ac:dyDescent="0.25">
      <c r="A105" t="s">
        <v>20</v>
      </c>
    </row>
    <row r="106" spans="1:7" x14ac:dyDescent="0.25">
      <c r="A106" t="s">
        <v>21</v>
      </c>
    </row>
    <row r="107" spans="1:7" x14ac:dyDescent="0.25">
      <c r="A107" t="s">
        <v>22</v>
      </c>
    </row>
    <row r="110" spans="1:7" x14ac:dyDescent="0.25">
      <c r="G110" s="7" t="str">
        <f>HYPERLINK("#'Indice'!A1", "Ir al índice")</f>
        <v>Ir al índice</v>
      </c>
    </row>
    <row r="111" spans="1:7" ht="17.25" x14ac:dyDescent="0.3">
      <c r="A111" s="4" t="s">
        <v>864</v>
      </c>
    </row>
    <row r="112" spans="1:7" x14ac:dyDescent="0.25">
      <c r="A112" s="5" t="s">
        <v>24</v>
      </c>
      <c r="B112" s="5" t="s">
        <v>69</v>
      </c>
      <c r="C112" s="5" t="s">
        <v>11</v>
      </c>
      <c r="D112" s="5" t="s">
        <v>858</v>
      </c>
      <c r="E112" s="5" t="s">
        <v>859</v>
      </c>
      <c r="F112" s="5" t="s">
        <v>860</v>
      </c>
      <c r="G112" s="5" t="s">
        <v>861</v>
      </c>
    </row>
    <row r="113" spans="1:7" x14ac:dyDescent="0.25">
      <c r="A113" s="6" t="s">
        <v>70</v>
      </c>
      <c r="B113" s="6" t="s">
        <v>71</v>
      </c>
      <c r="C113" s="6" t="s">
        <v>15</v>
      </c>
      <c r="D113" s="6">
        <v>36193.026090500003</v>
      </c>
      <c r="E113" s="6">
        <v>37432.0832372</v>
      </c>
      <c r="F113" s="6">
        <v>49.158536294197503</v>
      </c>
      <c r="G113" s="6">
        <v>50.841463705802497</v>
      </c>
    </row>
    <row r="114" spans="1:7" x14ac:dyDescent="0.25">
      <c r="A114" s="6" t="s">
        <v>70</v>
      </c>
      <c r="B114" s="6" t="s">
        <v>71</v>
      </c>
      <c r="C114" s="6" t="s">
        <v>16</v>
      </c>
      <c r="D114" s="6">
        <v>298370.50810739998</v>
      </c>
      <c r="E114" s="6">
        <v>201799.382576</v>
      </c>
      <c r="F114" s="6">
        <v>59.6538323607856</v>
      </c>
      <c r="G114" s="6">
        <v>40.3461676392144</v>
      </c>
    </row>
    <row r="115" spans="1:7" x14ac:dyDescent="0.25">
      <c r="A115" s="6" t="s">
        <v>72</v>
      </c>
      <c r="B115" s="6" t="s">
        <v>73</v>
      </c>
      <c r="C115" s="6" t="s">
        <v>15</v>
      </c>
      <c r="D115" s="6">
        <v>7417.7526429</v>
      </c>
      <c r="E115" s="6">
        <v>6375.5421705999997</v>
      </c>
      <c r="F115" s="6">
        <v>53.777960546743202</v>
      </c>
      <c r="G115" s="6">
        <v>46.222039453256798</v>
      </c>
    </row>
    <row r="116" spans="1:7" x14ac:dyDescent="0.25">
      <c r="A116" s="6" t="s">
        <v>72</v>
      </c>
      <c r="B116" s="6" t="s">
        <v>73</v>
      </c>
      <c r="C116" s="6" t="s">
        <v>16</v>
      </c>
      <c r="D116" s="6">
        <v>92843.072574599995</v>
      </c>
      <c r="E116" s="6">
        <v>67739.632611199995</v>
      </c>
      <c r="F116" s="6">
        <v>57.816358534486803</v>
      </c>
      <c r="G116" s="6">
        <v>42.183641465513197</v>
      </c>
    </row>
    <row r="117" spans="1:7" x14ac:dyDescent="0.25">
      <c r="A117" s="6" t="s">
        <v>74</v>
      </c>
      <c r="B117" s="6" t="s">
        <v>75</v>
      </c>
      <c r="C117" s="6" t="s">
        <v>15</v>
      </c>
      <c r="D117" s="6">
        <v>18849.5911724</v>
      </c>
      <c r="E117" s="6">
        <v>20429.645541999998</v>
      </c>
      <c r="F117" s="6">
        <v>47.988690079330503</v>
      </c>
      <c r="G117" s="6">
        <v>52.011309920669497</v>
      </c>
    </row>
    <row r="118" spans="1:7" x14ac:dyDescent="0.25">
      <c r="A118" s="6" t="s">
        <v>74</v>
      </c>
      <c r="B118" s="6" t="s">
        <v>75</v>
      </c>
      <c r="C118" s="6" t="s">
        <v>16</v>
      </c>
      <c r="D118" s="6">
        <v>37444.430489400002</v>
      </c>
      <c r="E118" s="6">
        <v>31006.332804199999</v>
      </c>
      <c r="F118" s="6">
        <v>54.702721617278101</v>
      </c>
      <c r="G118" s="6">
        <v>45.297278382721899</v>
      </c>
    </row>
    <row r="119" spans="1:7" x14ac:dyDescent="0.25">
      <c r="A119" s="6" t="s">
        <v>76</v>
      </c>
      <c r="B119" s="6" t="s">
        <v>77</v>
      </c>
      <c r="C119" s="6" t="s">
        <v>15</v>
      </c>
      <c r="D119" s="6">
        <v>89958.157445599994</v>
      </c>
      <c r="E119" s="6">
        <v>73882.523574499995</v>
      </c>
      <c r="F119" s="6">
        <v>54.905873733864603</v>
      </c>
      <c r="G119" s="6">
        <v>45.094126266135397</v>
      </c>
    </row>
    <row r="120" spans="1:7" x14ac:dyDescent="0.25">
      <c r="A120" s="6" t="s">
        <v>76</v>
      </c>
      <c r="B120" s="6" t="s">
        <v>77</v>
      </c>
      <c r="C120" s="6" t="s">
        <v>16</v>
      </c>
      <c r="D120" s="6">
        <v>142060.7698372</v>
      </c>
      <c r="E120" s="6">
        <v>96095.549142599994</v>
      </c>
      <c r="F120" s="6">
        <v>59.650220681001301</v>
      </c>
      <c r="G120" s="6">
        <v>40.349779318998699</v>
      </c>
    </row>
    <row r="121" spans="1:7" x14ac:dyDescent="0.25">
      <c r="A121" s="6" t="s">
        <v>78</v>
      </c>
      <c r="B121" s="6" t="s">
        <v>79</v>
      </c>
      <c r="C121" s="6" t="s">
        <v>15</v>
      </c>
      <c r="D121" s="6">
        <v>93822.877455599999</v>
      </c>
      <c r="E121" s="6">
        <v>86652.894151800007</v>
      </c>
      <c r="F121" s="6">
        <v>51.986411594182599</v>
      </c>
      <c r="G121" s="6">
        <v>48.013588405817401</v>
      </c>
    </row>
    <row r="122" spans="1:7" x14ac:dyDescent="0.25">
      <c r="A122" s="6" t="s">
        <v>78</v>
      </c>
      <c r="B122" s="6" t="s">
        <v>79</v>
      </c>
      <c r="C122" s="6" t="s">
        <v>16</v>
      </c>
      <c r="D122" s="6">
        <v>132818.342783</v>
      </c>
      <c r="E122" s="6">
        <v>82465.8856256</v>
      </c>
      <c r="F122" s="6">
        <v>61.6944138290133</v>
      </c>
      <c r="G122" s="6">
        <v>38.3055861709867</v>
      </c>
    </row>
    <row r="123" spans="1:7" x14ac:dyDescent="0.25">
      <c r="A123" s="6" t="s">
        <v>80</v>
      </c>
      <c r="B123" s="6" t="s">
        <v>81</v>
      </c>
      <c r="C123" s="6" t="s">
        <v>15</v>
      </c>
      <c r="D123" s="6">
        <v>43270.729287800001</v>
      </c>
      <c r="E123" s="6">
        <v>44512.252709400003</v>
      </c>
      <c r="F123" s="6">
        <v>49.2928450404888</v>
      </c>
      <c r="G123" s="6">
        <v>50.7071549595112</v>
      </c>
    </row>
    <row r="124" spans="1:7" x14ac:dyDescent="0.25">
      <c r="A124" s="6" t="s">
        <v>80</v>
      </c>
      <c r="B124" s="6" t="s">
        <v>81</v>
      </c>
      <c r="C124" s="6" t="s">
        <v>16</v>
      </c>
      <c r="D124" s="6">
        <v>49950.540790699997</v>
      </c>
      <c r="E124" s="6">
        <v>42847.477224299997</v>
      </c>
      <c r="F124" s="6">
        <v>53.827163401944603</v>
      </c>
      <c r="G124" s="6">
        <v>46.172836598055397</v>
      </c>
    </row>
    <row r="125" spans="1:7" x14ac:dyDescent="0.25">
      <c r="A125" s="6" t="s">
        <v>82</v>
      </c>
      <c r="B125" s="6" t="s">
        <v>83</v>
      </c>
      <c r="C125" s="6" t="s">
        <v>15</v>
      </c>
      <c r="D125" s="6">
        <v>153127.43538800001</v>
      </c>
      <c r="E125" s="6">
        <v>150531.92108520001</v>
      </c>
      <c r="F125" s="6">
        <v>50.427372687103301</v>
      </c>
      <c r="G125" s="6">
        <v>49.572627312896699</v>
      </c>
    </row>
    <row r="126" spans="1:7" x14ac:dyDescent="0.25">
      <c r="A126" s="6" t="s">
        <v>82</v>
      </c>
      <c r="B126" s="6" t="s">
        <v>83</v>
      </c>
      <c r="C126" s="6" t="s">
        <v>16</v>
      </c>
      <c r="D126" s="6">
        <v>233426.04045450001</v>
      </c>
      <c r="E126" s="6">
        <v>187005.60307320001</v>
      </c>
      <c r="F126" s="6">
        <v>55.520568931467899</v>
      </c>
      <c r="G126" s="6">
        <v>44.479431068532101</v>
      </c>
    </row>
    <row r="127" spans="1:7" x14ac:dyDescent="0.25">
      <c r="A127" s="6" t="s">
        <v>84</v>
      </c>
      <c r="B127" s="6" t="s">
        <v>85</v>
      </c>
      <c r="C127" s="6" t="s">
        <v>15</v>
      </c>
      <c r="D127" s="6">
        <v>164281.9875317</v>
      </c>
      <c r="E127" s="6">
        <v>176984.32830319999</v>
      </c>
      <c r="F127" s="6">
        <v>48.138940149949498</v>
      </c>
      <c r="G127" s="6">
        <v>51.861059850050502</v>
      </c>
    </row>
    <row r="128" spans="1:7" x14ac:dyDescent="0.25">
      <c r="A128" s="6" t="s">
        <v>84</v>
      </c>
      <c r="B128" s="6" t="s">
        <v>85</v>
      </c>
      <c r="C128" s="6" t="s">
        <v>16</v>
      </c>
      <c r="D128" s="6">
        <v>371452.92770499998</v>
      </c>
      <c r="E128" s="6">
        <v>321805.7564673</v>
      </c>
      <c r="F128" s="6">
        <v>53.580710373428303</v>
      </c>
      <c r="G128" s="6">
        <v>46.419289626571697</v>
      </c>
    </row>
    <row r="129" spans="1:7" x14ac:dyDescent="0.25">
      <c r="A129" s="6" t="s">
        <v>86</v>
      </c>
      <c r="B129" s="6" t="s">
        <v>87</v>
      </c>
      <c r="C129" s="6" t="s">
        <v>15</v>
      </c>
      <c r="D129" s="6">
        <v>27651.486373</v>
      </c>
      <c r="E129" s="6">
        <v>32635.5198834</v>
      </c>
      <c r="F129" s="6">
        <v>45.8664115039956</v>
      </c>
      <c r="G129" s="6">
        <v>54.1335884960044</v>
      </c>
    </row>
    <row r="130" spans="1:7" x14ac:dyDescent="0.25">
      <c r="A130" s="6" t="s">
        <v>86</v>
      </c>
      <c r="B130" s="6" t="s">
        <v>87</v>
      </c>
      <c r="C130" s="6" t="s">
        <v>16</v>
      </c>
      <c r="D130" s="6">
        <v>192345.77285549999</v>
      </c>
      <c r="E130" s="6">
        <v>142797.22088800001</v>
      </c>
      <c r="F130" s="6">
        <v>57.392150946384099</v>
      </c>
      <c r="G130" s="6">
        <v>42.607849053616</v>
      </c>
    </row>
    <row r="131" spans="1:7" x14ac:dyDescent="0.25">
      <c r="A131" s="6" t="s">
        <v>88</v>
      </c>
      <c r="B131" s="6" t="s">
        <v>89</v>
      </c>
      <c r="C131" s="6" t="s">
        <v>15</v>
      </c>
      <c r="D131" s="6">
        <v>80625.300699300002</v>
      </c>
      <c r="E131" s="6">
        <v>73223.7376468</v>
      </c>
      <c r="F131" s="6">
        <v>52.405462891438198</v>
      </c>
      <c r="G131" s="6">
        <v>47.594537108561802</v>
      </c>
    </row>
    <row r="132" spans="1:7" x14ac:dyDescent="0.25">
      <c r="A132" s="6" t="s">
        <v>88</v>
      </c>
      <c r="B132" s="6" t="s">
        <v>89</v>
      </c>
      <c r="C132" s="6" t="s">
        <v>16</v>
      </c>
      <c r="D132" s="6">
        <v>386269.66310050001</v>
      </c>
      <c r="E132" s="6">
        <v>274348.29854669998</v>
      </c>
      <c r="F132" s="6">
        <v>58.470959847559499</v>
      </c>
      <c r="G132" s="6">
        <v>41.529040152440601</v>
      </c>
    </row>
    <row r="133" spans="1:7" x14ac:dyDescent="0.25">
      <c r="A133" s="6" t="s">
        <v>90</v>
      </c>
      <c r="B133" s="6" t="s">
        <v>91</v>
      </c>
      <c r="C133" s="6" t="s">
        <v>15</v>
      </c>
      <c r="D133" s="6">
        <v>123143.4793604</v>
      </c>
      <c r="E133" s="6">
        <v>94114.372308599995</v>
      </c>
      <c r="F133" s="6">
        <v>56.680795844383802</v>
      </c>
      <c r="G133" s="6">
        <v>43.319204155616198</v>
      </c>
    </row>
    <row r="134" spans="1:7" x14ac:dyDescent="0.25">
      <c r="A134" s="6" t="s">
        <v>90</v>
      </c>
      <c r="B134" s="6" t="s">
        <v>91</v>
      </c>
      <c r="C134" s="6" t="s">
        <v>16</v>
      </c>
      <c r="D134" s="6">
        <v>633696.5761829</v>
      </c>
      <c r="E134" s="6">
        <v>409099.57213490002</v>
      </c>
      <c r="F134" s="6">
        <v>60.768979364294303</v>
      </c>
      <c r="G134" s="6">
        <v>39.231020635705697</v>
      </c>
    </row>
    <row r="135" spans="1:7" x14ac:dyDescent="0.25">
      <c r="A135" s="6" t="s">
        <v>92</v>
      </c>
      <c r="B135" s="6" t="s">
        <v>93</v>
      </c>
      <c r="C135" s="6" t="s">
        <v>15</v>
      </c>
      <c r="D135" s="6">
        <v>10405.018755999999</v>
      </c>
      <c r="E135" s="6">
        <v>12072.152937499999</v>
      </c>
      <c r="F135" s="6">
        <v>46.291494756917999</v>
      </c>
      <c r="G135" s="6">
        <v>53.708505243082001</v>
      </c>
    </row>
    <row r="136" spans="1:7" x14ac:dyDescent="0.25">
      <c r="A136" s="6" t="s">
        <v>92</v>
      </c>
      <c r="B136" s="6" t="s">
        <v>93</v>
      </c>
      <c r="C136" s="6" t="s">
        <v>16</v>
      </c>
      <c r="D136" s="6">
        <v>75572.554724100002</v>
      </c>
      <c r="E136" s="6">
        <v>49943.273508600003</v>
      </c>
      <c r="F136" s="6">
        <v>60.209581363708402</v>
      </c>
      <c r="G136" s="6">
        <v>39.790418636291598</v>
      </c>
    </row>
    <row r="137" spans="1:7" x14ac:dyDescent="0.25">
      <c r="A137" s="6" t="s">
        <v>94</v>
      </c>
      <c r="B137" s="6" t="s">
        <v>95</v>
      </c>
      <c r="C137" s="6" t="s">
        <v>15</v>
      </c>
      <c r="D137" s="6">
        <v>4223.3264064000005</v>
      </c>
      <c r="E137" s="6">
        <v>5753.0700988999997</v>
      </c>
      <c r="F137" s="6">
        <v>42.333185175191701</v>
      </c>
      <c r="G137" s="6">
        <v>57.666814824808299</v>
      </c>
    </row>
    <row r="138" spans="1:7" x14ac:dyDescent="0.25">
      <c r="A138" s="6" t="s">
        <v>94</v>
      </c>
      <c r="B138" s="6" t="s">
        <v>95</v>
      </c>
      <c r="C138" s="6" t="s">
        <v>16</v>
      </c>
      <c r="D138" s="6">
        <v>87202.972025399999</v>
      </c>
      <c r="E138" s="6">
        <v>71220.631467400002</v>
      </c>
      <c r="F138" s="6">
        <v>55.044179088732299</v>
      </c>
      <c r="G138" s="6">
        <v>44.955820911267701</v>
      </c>
    </row>
    <row r="139" spans="1:7" x14ac:dyDescent="0.25">
      <c r="A139" s="6" t="s">
        <v>96</v>
      </c>
      <c r="B139" s="6" t="s">
        <v>97</v>
      </c>
      <c r="C139" s="6" t="s">
        <v>15</v>
      </c>
      <c r="D139" s="6">
        <v>15102.1173026</v>
      </c>
      <c r="E139" s="6">
        <v>16218.8345386</v>
      </c>
      <c r="F139" s="6">
        <v>48.217299969582903</v>
      </c>
      <c r="G139" s="6">
        <v>51.782700030417097</v>
      </c>
    </row>
    <row r="140" spans="1:7" x14ac:dyDescent="0.25">
      <c r="A140" s="6" t="s">
        <v>96</v>
      </c>
      <c r="B140" s="6" t="s">
        <v>97</v>
      </c>
      <c r="C140" s="6" t="s">
        <v>16</v>
      </c>
      <c r="D140" s="6">
        <v>27623.0629577</v>
      </c>
      <c r="E140" s="6">
        <v>24457.985203799999</v>
      </c>
      <c r="F140" s="6">
        <v>53.038607963577597</v>
      </c>
      <c r="G140" s="6">
        <v>46.961392036422403</v>
      </c>
    </row>
    <row r="141" spans="1:7" x14ac:dyDescent="0.25">
      <c r="A141" s="6" t="s">
        <v>98</v>
      </c>
      <c r="B141" s="6" t="s">
        <v>99</v>
      </c>
      <c r="C141" s="6" t="s">
        <v>15</v>
      </c>
      <c r="D141" s="6">
        <v>10259.343452200001</v>
      </c>
      <c r="E141" s="6">
        <v>13808.690998100001</v>
      </c>
      <c r="F141" s="6">
        <v>42.626428316717501</v>
      </c>
      <c r="G141" s="6">
        <v>57.373571683282499</v>
      </c>
    </row>
    <row r="142" spans="1:7" x14ac:dyDescent="0.25">
      <c r="A142" s="6" t="s">
        <v>98</v>
      </c>
      <c r="B142" s="6" t="s">
        <v>99</v>
      </c>
      <c r="C142" s="6" t="s">
        <v>16</v>
      </c>
      <c r="D142" s="6">
        <v>32874.021995000003</v>
      </c>
      <c r="E142" s="6">
        <v>25479.9435533</v>
      </c>
      <c r="F142" s="6">
        <v>56.3355406716788</v>
      </c>
      <c r="G142" s="6">
        <v>43.6644593283212</v>
      </c>
    </row>
    <row r="143" spans="1:7" x14ac:dyDescent="0.25">
      <c r="A143" s="6" t="s">
        <v>100</v>
      </c>
      <c r="B143" s="6" t="s">
        <v>101</v>
      </c>
      <c r="C143" s="6" t="s">
        <v>15</v>
      </c>
      <c r="D143" s="6">
        <v>24006.079625999999</v>
      </c>
      <c r="E143" s="6">
        <v>20613.0193272</v>
      </c>
      <c r="F143" s="6">
        <v>53.802251029720402</v>
      </c>
      <c r="G143" s="6">
        <v>46.197748970279598</v>
      </c>
    </row>
    <row r="144" spans="1:7" x14ac:dyDescent="0.25">
      <c r="A144" s="6" t="s">
        <v>100</v>
      </c>
      <c r="B144" s="6" t="s">
        <v>101</v>
      </c>
      <c r="C144" s="6" t="s">
        <v>16</v>
      </c>
      <c r="D144" s="6">
        <v>126787.9107618</v>
      </c>
      <c r="E144" s="6">
        <v>82582.990279599995</v>
      </c>
      <c r="F144" s="6">
        <v>60.556605589011397</v>
      </c>
      <c r="G144" s="6">
        <v>39.443394410988603</v>
      </c>
    </row>
    <row r="145" spans="1:7" x14ac:dyDescent="0.25">
      <c r="A145" s="6" t="s">
        <v>102</v>
      </c>
      <c r="B145" s="6" t="s">
        <v>103</v>
      </c>
      <c r="C145" s="6" t="s">
        <v>15</v>
      </c>
      <c r="D145" s="6">
        <v>3345.1864805</v>
      </c>
      <c r="E145" s="6">
        <v>3121.2288852000001</v>
      </c>
      <c r="F145" s="6">
        <v>51.731698186973503</v>
      </c>
      <c r="G145" s="6">
        <v>48.268301813026497</v>
      </c>
    </row>
    <row r="146" spans="1:7" x14ac:dyDescent="0.25">
      <c r="A146" s="6" t="s">
        <v>102</v>
      </c>
      <c r="B146" s="6" t="s">
        <v>103</v>
      </c>
      <c r="C146" s="6" t="s">
        <v>16</v>
      </c>
      <c r="D146" s="6">
        <v>6181.0669686000001</v>
      </c>
      <c r="E146" s="6">
        <v>5322.5176676000001</v>
      </c>
      <c r="F146" s="6">
        <v>53.731659861475997</v>
      </c>
      <c r="G146" s="6">
        <v>46.268340138524003</v>
      </c>
    </row>
    <row r="147" spans="1:7" x14ac:dyDescent="0.25">
      <c r="A147" s="6" t="s">
        <v>104</v>
      </c>
      <c r="B147" s="6" t="s">
        <v>105</v>
      </c>
      <c r="C147" s="6" t="s">
        <v>15</v>
      </c>
      <c r="D147" s="6">
        <v>72132.714930100003</v>
      </c>
      <c r="E147" s="6">
        <v>63811.664758600004</v>
      </c>
      <c r="F147" s="6">
        <v>53.060461267525099</v>
      </c>
      <c r="G147" s="6">
        <v>46.939538732474801</v>
      </c>
    </row>
    <row r="148" spans="1:7" x14ac:dyDescent="0.25">
      <c r="A148" s="6" t="s">
        <v>104</v>
      </c>
      <c r="B148" s="6" t="s">
        <v>105</v>
      </c>
      <c r="C148" s="6" t="s">
        <v>16</v>
      </c>
      <c r="D148" s="6">
        <v>143521.8099425</v>
      </c>
      <c r="E148" s="6">
        <v>105463.81038929999</v>
      </c>
      <c r="F148" s="6">
        <v>57.642609943193399</v>
      </c>
      <c r="G148" s="6">
        <v>42.357390056806601</v>
      </c>
    </row>
    <row r="149" spans="1:7" x14ac:dyDescent="0.25">
      <c r="A149" s="6" t="s">
        <v>106</v>
      </c>
      <c r="B149" s="6" t="s">
        <v>107</v>
      </c>
      <c r="C149" s="6" t="s">
        <v>15</v>
      </c>
      <c r="D149" s="6">
        <v>151072.3425917</v>
      </c>
      <c r="E149" s="6">
        <v>152974.61500980001</v>
      </c>
      <c r="F149" s="6">
        <v>49.687174567851898</v>
      </c>
      <c r="G149" s="6">
        <v>50.312825432148102</v>
      </c>
    </row>
    <row r="150" spans="1:7" x14ac:dyDescent="0.25">
      <c r="A150" s="6" t="s">
        <v>106</v>
      </c>
      <c r="B150" s="6" t="s">
        <v>107</v>
      </c>
      <c r="C150" s="6" t="s">
        <v>16</v>
      </c>
      <c r="D150" s="6">
        <v>191522.34721879999</v>
      </c>
      <c r="E150" s="6">
        <v>156388.6951866</v>
      </c>
      <c r="F150" s="6">
        <v>55.049229220965799</v>
      </c>
      <c r="G150" s="6">
        <v>44.950770779034301</v>
      </c>
    </row>
    <row r="151" spans="1:7" x14ac:dyDescent="0.25">
      <c r="A151" s="6" t="s">
        <v>108</v>
      </c>
      <c r="B151" s="6" t="s">
        <v>109</v>
      </c>
      <c r="C151" s="6" t="s">
        <v>15</v>
      </c>
      <c r="D151" s="6">
        <v>1250.6102532</v>
      </c>
      <c r="E151" s="6">
        <v>505.29707200000001</v>
      </c>
      <c r="F151" s="6">
        <v>71.223021582733793</v>
      </c>
      <c r="G151" s="6">
        <v>28.7769784172662</v>
      </c>
    </row>
    <row r="152" spans="1:7" x14ac:dyDescent="0.25">
      <c r="A152" s="6" t="s">
        <v>108</v>
      </c>
      <c r="B152" s="6" t="s">
        <v>109</v>
      </c>
      <c r="C152" s="6" t="s">
        <v>16</v>
      </c>
      <c r="D152" s="6">
        <v>1320.9909167999999</v>
      </c>
      <c r="E152" s="6">
        <v>507.10170440000002</v>
      </c>
      <c r="F152" s="6">
        <v>72.260612043435302</v>
      </c>
      <c r="G152" s="6">
        <v>27.739387956564698</v>
      </c>
    </row>
    <row r="153" spans="1:7" x14ac:dyDescent="0.25">
      <c r="A153" t="s">
        <v>19</v>
      </c>
    </row>
    <row r="154" spans="1:7" x14ac:dyDescent="0.25">
      <c r="A154" t="s">
        <v>1035</v>
      </c>
    </row>
    <row r="155" spans="1:7" x14ac:dyDescent="0.25">
      <c r="A155" t="s">
        <v>20</v>
      </c>
    </row>
    <row r="156" spans="1:7" x14ac:dyDescent="0.25">
      <c r="A156" t="s">
        <v>21</v>
      </c>
    </row>
    <row r="157" spans="1:7" x14ac:dyDescent="0.25">
      <c r="A157" t="s">
        <v>22</v>
      </c>
    </row>
    <row r="160" spans="1:7" x14ac:dyDescent="0.25">
      <c r="G160" s="7" t="str">
        <f>HYPERLINK("#'Indice'!A1", "Ir al índice")</f>
        <v>Ir al índice</v>
      </c>
    </row>
    <row r="161" spans="1:7" ht="17.25" x14ac:dyDescent="0.3">
      <c r="A161" s="4" t="s">
        <v>865</v>
      </c>
    </row>
    <row r="162" spans="1:7" x14ac:dyDescent="0.25">
      <c r="A162" s="5" t="s">
        <v>24</v>
      </c>
      <c r="B162" s="5" t="s">
        <v>69</v>
      </c>
      <c r="C162" s="5" t="s">
        <v>11</v>
      </c>
      <c r="D162" s="5" t="s">
        <v>858</v>
      </c>
      <c r="E162" s="5" t="s">
        <v>859</v>
      </c>
      <c r="F162" s="5" t="s">
        <v>860</v>
      </c>
      <c r="G162" s="5" t="s">
        <v>861</v>
      </c>
    </row>
    <row r="163" spans="1:7" x14ac:dyDescent="0.25">
      <c r="A163" s="6" t="s">
        <v>70</v>
      </c>
      <c r="B163" s="6" t="s">
        <v>71</v>
      </c>
      <c r="C163" s="6" t="s">
        <v>15</v>
      </c>
      <c r="D163" s="6">
        <v>35978.982878199997</v>
      </c>
      <c r="E163" s="6">
        <v>37318.662111099999</v>
      </c>
      <c r="F163" s="6">
        <v>49.0861376016272</v>
      </c>
      <c r="G163" s="6">
        <v>50.9138623983728</v>
      </c>
    </row>
    <row r="164" spans="1:7" x14ac:dyDescent="0.25">
      <c r="A164" s="6" t="s">
        <v>70</v>
      </c>
      <c r="B164" s="6" t="s">
        <v>71</v>
      </c>
      <c r="C164" s="6" t="s">
        <v>16</v>
      </c>
      <c r="D164" s="6">
        <v>298202.33389299997</v>
      </c>
      <c r="E164" s="6">
        <v>201721.0211209</v>
      </c>
      <c r="F164" s="6">
        <v>59.649610465729999</v>
      </c>
      <c r="G164" s="6">
        <v>40.350389534270001</v>
      </c>
    </row>
    <row r="165" spans="1:7" x14ac:dyDescent="0.25">
      <c r="A165" s="6" t="s">
        <v>72</v>
      </c>
      <c r="B165" s="6" t="s">
        <v>73</v>
      </c>
      <c r="C165" s="6" t="s">
        <v>15</v>
      </c>
      <c r="D165" s="6">
        <v>7242.8079153999997</v>
      </c>
      <c r="E165" s="6">
        <v>6273.6326206000003</v>
      </c>
      <c r="F165" s="6">
        <v>53.585172043699998</v>
      </c>
      <c r="G165" s="6">
        <v>46.414827956300002</v>
      </c>
    </row>
    <row r="166" spans="1:7" x14ac:dyDescent="0.25">
      <c r="A166" s="6" t="s">
        <v>72</v>
      </c>
      <c r="B166" s="6" t="s">
        <v>73</v>
      </c>
      <c r="C166" s="6" t="s">
        <v>16</v>
      </c>
      <c r="D166" s="6">
        <v>92258.791154599996</v>
      </c>
      <c r="E166" s="6">
        <v>67586.768286199993</v>
      </c>
      <c r="F166" s="6">
        <v>57.717456448184102</v>
      </c>
      <c r="G166" s="6">
        <v>42.282543551815898</v>
      </c>
    </row>
    <row r="167" spans="1:7" x14ac:dyDescent="0.25">
      <c r="A167" s="6" t="s">
        <v>74</v>
      </c>
      <c r="B167" s="6" t="s">
        <v>75</v>
      </c>
      <c r="C167" s="6" t="s">
        <v>15</v>
      </c>
      <c r="D167" s="6">
        <v>18692.364640799999</v>
      </c>
      <c r="E167" s="6">
        <v>20347.200387500001</v>
      </c>
      <c r="F167" s="6">
        <v>47.880565849670198</v>
      </c>
      <c r="G167" s="6">
        <v>52.119434150329802</v>
      </c>
    </row>
    <row r="168" spans="1:7" x14ac:dyDescent="0.25">
      <c r="A168" s="6" t="s">
        <v>74</v>
      </c>
      <c r="B168" s="6" t="s">
        <v>75</v>
      </c>
      <c r="C168" s="6" t="s">
        <v>16</v>
      </c>
      <c r="D168" s="6">
        <v>36868.5471483</v>
      </c>
      <c r="E168" s="6">
        <v>30794.887826400001</v>
      </c>
      <c r="F168" s="6">
        <v>54.4881399563671</v>
      </c>
      <c r="G168" s="6">
        <v>45.5118600436329</v>
      </c>
    </row>
    <row r="169" spans="1:7" x14ac:dyDescent="0.25">
      <c r="A169" s="6" t="s">
        <v>76</v>
      </c>
      <c r="B169" s="6" t="s">
        <v>77</v>
      </c>
      <c r="C169" s="6" t="s">
        <v>15</v>
      </c>
      <c r="D169" s="6">
        <v>89935.962323</v>
      </c>
      <c r="E169" s="6">
        <v>73860.328451900001</v>
      </c>
      <c r="F169" s="6">
        <v>54.907203269087503</v>
      </c>
      <c r="G169" s="6">
        <v>45.092796730912497</v>
      </c>
    </row>
    <row r="170" spans="1:7" x14ac:dyDescent="0.25">
      <c r="A170" s="6" t="s">
        <v>76</v>
      </c>
      <c r="B170" s="6" t="s">
        <v>77</v>
      </c>
      <c r="C170" s="6" t="s">
        <v>16</v>
      </c>
      <c r="D170" s="6">
        <v>142040.16008050001</v>
      </c>
      <c r="E170" s="6">
        <v>96095.549142599994</v>
      </c>
      <c r="F170" s="6">
        <v>59.6467285582223</v>
      </c>
      <c r="G170" s="6">
        <v>40.3532714417777</v>
      </c>
    </row>
    <row r="171" spans="1:7" x14ac:dyDescent="0.25">
      <c r="A171" s="6" t="s">
        <v>78</v>
      </c>
      <c r="B171" s="6" t="s">
        <v>79</v>
      </c>
      <c r="C171" s="6" t="s">
        <v>15</v>
      </c>
      <c r="D171" s="6">
        <v>90701.280336399999</v>
      </c>
      <c r="E171" s="6">
        <v>84890.341246800002</v>
      </c>
      <c r="F171" s="6">
        <v>51.654674362366002</v>
      </c>
      <c r="G171" s="6">
        <v>48.345325637633998</v>
      </c>
    </row>
    <row r="172" spans="1:7" x14ac:dyDescent="0.25">
      <c r="A172" s="6" t="s">
        <v>78</v>
      </c>
      <c r="B172" s="6" t="s">
        <v>79</v>
      </c>
      <c r="C172" s="6" t="s">
        <v>16</v>
      </c>
      <c r="D172" s="6">
        <v>129380.9302021</v>
      </c>
      <c r="E172" s="6">
        <v>81423.448229300004</v>
      </c>
      <c r="F172" s="6">
        <v>61.374878057479798</v>
      </c>
      <c r="G172" s="6">
        <v>38.625121942520202</v>
      </c>
    </row>
    <row r="173" spans="1:7" x14ac:dyDescent="0.25">
      <c r="A173" s="6" t="s">
        <v>80</v>
      </c>
      <c r="B173" s="6" t="s">
        <v>81</v>
      </c>
      <c r="C173" s="6" t="s">
        <v>15</v>
      </c>
      <c r="D173" s="6">
        <v>43270.729287800001</v>
      </c>
      <c r="E173" s="6">
        <v>44512.252709400003</v>
      </c>
      <c r="F173" s="6">
        <v>49.2928450404888</v>
      </c>
      <c r="G173" s="6">
        <v>50.7071549595112</v>
      </c>
    </row>
    <row r="174" spans="1:7" x14ac:dyDescent="0.25">
      <c r="A174" s="6" t="s">
        <v>80</v>
      </c>
      <c r="B174" s="6" t="s">
        <v>81</v>
      </c>
      <c r="C174" s="6" t="s">
        <v>16</v>
      </c>
      <c r="D174" s="6">
        <v>49950.540790699997</v>
      </c>
      <c r="E174" s="6">
        <v>42847.477224299997</v>
      </c>
      <c r="F174" s="6">
        <v>53.827163401944603</v>
      </c>
      <c r="G174" s="6">
        <v>46.172836598055397</v>
      </c>
    </row>
    <row r="175" spans="1:7" x14ac:dyDescent="0.25">
      <c r="A175" s="6" t="s">
        <v>82</v>
      </c>
      <c r="B175" s="6" t="s">
        <v>83</v>
      </c>
      <c r="C175" s="6" t="s">
        <v>15</v>
      </c>
      <c r="D175" s="6">
        <v>153127.43538800001</v>
      </c>
      <c r="E175" s="6">
        <v>150531.92108520001</v>
      </c>
      <c r="F175" s="6">
        <v>50.427372687103301</v>
      </c>
      <c r="G175" s="6">
        <v>49.572627312896699</v>
      </c>
    </row>
    <row r="176" spans="1:7" x14ac:dyDescent="0.25">
      <c r="A176" s="6" t="s">
        <v>82</v>
      </c>
      <c r="B176" s="6" t="s">
        <v>83</v>
      </c>
      <c r="C176" s="6" t="s">
        <v>16</v>
      </c>
      <c r="D176" s="6">
        <v>233426.04045450001</v>
      </c>
      <c r="E176" s="6">
        <v>187005.60307320001</v>
      </c>
      <c r="F176" s="6">
        <v>55.520568931467899</v>
      </c>
      <c r="G176" s="6">
        <v>44.479431068532101</v>
      </c>
    </row>
    <row r="177" spans="1:7" x14ac:dyDescent="0.25">
      <c r="A177" s="6" t="s">
        <v>84</v>
      </c>
      <c r="B177" s="6" t="s">
        <v>85</v>
      </c>
      <c r="C177" s="6" t="s">
        <v>15</v>
      </c>
      <c r="D177" s="6">
        <v>164281.9875317</v>
      </c>
      <c r="E177" s="6">
        <v>176984.32830319999</v>
      </c>
      <c r="F177" s="6">
        <v>48.138940149949498</v>
      </c>
      <c r="G177" s="6">
        <v>51.861059850050502</v>
      </c>
    </row>
    <row r="178" spans="1:7" x14ac:dyDescent="0.25">
      <c r="A178" s="6" t="s">
        <v>84</v>
      </c>
      <c r="B178" s="6" t="s">
        <v>85</v>
      </c>
      <c r="C178" s="6" t="s">
        <v>16</v>
      </c>
      <c r="D178" s="6">
        <v>371452.92770499998</v>
      </c>
      <c r="E178" s="6">
        <v>321805.7564673</v>
      </c>
      <c r="F178" s="6">
        <v>53.580710373428303</v>
      </c>
      <c r="G178" s="6">
        <v>46.419289626571697</v>
      </c>
    </row>
    <row r="179" spans="1:7" x14ac:dyDescent="0.25">
      <c r="A179" s="6" t="s">
        <v>86</v>
      </c>
      <c r="B179" s="6" t="s">
        <v>87</v>
      </c>
      <c r="C179" s="6" t="s">
        <v>15</v>
      </c>
      <c r="D179" s="6">
        <v>27651.486373</v>
      </c>
      <c r="E179" s="6">
        <v>32635.5198834</v>
      </c>
      <c r="F179" s="6">
        <v>45.8664115039956</v>
      </c>
      <c r="G179" s="6">
        <v>54.1335884960044</v>
      </c>
    </row>
    <row r="180" spans="1:7" x14ac:dyDescent="0.25">
      <c r="A180" s="6" t="s">
        <v>86</v>
      </c>
      <c r="B180" s="6" t="s">
        <v>87</v>
      </c>
      <c r="C180" s="6" t="s">
        <v>16</v>
      </c>
      <c r="D180" s="6">
        <v>192345.77285549999</v>
      </c>
      <c r="E180" s="6">
        <v>142797.22088800001</v>
      </c>
      <c r="F180" s="6">
        <v>57.392150946384099</v>
      </c>
      <c r="G180" s="6">
        <v>42.607849053616</v>
      </c>
    </row>
    <row r="181" spans="1:7" x14ac:dyDescent="0.25">
      <c r="A181" s="6" t="s">
        <v>88</v>
      </c>
      <c r="B181" s="6" t="s">
        <v>89</v>
      </c>
      <c r="C181" s="6" t="s">
        <v>15</v>
      </c>
      <c r="D181" s="6">
        <v>80625.300699300002</v>
      </c>
      <c r="E181" s="6">
        <v>73223.7376468</v>
      </c>
      <c r="F181" s="6">
        <v>52.405462891438198</v>
      </c>
      <c r="G181" s="6">
        <v>47.594537108561802</v>
      </c>
    </row>
    <row r="182" spans="1:7" x14ac:dyDescent="0.25">
      <c r="A182" s="6" t="s">
        <v>88</v>
      </c>
      <c r="B182" s="6" t="s">
        <v>89</v>
      </c>
      <c r="C182" s="6" t="s">
        <v>16</v>
      </c>
      <c r="D182" s="6">
        <v>386269.66310050001</v>
      </c>
      <c r="E182" s="6">
        <v>274348.29854669998</v>
      </c>
      <c r="F182" s="6">
        <v>58.470959847559499</v>
      </c>
      <c r="G182" s="6">
        <v>41.529040152440601</v>
      </c>
    </row>
    <row r="183" spans="1:7" x14ac:dyDescent="0.25">
      <c r="A183" s="6" t="s">
        <v>90</v>
      </c>
      <c r="B183" s="6" t="s">
        <v>91</v>
      </c>
      <c r="C183" s="6" t="s">
        <v>15</v>
      </c>
      <c r="D183" s="6">
        <v>122305.2799243</v>
      </c>
      <c r="E183" s="6">
        <v>93891.395528299996</v>
      </c>
      <c r="F183" s="6">
        <v>56.571304655013002</v>
      </c>
      <c r="G183" s="6">
        <v>43.428695344986998</v>
      </c>
    </row>
    <row r="184" spans="1:7" x14ac:dyDescent="0.25">
      <c r="A184" s="6" t="s">
        <v>90</v>
      </c>
      <c r="B184" s="6" t="s">
        <v>91</v>
      </c>
      <c r="C184" s="6" t="s">
        <v>16</v>
      </c>
      <c r="D184" s="6">
        <v>631587.19988179998</v>
      </c>
      <c r="E184" s="6">
        <v>408333.12465359998</v>
      </c>
      <c r="F184" s="6">
        <v>60.7341913587439</v>
      </c>
      <c r="G184" s="6">
        <v>39.2658086412561</v>
      </c>
    </row>
    <row r="185" spans="1:7" x14ac:dyDescent="0.25">
      <c r="A185" s="6" t="s">
        <v>92</v>
      </c>
      <c r="B185" s="6" t="s">
        <v>93</v>
      </c>
      <c r="C185" s="6" t="s">
        <v>15</v>
      </c>
      <c r="D185" s="6">
        <v>10405.018755999999</v>
      </c>
      <c r="E185" s="6">
        <v>12072.152937499999</v>
      </c>
      <c r="F185" s="6">
        <v>46.291494756917999</v>
      </c>
      <c r="G185" s="6">
        <v>53.708505243082001</v>
      </c>
    </row>
    <row r="186" spans="1:7" x14ac:dyDescent="0.25">
      <c r="A186" s="6" t="s">
        <v>92</v>
      </c>
      <c r="B186" s="6" t="s">
        <v>93</v>
      </c>
      <c r="C186" s="6" t="s">
        <v>16</v>
      </c>
      <c r="D186" s="6">
        <v>75572.554724100002</v>
      </c>
      <c r="E186" s="6">
        <v>49943.273508600003</v>
      </c>
      <c r="F186" s="6">
        <v>60.209581363708402</v>
      </c>
      <c r="G186" s="6">
        <v>39.790418636291598</v>
      </c>
    </row>
    <row r="187" spans="1:7" x14ac:dyDescent="0.25">
      <c r="A187" s="6" t="s">
        <v>94</v>
      </c>
      <c r="B187" s="6" t="s">
        <v>95</v>
      </c>
      <c r="C187" s="6" t="s">
        <v>15</v>
      </c>
      <c r="D187" s="6">
        <v>4223.3264064000005</v>
      </c>
      <c r="E187" s="6">
        <v>5753.0700988999997</v>
      </c>
      <c r="F187" s="6">
        <v>42.333185175191701</v>
      </c>
      <c r="G187" s="6">
        <v>57.666814824808299</v>
      </c>
    </row>
    <row r="188" spans="1:7" x14ac:dyDescent="0.25">
      <c r="A188" s="6" t="s">
        <v>94</v>
      </c>
      <c r="B188" s="6" t="s">
        <v>95</v>
      </c>
      <c r="C188" s="6" t="s">
        <v>16</v>
      </c>
      <c r="D188" s="6">
        <v>87202.972025399999</v>
      </c>
      <c r="E188" s="6">
        <v>71220.631467400002</v>
      </c>
      <c r="F188" s="6">
        <v>55.044179088732299</v>
      </c>
      <c r="G188" s="6">
        <v>44.955820911267701</v>
      </c>
    </row>
    <row r="189" spans="1:7" x14ac:dyDescent="0.25">
      <c r="A189" s="6" t="s">
        <v>96</v>
      </c>
      <c r="B189" s="6" t="s">
        <v>97</v>
      </c>
      <c r="C189" s="6" t="s">
        <v>15</v>
      </c>
      <c r="D189" s="6">
        <v>15102.1173026</v>
      </c>
      <c r="E189" s="6">
        <v>16218.8345386</v>
      </c>
      <c r="F189" s="6">
        <v>48.217299969582903</v>
      </c>
      <c r="G189" s="6">
        <v>51.782700030417097</v>
      </c>
    </row>
    <row r="190" spans="1:7" x14ac:dyDescent="0.25">
      <c r="A190" s="6" t="s">
        <v>96</v>
      </c>
      <c r="B190" s="6" t="s">
        <v>97</v>
      </c>
      <c r="C190" s="6" t="s">
        <v>16</v>
      </c>
      <c r="D190" s="6">
        <v>27623.0629577</v>
      </c>
      <c r="E190" s="6">
        <v>24457.985203799999</v>
      </c>
      <c r="F190" s="6">
        <v>53.038607963577597</v>
      </c>
      <c r="G190" s="6">
        <v>46.961392036422403</v>
      </c>
    </row>
    <row r="191" spans="1:7" x14ac:dyDescent="0.25">
      <c r="A191" s="6" t="s">
        <v>98</v>
      </c>
      <c r="B191" s="6" t="s">
        <v>99</v>
      </c>
      <c r="C191" s="6" t="s">
        <v>15</v>
      </c>
      <c r="D191" s="6">
        <v>10259.343452200001</v>
      </c>
      <c r="E191" s="6">
        <v>13808.690998100001</v>
      </c>
      <c r="F191" s="6">
        <v>42.626428316717501</v>
      </c>
      <c r="G191" s="6">
        <v>57.373571683282499</v>
      </c>
    </row>
    <row r="192" spans="1:7" x14ac:dyDescent="0.25">
      <c r="A192" s="6" t="s">
        <v>98</v>
      </c>
      <c r="B192" s="6" t="s">
        <v>99</v>
      </c>
      <c r="C192" s="6" t="s">
        <v>16</v>
      </c>
      <c r="D192" s="6">
        <v>32874.021995000003</v>
      </c>
      <c r="E192" s="6">
        <v>25479.9435533</v>
      </c>
      <c r="F192" s="6">
        <v>56.3355406716788</v>
      </c>
      <c r="G192" s="6">
        <v>43.6644593283212</v>
      </c>
    </row>
    <row r="193" spans="1:7" x14ac:dyDescent="0.25">
      <c r="A193" s="6" t="s">
        <v>100</v>
      </c>
      <c r="B193" s="6" t="s">
        <v>101</v>
      </c>
      <c r="C193" s="6" t="s">
        <v>15</v>
      </c>
      <c r="D193" s="6">
        <v>24006.079625999999</v>
      </c>
      <c r="E193" s="6">
        <v>20613.0193272</v>
      </c>
      <c r="F193" s="6">
        <v>53.802251029720402</v>
      </c>
      <c r="G193" s="6">
        <v>46.197748970279598</v>
      </c>
    </row>
    <row r="194" spans="1:7" x14ac:dyDescent="0.25">
      <c r="A194" s="6" t="s">
        <v>100</v>
      </c>
      <c r="B194" s="6" t="s">
        <v>101</v>
      </c>
      <c r="C194" s="6" t="s">
        <v>16</v>
      </c>
      <c r="D194" s="6">
        <v>126787.9107618</v>
      </c>
      <c r="E194" s="6">
        <v>82582.990279599995</v>
      </c>
      <c r="F194" s="6">
        <v>60.556605589011397</v>
      </c>
      <c r="G194" s="6">
        <v>39.443394410988603</v>
      </c>
    </row>
    <row r="195" spans="1:7" x14ac:dyDescent="0.25">
      <c r="A195" s="6" t="s">
        <v>102</v>
      </c>
      <c r="B195" s="6" t="s">
        <v>103</v>
      </c>
      <c r="C195" s="6" t="s">
        <v>15</v>
      </c>
      <c r="D195" s="6">
        <v>3345.1864805</v>
      </c>
      <c r="E195" s="6">
        <v>3121.2288852000001</v>
      </c>
      <c r="F195" s="6">
        <v>51.731698186973503</v>
      </c>
      <c r="G195" s="6">
        <v>48.268301813026497</v>
      </c>
    </row>
    <row r="196" spans="1:7" x14ac:dyDescent="0.25">
      <c r="A196" s="6" t="s">
        <v>102</v>
      </c>
      <c r="B196" s="6" t="s">
        <v>103</v>
      </c>
      <c r="C196" s="6" t="s">
        <v>16</v>
      </c>
      <c r="D196" s="6">
        <v>6181.0669686000001</v>
      </c>
      <c r="E196" s="6">
        <v>5322.5176676000001</v>
      </c>
      <c r="F196" s="6">
        <v>53.731659861475997</v>
      </c>
      <c r="G196" s="6">
        <v>46.268340138524003</v>
      </c>
    </row>
    <row r="197" spans="1:7" x14ac:dyDescent="0.25">
      <c r="A197" s="6" t="s">
        <v>104</v>
      </c>
      <c r="B197" s="6" t="s">
        <v>105</v>
      </c>
      <c r="C197" s="6" t="s">
        <v>15</v>
      </c>
      <c r="D197" s="6">
        <v>72132.714930100003</v>
      </c>
      <c r="E197" s="6">
        <v>63811.664758600004</v>
      </c>
      <c r="F197" s="6">
        <v>53.060461267525099</v>
      </c>
      <c r="G197" s="6">
        <v>46.939538732474801</v>
      </c>
    </row>
    <row r="198" spans="1:7" x14ac:dyDescent="0.25">
      <c r="A198" s="6" t="s">
        <v>104</v>
      </c>
      <c r="B198" s="6" t="s">
        <v>105</v>
      </c>
      <c r="C198" s="6" t="s">
        <v>16</v>
      </c>
      <c r="D198" s="6">
        <v>143521.8099425</v>
      </c>
      <c r="E198" s="6">
        <v>105463.81038929999</v>
      </c>
      <c r="F198" s="6">
        <v>57.642609943193399</v>
      </c>
      <c r="G198" s="6">
        <v>42.357390056806601</v>
      </c>
    </row>
    <row r="199" spans="1:7" x14ac:dyDescent="0.25">
      <c r="A199" s="6" t="s">
        <v>106</v>
      </c>
      <c r="B199" s="6" t="s">
        <v>107</v>
      </c>
      <c r="C199" s="6" t="s">
        <v>15</v>
      </c>
      <c r="D199" s="6">
        <v>147416.37151140001</v>
      </c>
      <c r="E199" s="6">
        <v>150706.4493673</v>
      </c>
      <c r="F199" s="6">
        <v>49.448200938424897</v>
      </c>
      <c r="G199" s="6">
        <v>50.551799061575103</v>
      </c>
    </row>
    <row r="200" spans="1:7" x14ac:dyDescent="0.25">
      <c r="A200" s="6" t="s">
        <v>106</v>
      </c>
      <c r="B200" s="6" t="s">
        <v>107</v>
      </c>
      <c r="C200" s="6" t="s">
        <v>16</v>
      </c>
      <c r="D200" s="6">
        <v>188342.2943027</v>
      </c>
      <c r="E200" s="6">
        <v>155550.8848307</v>
      </c>
      <c r="F200" s="6">
        <v>54.767673722787002</v>
      </c>
      <c r="G200" s="6">
        <v>45.232326277212998</v>
      </c>
    </row>
    <row r="201" spans="1:7" x14ac:dyDescent="0.25">
      <c r="A201" t="s">
        <v>19</v>
      </c>
    </row>
    <row r="202" spans="1:7" x14ac:dyDescent="0.25">
      <c r="A202" t="s">
        <v>1035</v>
      </c>
    </row>
    <row r="203" spans="1:7" x14ac:dyDescent="0.25">
      <c r="A203" t="s">
        <v>20</v>
      </c>
    </row>
    <row r="204" spans="1:7" x14ac:dyDescent="0.25">
      <c r="A204" t="s">
        <v>21</v>
      </c>
    </row>
    <row r="205" spans="1:7" x14ac:dyDescent="0.25">
      <c r="A205" t="s">
        <v>22</v>
      </c>
    </row>
    <row r="208" spans="1:7" x14ac:dyDescent="0.25">
      <c r="G208" s="7" t="str">
        <f>HYPERLINK("#'Indice'!A1", "Ir al índice")</f>
        <v>Ir al índice</v>
      </c>
    </row>
    <row r="209" spans="1:7" ht="17.25" x14ac:dyDescent="0.3">
      <c r="A209" s="4" t="s">
        <v>866</v>
      </c>
    </row>
    <row r="210" spans="1:7" x14ac:dyDescent="0.25">
      <c r="A210" s="5" t="s">
        <v>24</v>
      </c>
      <c r="B210" s="5" t="s">
        <v>112</v>
      </c>
      <c r="C210" s="5" t="s">
        <v>11</v>
      </c>
      <c r="D210" s="5" t="s">
        <v>858</v>
      </c>
      <c r="E210" s="5" t="s">
        <v>859</v>
      </c>
      <c r="F210" s="5" t="s">
        <v>860</v>
      </c>
      <c r="G210" s="5" t="s">
        <v>861</v>
      </c>
    </row>
    <row r="211" spans="1:7" x14ac:dyDescent="0.25">
      <c r="A211" s="6" t="s">
        <v>86</v>
      </c>
      <c r="B211" s="6" t="s">
        <v>113</v>
      </c>
      <c r="C211" s="6" t="s">
        <v>15</v>
      </c>
      <c r="D211" s="6">
        <v>16979.5115209</v>
      </c>
      <c r="E211" s="6">
        <v>21895.184596300001</v>
      </c>
      <c r="F211" s="6">
        <v>43.677541477648901</v>
      </c>
      <c r="G211" s="6">
        <v>56.322458522351099</v>
      </c>
    </row>
    <row r="212" spans="1:7" x14ac:dyDescent="0.25">
      <c r="A212" s="6" t="s">
        <v>86</v>
      </c>
      <c r="B212" s="6" t="s">
        <v>113</v>
      </c>
      <c r="C212" s="6" t="s">
        <v>16</v>
      </c>
      <c r="D212" s="6">
        <v>51025.301193300002</v>
      </c>
      <c r="E212" s="6">
        <v>38824.002687</v>
      </c>
      <c r="F212" s="6">
        <v>56.789868134401402</v>
      </c>
      <c r="G212" s="6">
        <v>43.210131865598598</v>
      </c>
    </row>
    <row r="213" spans="1:7" x14ac:dyDescent="0.25">
      <c r="A213" s="6" t="s">
        <v>90</v>
      </c>
      <c r="B213" s="6" t="s">
        <v>114</v>
      </c>
      <c r="C213" s="6" t="s">
        <v>15</v>
      </c>
      <c r="D213" s="6">
        <v>9679.1720425000003</v>
      </c>
      <c r="E213" s="6">
        <v>6544.4419497999997</v>
      </c>
      <c r="F213" s="6">
        <v>59.6610104696395</v>
      </c>
      <c r="G213" s="6">
        <v>40.3389895303605</v>
      </c>
    </row>
    <row r="214" spans="1:7" x14ac:dyDescent="0.25">
      <c r="A214" s="6" t="s">
        <v>90</v>
      </c>
      <c r="B214" s="6" t="s">
        <v>114</v>
      </c>
      <c r="C214" s="6" t="s">
        <v>16</v>
      </c>
      <c r="D214" s="6">
        <v>31877.250362399998</v>
      </c>
      <c r="E214" s="6">
        <v>23561.135650600001</v>
      </c>
      <c r="F214" s="6">
        <v>57.500321807573798</v>
      </c>
      <c r="G214" s="6">
        <v>42.499678192426202</v>
      </c>
    </row>
    <row r="215" spans="1:7" x14ac:dyDescent="0.25">
      <c r="A215" s="6" t="s">
        <v>92</v>
      </c>
      <c r="B215" s="6" t="s">
        <v>115</v>
      </c>
      <c r="C215" s="6" t="s">
        <v>15</v>
      </c>
      <c r="D215" s="6">
        <v>5313.9362572</v>
      </c>
      <c r="E215" s="6">
        <v>4628.0822240999996</v>
      </c>
      <c r="F215" s="6">
        <v>53.449269554215903</v>
      </c>
      <c r="G215" s="6">
        <v>46.550730445784097</v>
      </c>
    </row>
    <row r="216" spans="1:7" x14ac:dyDescent="0.25">
      <c r="A216" s="6" t="s">
        <v>92</v>
      </c>
      <c r="B216" s="6" t="s">
        <v>115</v>
      </c>
      <c r="C216" s="6" t="s">
        <v>16</v>
      </c>
      <c r="D216" s="6">
        <v>32448.5389731</v>
      </c>
      <c r="E216" s="6">
        <v>19581.4425505</v>
      </c>
      <c r="F216" s="6">
        <v>62.365078792852998</v>
      </c>
      <c r="G216" s="6">
        <v>37.634921207147002</v>
      </c>
    </row>
    <row r="217" spans="1:7" x14ac:dyDescent="0.25">
      <c r="A217" s="6" t="s">
        <v>94</v>
      </c>
      <c r="B217" s="6" t="s">
        <v>116</v>
      </c>
      <c r="C217" s="6" t="s">
        <v>15</v>
      </c>
      <c r="D217" s="6">
        <v>680.74217550000003</v>
      </c>
      <c r="E217" s="6">
        <v>1310.2310242000001</v>
      </c>
      <c r="F217" s="6">
        <v>34.1914283729472</v>
      </c>
      <c r="G217" s="6">
        <v>65.8085716270528</v>
      </c>
    </row>
    <row r="218" spans="1:7" x14ac:dyDescent="0.25">
      <c r="A218" s="6" t="s">
        <v>94</v>
      </c>
      <c r="B218" s="6" t="s">
        <v>116</v>
      </c>
      <c r="C218" s="6" t="s">
        <v>16</v>
      </c>
      <c r="D218" s="6">
        <v>77053.146722000005</v>
      </c>
      <c r="E218" s="6">
        <v>52921.8800711</v>
      </c>
      <c r="F218" s="6">
        <v>59.2830396908913</v>
      </c>
      <c r="G218" s="6">
        <v>40.716960309108799</v>
      </c>
    </row>
    <row r="219" spans="1:7" x14ac:dyDescent="0.25">
      <c r="A219" s="6" t="s">
        <v>96</v>
      </c>
      <c r="B219" s="6" t="s">
        <v>117</v>
      </c>
      <c r="C219" s="6" t="s">
        <v>15</v>
      </c>
      <c r="D219" s="6">
        <v>958.09801760000005</v>
      </c>
      <c r="E219" s="6">
        <v>1233.3449178000001</v>
      </c>
      <c r="F219" s="6">
        <v>43.719961953977098</v>
      </c>
      <c r="G219" s="6">
        <v>56.280038046022803</v>
      </c>
    </row>
    <row r="220" spans="1:7" x14ac:dyDescent="0.25">
      <c r="A220" s="6" t="s">
        <v>96</v>
      </c>
      <c r="B220" s="6" t="s">
        <v>117</v>
      </c>
      <c r="C220" s="6" t="s">
        <v>16</v>
      </c>
      <c r="D220" s="6">
        <v>24917.614930899999</v>
      </c>
      <c r="E220" s="6">
        <v>15210.9421401</v>
      </c>
      <c r="F220" s="6">
        <v>62.0944702467445</v>
      </c>
      <c r="G220" s="6">
        <v>37.9055297532555</v>
      </c>
    </row>
    <row r="221" spans="1:7" x14ac:dyDescent="0.25">
      <c r="A221" s="6" t="s">
        <v>104</v>
      </c>
      <c r="B221" s="6" t="s">
        <v>118</v>
      </c>
      <c r="C221" s="6" t="s">
        <v>15</v>
      </c>
      <c r="D221" s="6">
        <v>6875.1985046999998</v>
      </c>
      <c r="E221" s="6">
        <v>5305.5145512999998</v>
      </c>
      <c r="F221" s="6">
        <v>56.443317177670501</v>
      </c>
      <c r="G221" s="6">
        <v>43.556682822329499</v>
      </c>
    </row>
    <row r="222" spans="1:7" x14ac:dyDescent="0.25">
      <c r="A222" s="6" t="s">
        <v>104</v>
      </c>
      <c r="B222" s="6" t="s">
        <v>118</v>
      </c>
      <c r="C222" s="6" t="s">
        <v>16</v>
      </c>
      <c r="D222" s="6">
        <v>49150.907550900003</v>
      </c>
      <c r="E222" s="6">
        <v>32767.379396200002</v>
      </c>
      <c r="F222" s="6">
        <v>59.999921119737202</v>
      </c>
      <c r="G222" s="6">
        <v>40.000078880262798</v>
      </c>
    </row>
    <row r="223" spans="1:7" x14ac:dyDescent="0.25">
      <c r="A223" s="6" t="s">
        <v>106</v>
      </c>
      <c r="B223" s="6" t="s">
        <v>119</v>
      </c>
      <c r="C223" s="6" t="s">
        <v>15</v>
      </c>
      <c r="D223" s="6">
        <v>3190.1379962999999</v>
      </c>
      <c r="E223" s="6">
        <v>3743.4751842999999</v>
      </c>
      <c r="F223" s="6">
        <v>46.009748643404201</v>
      </c>
      <c r="G223" s="6">
        <v>53.990251356595799</v>
      </c>
    </row>
    <row r="224" spans="1:7" x14ac:dyDescent="0.25">
      <c r="A224" s="6" t="s">
        <v>106</v>
      </c>
      <c r="B224" s="6" t="s">
        <v>119</v>
      </c>
      <c r="C224" s="6" t="s">
        <v>16</v>
      </c>
      <c r="D224" s="6">
        <v>54772.308546400003</v>
      </c>
      <c r="E224" s="6">
        <v>42957.078278499997</v>
      </c>
      <c r="F224" s="6">
        <v>56.0448707659801</v>
      </c>
      <c r="G224" s="6">
        <v>43.9551292340199</v>
      </c>
    </row>
    <row r="225" spans="1:7" x14ac:dyDescent="0.25">
      <c r="A225" s="6" t="s">
        <v>108</v>
      </c>
      <c r="B225" s="6" t="s">
        <v>120</v>
      </c>
      <c r="C225" s="6" t="s">
        <v>15</v>
      </c>
      <c r="D225" s="6">
        <v>357.5896525</v>
      </c>
      <c r="E225" s="6">
        <v>592.78402000000006</v>
      </c>
      <c r="F225" s="6">
        <v>37.626216176564</v>
      </c>
      <c r="G225" s="6">
        <v>62.373783823436</v>
      </c>
    </row>
    <row r="226" spans="1:7" x14ac:dyDescent="0.25">
      <c r="A226" s="6" t="s">
        <v>108</v>
      </c>
      <c r="B226" s="6" t="s">
        <v>120</v>
      </c>
      <c r="C226" s="6" t="s">
        <v>16</v>
      </c>
      <c r="D226" s="6">
        <v>25889.661103999999</v>
      </c>
      <c r="E226" s="6">
        <v>15753.9652222</v>
      </c>
      <c r="F226" s="6">
        <v>62.169564439952701</v>
      </c>
      <c r="G226" s="6">
        <v>37.830435560047299</v>
      </c>
    </row>
    <row r="227" spans="1:7" x14ac:dyDescent="0.25">
      <c r="A227" s="6" t="s">
        <v>121</v>
      </c>
      <c r="B227" s="6" t="s">
        <v>122</v>
      </c>
      <c r="C227" s="6" t="s">
        <v>15</v>
      </c>
      <c r="D227" s="6">
        <v>2241.0466528000002</v>
      </c>
      <c r="E227" s="6">
        <v>1338.6004799</v>
      </c>
      <c r="F227" s="6">
        <v>62.605239279818598</v>
      </c>
      <c r="G227" s="6">
        <v>37.394760720181402</v>
      </c>
    </row>
    <row r="228" spans="1:7" x14ac:dyDescent="0.25">
      <c r="A228" s="6" t="s">
        <v>121</v>
      </c>
      <c r="B228" s="6" t="s">
        <v>122</v>
      </c>
      <c r="C228" s="6" t="s">
        <v>16</v>
      </c>
      <c r="D228" s="6">
        <v>15489.580579699999</v>
      </c>
      <c r="E228" s="6">
        <v>11357.7722101</v>
      </c>
      <c r="F228" s="6">
        <v>57.695001443810497</v>
      </c>
      <c r="G228" s="6">
        <v>42.304998556189503</v>
      </c>
    </row>
    <row r="229" spans="1:7" x14ac:dyDescent="0.25">
      <c r="A229" s="6" t="s">
        <v>123</v>
      </c>
      <c r="B229" s="6" t="s">
        <v>124</v>
      </c>
      <c r="C229" s="6" t="s">
        <v>15</v>
      </c>
      <c r="D229" s="6">
        <v>1009.9807607</v>
      </c>
      <c r="E229" s="6">
        <v>1040.2528568</v>
      </c>
      <c r="F229" s="6">
        <v>49.261740324575499</v>
      </c>
      <c r="G229" s="6">
        <v>50.738259675424501</v>
      </c>
    </row>
    <row r="230" spans="1:7" x14ac:dyDescent="0.25">
      <c r="A230" s="6" t="s">
        <v>123</v>
      </c>
      <c r="B230" s="6" t="s">
        <v>124</v>
      </c>
      <c r="C230" s="6" t="s">
        <v>16</v>
      </c>
      <c r="D230" s="6">
        <v>39345.778608200002</v>
      </c>
      <c r="E230" s="6">
        <v>19010.987766800001</v>
      </c>
      <c r="F230" s="6">
        <v>67.422821811894806</v>
      </c>
      <c r="G230" s="6">
        <v>32.577178188105201</v>
      </c>
    </row>
    <row r="231" spans="1:7" x14ac:dyDescent="0.25">
      <c r="A231" s="6" t="s">
        <v>125</v>
      </c>
      <c r="B231" s="6" t="s">
        <v>126</v>
      </c>
      <c r="C231" s="6" t="s">
        <v>15</v>
      </c>
      <c r="D231" s="6">
        <v>4008.4443424999999</v>
      </c>
      <c r="E231" s="6">
        <v>4756.6230492000004</v>
      </c>
      <c r="F231" s="6">
        <v>45.732042474605002</v>
      </c>
      <c r="G231" s="6">
        <v>54.267957525394998</v>
      </c>
    </row>
    <row r="232" spans="1:7" x14ac:dyDescent="0.25">
      <c r="A232" s="6" t="s">
        <v>125</v>
      </c>
      <c r="B232" s="6" t="s">
        <v>126</v>
      </c>
      <c r="C232" s="6" t="s">
        <v>16</v>
      </c>
      <c r="D232" s="6">
        <v>45393.232606899997</v>
      </c>
      <c r="E232" s="6">
        <v>28932.699999699998</v>
      </c>
      <c r="F232" s="6">
        <v>61.073209598542199</v>
      </c>
      <c r="G232" s="6">
        <v>38.9267904014579</v>
      </c>
    </row>
    <row r="233" spans="1:7" x14ac:dyDescent="0.25">
      <c r="A233" s="6" t="s">
        <v>127</v>
      </c>
      <c r="B233" s="6" t="s">
        <v>128</v>
      </c>
      <c r="C233" s="6" t="s">
        <v>15</v>
      </c>
      <c r="D233" s="6">
        <v>1356.9011286</v>
      </c>
      <c r="E233" s="6">
        <v>997.4448122</v>
      </c>
      <c r="F233" s="6">
        <v>57.633889102080303</v>
      </c>
      <c r="G233" s="6">
        <v>42.366110897919697</v>
      </c>
    </row>
    <row r="234" spans="1:7" x14ac:dyDescent="0.25">
      <c r="A234" s="6" t="s">
        <v>127</v>
      </c>
      <c r="B234" s="6" t="s">
        <v>128</v>
      </c>
      <c r="C234" s="6" t="s">
        <v>16</v>
      </c>
      <c r="D234" s="6">
        <v>26876.748583299999</v>
      </c>
      <c r="E234" s="6">
        <v>15984.9054815</v>
      </c>
      <c r="F234" s="6">
        <v>62.705812852361298</v>
      </c>
      <c r="G234" s="6">
        <v>37.294187147638702</v>
      </c>
    </row>
    <row r="235" spans="1:7" x14ac:dyDescent="0.25">
      <c r="A235" s="6" t="s">
        <v>129</v>
      </c>
      <c r="B235" s="6" t="s">
        <v>130</v>
      </c>
      <c r="C235" s="6" t="s">
        <v>15</v>
      </c>
      <c r="D235" s="6">
        <v>9438.4202645000005</v>
      </c>
      <c r="E235" s="6">
        <v>9546.3222817000005</v>
      </c>
      <c r="F235" s="6">
        <v>49.715819119123097</v>
      </c>
      <c r="G235" s="6">
        <v>50.284180880876903</v>
      </c>
    </row>
    <row r="236" spans="1:7" x14ac:dyDescent="0.25">
      <c r="A236" s="6" t="s">
        <v>129</v>
      </c>
      <c r="B236" s="6" t="s">
        <v>130</v>
      </c>
      <c r="C236" s="6" t="s">
        <v>16</v>
      </c>
      <c r="D236" s="6">
        <v>48727.829740900001</v>
      </c>
      <c r="E236" s="6">
        <v>33217.427714700003</v>
      </c>
      <c r="F236" s="6">
        <v>59.463880221868799</v>
      </c>
      <c r="G236" s="6">
        <v>40.536119778131201</v>
      </c>
    </row>
    <row r="237" spans="1:7" x14ac:dyDescent="0.25">
      <c r="A237" s="6" t="s">
        <v>131</v>
      </c>
      <c r="B237" s="6" t="s">
        <v>132</v>
      </c>
      <c r="C237" s="6" t="s">
        <v>15</v>
      </c>
      <c r="D237" s="6">
        <v>21239.096207400002</v>
      </c>
      <c r="E237" s="6">
        <v>13895.6163273</v>
      </c>
      <c r="F237" s="6">
        <v>60.450462449134001</v>
      </c>
      <c r="G237" s="6">
        <v>39.549537550865999</v>
      </c>
    </row>
    <row r="238" spans="1:7" x14ac:dyDescent="0.25">
      <c r="A238" s="6" t="s">
        <v>131</v>
      </c>
      <c r="B238" s="6" t="s">
        <v>132</v>
      </c>
      <c r="C238" s="6" t="s">
        <v>16</v>
      </c>
      <c r="D238" s="6">
        <v>97082.703674200005</v>
      </c>
      <c r="E238" s="6">
        <v>49160.583787199997</v>
      </c>
      <c r="F238" s="6">
        <v>66.384382736079004</v>
      </c>
      <c r="G238" s="6">
        <v>33.615617263921003</v>
      </c>
    </row>
    <row r="239" spans="1:7" x14ac:dyDescent="0.25">
      <c r="A239" s="6" t="s">
        <v>133</v>
      </c>
      <c r="B239" s="6" t="s">
        <v>134</v>
      </c>
      <c r="C239" s="6" t="s">
        <v>15</v>
      </c>
      <c r="D239" s="6">
        <v>45794.144445099999</v>
      </c>
      <c r="E239" s="6">
        <v>33980.251137500003</v>
      </c>
      <c r="F239" s="6">
        <v>57.404564598278697</v>
      </c>
      <c r="G239" s="6">
        <v>42.595435401721303</v>
      </c>
    </row>
    <row r="240" spans="1:7" x14ac:dyDescent="0.25">
      <c r="A240" s="6" t="s">
        <v>133</v>
      </c>
      <c r="B240" s="6" t="s">
        <v>134</v>
      </c>
      <c r="C240" s="6" t="s">
        <v>16</v>
      </c>
      <c r="D240" s="6">
        <v>124396.9498146</v>
      </c>
      <c r="E240" s="6">
        <v>84812.6545988</v>
      </c>
      <c r="F240" s="6">
        <v>59.460439286903203</v>
      </c>
      <c r="G240" s="6">
        <v>40.539560713096797</v>
      </c>
    </row>
    <row r="241" spans="1:7" x14ac:dyDescent="0.25">
      <c r="A241" s="6" t="s">
        <v>135</v>
      </c>
      <c r="B241" s="6" t="s">
        <v>136</v>
      </c>
      <c r="C241" s="6" t="s">
        <v>15</v>
      </c>
      <c r="D241" s="6">
        <v>13916.014199900001</v>
      </c>
      <c r="E241" s="6">
        <v>14056.3644623</v>
      </c>
      <c r="F241" s="6">
        <v>49.749127051197704</v>
      </c>
      <c r="G241" s="6">
        <v>50.250872948802296</v>
      </c>
    </row>
    <row r="242" spans="1:7" x14ac:dyDescent="0.25">
      <c r="A242" s="6" t="s">
        <v>135</v>
      </c>
      <c r="B242" s="6" t="s">
        <v>136</v>
      </c>
      <c r="C242" s="6" t="s">
        <v>16</v>
      </c>
      <c r="D242" s="6">
        <v>52526.740303400002</v>
      </c>
      <c r="E242" s="6">
        <v>30059.881032000001</v>
      </c>
      <c r="F242" s="6">
        <v>63.601996853799001</v>
      </c>
      <c r="G242" s="6">
        <v>36.398003146200999</v>
      </c>
    </row>
    <row r="243" spans="1:7" x14ac:dyDescent="0.25">
      <c r="A243" s="6" t="s">
        <v>137</v>
      </c>
      <c r="B243" s="6" t="s">
        <v>138</v>
      </c>
      <c r="C243" s="6" t="s">
        <v>15</v>
      </c>
      <c r="D243" s="6">
        <v>12023.6505206</v>
      </c>
      <c r="E243" s="6">
        <v>11202.6473062</v>
      </c>
      <c r="F243" s="6">
        <v>51.767400083565398</v>
      </c>
      <c r="G243" s="6">
        <v>48.232599916434701</v>
      </c>
    </row>
    <row r="244" spans="1:7" x14ac:dyDescent="0.25">
      <c r="A244" s="6" t="s">
        <v>137</v>
      </c>
      <c r="B244" s="6" t="s">
        <v>138</v>
      </c>
      <c r="C244" s="6" t="s">
        <v>16</v>
      </c>
      <c r="D244" s="6">
        <v>58770.013580400002</v>
      </c>
      <c r="E244" s="6">
        <v>46081.688587299999</v>
      </c>
      <c r="F244" s="6">
        <v>56.050605155081897</v>
      </c>
      <c r="G244" s="6">
        <v>43.949394844918103</v>
      </c>
    </row>
    <row r="245" spans="1:7" x14ac:dyDescent="0.25">
      <c r="A245" s="6" t="s">
        <v>139</v>
      </c>
      <c r="B245" s="6" t="s">
        <v>140</v>
      </c>
      <c r="C245" s="6" t="s">
        <v>15</v>
      </c>
      <c r="D245" s="6">
        <v>31818.544372799999</v>
      </c>
      <c r="E245" s="6">
        <v>26492.9151944</v>
      </c>
      <c r="F245" s="6">
        <v>54.566537364977599</v>
      </c>
      <c r="G245" s="6">
        <v>45.433462635022401</v>
      </c>
    </row>
    <row r="246" spans="1:7" x14ac:dyDescent="0.25">
      <c r="A246" s="6" t="s">
        <v>139</v>
      </c>
      <c r="B246" s="6" t="s">
        <v>140</v>
      </c>
      <c r="C246" s="6" t="s">
        <v>16</v>
      </c>
      <c r="D246" s="6">
        <v>25612.039439200002</v>
      </c>
      <c r="E246" s="6">
        <v>19624.500989299999</v>
      </c>
      <c r="F246" s="6">
        <v>56.618033113477999</v>
      </c>
      <c r="G246" s="6">
        <v>43.381966886522001</v>
      </c>
    </row>
    <row r="247" spans="1:7" x14ac:dyDescent="0.25">
      <c r="A247" s="6" t="s">
        <v>141</v>
      </c>
      <c r="B247" s="6" t="s">
        <v>142</v>
      </c>
      <c r="C247" s="6" t="s">
        <v>15</v>
      </c>
      <c r="D247" s="6">
        <v>6150.3562711000004</v>
      </c>
      <c r="E247" s="6">
        <v>5659.3969759000001</v>
      </c>
      <c r="F247" s="6">
        <v>52.0786179225409</v>
      </c>
      <c r="G247" s="6">
        <v>47.9213820774591</v>
      </c>
    </row>
    <row r="248" spans="1:7" x14ac:dyDescent="0.25">
      <c r="A248" s="6" t="s">
        <v>141</v>
      </c>
      <c r="B248" s="6" t="s">
        <v>142</v>
      </c>
      <c r="C248" s="6" t="s">
        <v>16</v>
      </c>
      <c r="D248" s="6">
        <v>19649.250956200001</v>
      </c>
      <c r="E248" s="6">
        <v>12568.995798800001</v>
      </c>
      <c r="F248" s="6">
        <v>60.987958487066301</v>
      </c>
      <c r="G248" s="6">
        <v>39.012041512933699</v>
      </c>
    </row>
    <row r="249" spans="1:7" x14ac:dyDescent="0.25">
      <c r="A249" s="6" t="s">
        <v>143</v>
      </c>
      <c r="B249" s="6" t="s">
        <v>144</v>
      </c>
      <c r="C249" s="6" t="s">
        <v>15</v>
      </c>
      <c r="D249" s="6">
        <v>18870.786928699999</v>
      </c>
      <c r="E249" s="6">
        <v>12847.4451082</v>
      </c>
      <c r="F249" s="6">
        <v>59.495078120200098</v>
      </c>
      <c r="G249" s="6">
        <v>40.504921879799902</v>
      </c>
    </row>
    <row r="250" spans="1:7" x14ac:dyDescent="0.25">
      <c r="A250" s="6" t="s">
        <v>143</v>
      </c>
      <c r="B250" s="6" t="s">
        <v>144</v>
      </c>
      <c r="C250" s="6" t="s">
        <v>16</v>
      </c>
      <c r="D250" s="6">
        <v>29930.090741299999</v>
      </c>
      <c r="E250" s="6">
        <v>18817.677222099999</v>
      </c>
      <c r="F250" s="6">
        <v>61.397869054787499</v>
      </c>
      <c r="G250" s="6">
        <v>38.602130945212501</v>
      </c>
    </row>
    <row r="251" spans="1:7" x14ac:dyDescent="0.25">
      <c r="A251" s="6" t="s">
        <v>145</v>
      </c>
      <c r="B251" s="6" t="s">
        <v>146</v>
      </c>
      <c r="C251" s="6" t="s">
        <v>15</v>
      </c>
      <c r="D251" s="6">
        <v>2815.0968357000002</v>
      </c>
      <c r="E251" s="6">
        <v>3571.5131237000001</v>
      </c>
      <c r="F251" s="6">
        <v>44.078108004022702</v>
      </c>
      <c r="G251" s="6">
        <v>55.921891995977298</v>
      </c>
    </row>
    <row r="252" spans="1:7" x14ac:dyDescent="0.25">
      <c r="A252" s="6" t="s">
        <v>145</v>
      </c>
      <c r="B252" s="6" t="s">
        <v>146</v>
      </c>
      <c r="C252" s="6" t="s">
        <v>16</v>
      </c>
      <c r="D252" s="6">
        <v>11485.262242299999</v>
      </c>
      <c r="E252" s="6">
        <v>8493.1277991000006</v>
      </c>
      <c r="F252" s="6">
        <v>57.488427338237898</v>
      </c>
      <c r="G252" s="6">
        <v>42.511572661762102</v>
      </c>
    </row>
    <row r="253" spans="1:7" x14ac:dyDescent="0.25">
      <c r="A253" s="6" t="s">
        <v>147</v>
      </c>
      <c r="B253" s="6" t="s">
        <v>148</v>
      </c>
      <c r="C253" s="6" t="s">
        <v>15</v>
      </c>
      <c r="D253" s="6">
        <v>5744.6118253000004</v>
      </c>
      <c r="E253" s="6">
        <v>7889.1460255000002</v>
      </c>
      <c r="F253" s="6">
        <v>42.135205041528003</v>
      </c>
      <c r="G253" s="6">
        <v>57.864794958471997</v>
      </c>
    </row>
    <row r="254" spans="1:7" x14ac:dyDescent="0.25">
      <c r="A254" s="6" t="s">
        <v>147</v>
      </c>
      <c r="B254" s="6" t="s">
        <v>148</v>
      </c>
      <c r="C254" s="6" t="s">
        <v>16</v>
      </c>
      <c r="D254" s="6">
        <v>20216.1645235</v>
      </c>
      <c r="E254" s="6">
        <v>14873.077631800001</v>
      </c>
      <c r="F254" s="6">
        <v>57.613568380947399</v>
      </c>
      <c r="G254" s="6">
        <v>42.386431619052601</v>
      </c>
    </row>
    <row r="255" spans="1:7" x14ac:dyDescent="0.25">
      <c r="A255" s="6" t="s">
        <v>149</v>
      </c>
      <c r="B255" s="6" t="s">
        <v>150</v>
      </c>
      <c r="C255" s="6" t="s">
        <v>15</v>
      </c>
      <c r="D255" s="6">
        <v>6431.8446113999998</v>
      </c>
      <c r="E255" s="6">
        <v>7198.2692907999999</v>
      </c>
      <c r="F255" s="6">
        <v>47.188487620502201</v>
      </c>
      <c r="G255" s="6">
        <v>52.811512379497799</v>
      </c>
    </row>
    <row r="256" spans="1:7" x14ac:dyDescent="0.25">
      <c r="A256" s="6" t="s">
        <v>149</v>
      </c>
      <c r="B256" s="6" t="s">
        <v>150</v>
      </c>
      <c r="C256" s="6" t="s">
        <v>16</v>
      </c>
      <c r="D256" s="6">
        <v>16353.8264746</v>
      </c>
      <c r="E256" s="6">
        <v>14123.059625899999</v>
      </c>
      <c r="F256" s="6">
        <v>53.659768326304501</v>
      </c>
      <c r="G256" s="6">
        <v>46.340231673695499</v>
      </c>
    </row>
    <row r="257" spans="1:7" x14ac:dyDescent="0.25">
      <c r="A257" s="6" t="s">
        <v>151</v>
      </c>
      <c r="B257" s="6" t="s">
        <v>152</v>
      </c>
      <c r="C257" s="6" t="s">
        <v>15</v>
      </c>
      <c r="D257" s="6">
        <v>7444.2466164999996</v>
      </c>
      <c r="E257" s="6">
        <v>10237.1778744</v>
      </c>
      <c r="F257" s="6">
        <v>42.1020750920339</v>
      </c>
      <c r="G257" s="6">
        <v>57.897924907966001</v>
      </c>
    </row>
    <row r="258" spans="1:7" x14ac:dyDescent="0.25">
      <c r="A258" s="6" t="s">
        <v>151</v>
      </c>
      <c r="B258" s="6" t="s">
        <v>152</v>
      </c>
      <c r="C258" s="6" t="s">
        <v>16</v>
      </c>
      <c r="D258" s="6">
        <v>21388.7597527</v>
      </c>
      <c r="E258" s="6">
        <v>16986.815754200001</v>
      </c>
      <c r="F258" s="6">
        <v>55.735345907331798</v>
      </c>
      <c r="G258" s="6">
        <v>44.264654092668202</v>
      </c>
    </row>
    <row r="259" spans="1:7" x14ac:dyDescent="0.25">
      <c r="A259" s="6" t="s">
        <v>153</v>
      </c>
      <c r="B259" s="6" t="s">
        <v>154</v>
      </c>
      <c r="C259" s="6" t="s">
        <v>15</v>
      </c>
      <c r="D259" s="6">
        <v>13018.683033400001</v>
      </c>
      <c r="E259" s="6">
        <v>16061.617975499999</v>
      </c>
      <c r="F259" s="6">
        <v>44.768047722118297</v>
      </c>
      <c r="G259" s="6">
        <v>55.231952277881703</v>
      </c>
    </row>
    <row r="260" spans="1:7" x14ac:dyDescent="0.25">
      <c r="A260" s="6" t="s">
        <v>153</v>
      </c>
      <c r="B260" s="6" t="s">
        <v>154</v>
      </c>
      <c r="C260" s="6" t="s">
        <v>16</v>
      </c>
      <c r="D260" s="6">
        <v>34528.564296999997</v>
      </c>
      <c r="E260" s="6">
        <v>28909.134692600001</v>
      </c>
      <c r="F260" s="6">
        <v>54.429093184260402</v>
      </c>
      <c r="G260" s="6">
        <v>45.570906815739598</v>
      </c>
    </row>
    <row r="261" spans="1:7" x14ac:dyDescent="0.25">
      <c r="A261" s="6" t="s">
        <v>155</v>
      </c>
      <c r="B261" s="6" t="s">
        <v>156</v>
      </c>
      <c r="C261" s="6" t="s">
        <v>15</v>
      </c>
      <c r="D261" s="6">
        <v>8861.3045873999999</v>
      </c>
      <c r="E261" s="6">
        <v>7667.8663567000003</v>
      </c>
      <c r="F261" s="6">
        <v>53.610097066380703</v>
      </c>
      <c r="G261" s="6">
        <v>46.389902933619297</v>
      </c>
    </row>
    <row r="262" spans="1:7" x14ac:dyDescent="0.25">
      <c r="A262" s="6" t="s">
        <v>155</v>
      </c>
      <c r="B262" s="6" t="s">
        <v>156</v>
      </c>
      <c r="C262" s="6" t="s">
        <v>16</v>
      </c>
      <c r="D262" s="6">
        <v>53970.248008900002</v>
      </c>
      <c r="E262" s="6">
        <v>31838.581044999999</v>
      </c>
      <c r="F262" s="6">
        <v>62.8959147956664</v>
      </c>
      <c r="G262" s="6">
        <v>37.1040852043336</v>
      </c>
    </row>
    <row r="263" spans="1:7" x14ac:dyDescent="0.25">
      <c r="A263" s="6" t="s">
        <v>157</v>
      </c>
      <c r="B263" s="6" t="s">
        <v>158</v>
      </c>
      <c r="C263" s="6" t="s">
        <v>15</v>
      </c>
      <c r="D263" s="6">
        <v>4110.4504665000004</v>
      </c>
      <c r="E263" s="6">
        <v>3574.1646789000001</v>
      </c>
      <c r="F263" s="6">
        <v>53.489347074986703</v>
      </c>
      <c r="G263" s="6">
        <v>46.510652925013297</v>
      </c>
    </row>
    <row r="264" spans="1:7" x14ac:dyDescent="0.25">
      <c r="A264" s="6" t="s">
        <v>157</v>
      </c>
      <c r="B264" s="6" t="s">
        <v>158</v>
      </c>
      <c r="C264" s="6" t="s">
        <v>16</v>
      </c>
      <c r="D264" s="6">
        <v>30281.4125265</v>
      </c>
      <c r="E264" s="6">
        <v>21422.972326300001</v>
      </c>
      <c r="F264" s="6">
        <v>58.566430318646603</v>
      </c>
      <c r="G264" s="6">
        <v>41.433569681353397</v>
      </c>
    </row>
    <row r="265" spans="1:7" x14ac:dyDescent="0.25">
      <c r="A265" s="6" t="s">
        <v>159</v>
      </c>
      <c r="B265" s="6" t="s">
        <v>160</v>
      </c>
      <c r="C265" s="6" t="s">
        <v>15</v>
      </c>
      <c r="D265" s="6">
        <v>31555.410664899999</v>
      </c>
      <c r="E265" s="6">
        <v>32449.8289367</v>
      </c>
      <c r="F265" s="6">
        <v>49.301292927448401</v>
      </c>
      <c r="G265" s="6">
        <v>50.698707072551599</v>
      </c>
    </row>
    <row r="266" spans="1:7" x14ac:dyDescent="0.25">
      <c r="A266" s="6" t="s">
        <v>159</v>
      </c>
      <c r="B266" s="6" t="s">
        <v>160</v>
      </c>
      <c r="C266" s="6" t="s">
        <v>16</v>
      </c>
      <c r="D266" s="6">
        <v>38739.356024000001</v>
      </c>
      <c r="E266" s="6">
        <v>36745.404380799999</v>
      </c>
      <c r="F266" s="6">
        <v>51.320764371846103</v>
      </c>
      <c r="G266" s="6">
        <v>48.679235628153897</v>
      </c>
    </row>
    <row r="267" spans="1:7" x14ac:dyDescent="0.25">
      <c r="A267" s="6" t="s">
        <v>161</v>
      </c>
      <c r="B267" s="6" t="s">
        <v>162</v>
      </c>
      <c r="C267" s="6" t="s">
        <v>15</v>
      </c>
      <c r="D267" s="6">
        <v>9414.5473481999998</v>
      </c>
      <c r="E267" s="6">
        <v>8057.7629546999997</v>
      </c>
      <c r="F267" s="6">
        <v>53.882670265061599</v>
      </c>
      <c r="G267" s="6">
        <v>46.117329734938401</v>
      </c>
    </row>
    <row r="268" spans="1:7" x14ac:dyDescent="0.25">
      <c r="A268" s="6" t="s">
        <v>161</v>
      </c>
      <c r="B268" s="6" t="s">
        <v>162</v>
      </c>
      <c r="C268" s="6" t="s">
        <v>16</v>
      </c>
      <c r="D268" s="6">
        <v>33839.133384499997</v>
      </c>
      <c r="E268" s="6">
        <v>22368.556315099999</v>
      </c>
      <c r="F268" s="6">
        <v>60.203743589804198</v>
      </c>
      <c r="G268" s="6">
        <v>39.796256410195703</v>
      </c>
    </row>
    <row r="269" spans="1:7" x14ac:dyDescent="0.25">
      <c r="A269" s="6" t="s">
        <v>163</v>
      </c>
      <c r="B269" s="6" t="s">
        <v>164</v>
      </c>
      <c r="C269" s="6" t="s">
        <v>15</v>
      </c>
      <c r="D269" s="6">
        <v>5355.2129246000004</v>
      </c>
      <c r="E269" s="6">
        <v>6726.709793</v>
      </c>
      <c r="F269" s="6">
        <v>44.324177945609101</v>
      </c>
      <c r="G269" s="6">
        <v>55.675822054390899</v>
      </c>
    </row>
    <row r="270" spans="1:7" x14ac:dyDescent="0.25">
      <c r="A270" s="6" t="s">
        <v>163</v>
      </c>
      <c r="B270" s="6" t="s">
        <v>164</v>
      </c>
      <c r="C270" s="6" t="s">
        <v>16</v>
      </c>
      <c r="D270" s="6">
        <v>37130.899909799999</v>
      </c>
      <c r="E270" s="6">
        <v>29692.177376399999</v>
      </c>
      <c r="F270" s="6">
        <v>55.5659832168012</v>
      </c>
      <c r="G270" s="6">
        <v>44.4340167831988</v>
      </c>
    </row>
    <row r="271" spans="1:7" x14ac:dyDescent="0.25">
      <c r="A271" s="6" t="s">
        <v>165</v>
      </c>
      <c r="B271" s="6" t="s">
        <v>166</v>
      </c>
      <c r="C271" s="6" t="s">
        <v>15</v>
      </c>
      <c r="D271" s="6">
        <v>18380.3524622</v>
      </c>
      <c r="E271" s="6">
        <v>12713.357997999999</v>
      </c>
      <c r="F271" s="6">
        <v>59.1127665053898</v>
      </c>
      <c r="G271" s="6">
        <v>40.8872334946102</v>
      </c>
    </row>
    <row r="272" spans="1:7" x14ac:dyDescent="0.25">
      <c r="A272" s="6" t="s">
        <v>165</v>
      </c>
      <c r="B272" s="6" t="s">
        <v>166</v>
      </c>
      <c r="C272" s="6" t="s">
        <v>16</v>
      </c>
      <c r="D272" s="6">
        <v>39298.912343900003</v>
      </c>
      <c r="E272" s="6">
        <v>19086.3771944</v>
      </c>
      <c r="F272" s="6">
        <v>67.309612840269295</v>
      </c>
      <c r="G272" s="6">
        <v>32.690387159730697</v>
      </c>
    </row>
    <row r="273" spans="1:7" x14ac:dyDescent="0.25">
      <c r="A273" s="6" t="s">
        <v>167</v>
      </c>
      <c r="B273" s="6" t="s">
        <v>168</v>
      </c>
      <c r="C273" s="6" t="s">
        <v>15</v>
      </c>
      <c r="D273" s="6">
        <v>8718.9673581000006</v>
      </c>
      <c r="E273" s="6">
        <v>9273.7662619999992</v>
      </c>
      <c r="F273" s="6">
        <v>48.458269555882801</v>
      </c>
      <c r="G273" s="6">
        <v>51.541730444117199</v>
      </c>
    </row>
    <row r="274" spans="1:7" x14ac:dyDescent="0.25">
      <c r="A274" s="6" t="s">
        <v>167</v>
      </c>
      <c r="B274" s="6" t="s">
        <v>168</v>
      </c>
      <c r="C274" s="6" t="s">
        <v>16</v>
      </c>
      <c r="D274" s="6">
        <v>43360.127362899999</v>
      </c>
      <c r="E274" s="6">
        <v>32222.139021200001</v>
      </c>
      <c r="F274" s="6">
        <v>57.368122758517202</v>
      </c>
      <c r="G274" s="6">
        <v>42.631877241482798</v>
      </c>
    </row>
    <row r="275" spans="1:7" x14ac:dyDescent="0.25">
      <c r="A275" s="6" t="s">
        <v>169</v>
      </c>
      <c r="B275" s="6" t="s">
        <v>170</v>
      </c>
      <c r="C275" s="6" t="s">
        <v>15</v>
      </c>
      <c r="D275" s="6">
        <v>17208.3044725</v>
      </c>
      <c r="E275" s="6">
        <v>24982.431916699999</v>
      </c>
      <c r="F275" s="6">
        <v>40.786926100927197</v>
      </c>
      <c r="G275" s="6">
        <v>59.213073899072803</v>
      </c>
    </row>
    <row r="276" spans="1:7" x14ac:dyDescent="0.25">
      <c r="A276" s="6" t="s">
        <v>169</v>
      </c>
      <c r="B276" s="6" t="s">
        <v>170</v>
      </c>
      <c r="C276" s="6" t="s">
        <v>16</v>
      </c>
      <c r="D276" s="6">
        <v>35885.672277400001</v>
      </c>
      <c r="E276" s="6">
        <v>62329.591335600002</v>
      </c>
      <c r="F276" s="6">
        <v>36.537775247237697</v>
      </c>
      <c r="G276" s="6">
        <v>63.462224752762303</v>
      </c>
    </row>
    <row r="277" spans="1:7" x14ac:dyDescent="0.25">
      <c r="A277" s="6" t="s">
        <v>171</v>
      </c>
      <c r="B277" s="6" t="s">
        <v>172</v>
      </c>
      <c r="C277" s="6" t="s">
        <v>15</v>
      </c>
      <c r="D277" s="6">
        <v>6812.2661645999997</v>
      </c>
      <c r="E277" s="6">
        <v>4652.9355176999998</v>
      </c>
      <c r="F277" s="6">
        <v>59.4168890645578</v>
      </c>
      <c r="G277" s="6">
        <v>40.5831109354422</v>
      </c>
    </row>
    <row r="278" spans="1:7" x14ac:dyDescent="0.25">
      <c r="A278" s="6" t="s">
        <v>171</v>
      </c>
      <c r="B278" s="6" t="s">
        <v>172</v>
      </c>
      <c r="C278" s="6" t="s">
        <v>16</v>
      </c>
      <c r="D278" s="6">
        <v>15215.801068799999</v>
      </c>
      <c r="E278" s="6">
        <v>9595.9972462999995</v>
      </c>
      <c r="F278" s="6">
        <v>61.324861969154199</v>
      </c>
      <c r="G278" s="6">
        <v>38.675138030845801</v>
      </c>
    </row>
    <row r="279" spans="1:7" x14ac:dyDescent="0.25">
      <c r="A279" s="6" t="s">
        <v>173</v>
      </c>
      <c r="B279" s="6" t="s">
        <v>174</v>
      </c>
      <c r="C279" s="6" t="s">
        <v>15</v>
      </c>
      <c r="D279" s="6">
        <v>22563.024622000001</v>
      </c>
      <c r="E279" s="6">
        <v>20178.931309</v>
      </c>
      <c r="F279" s="6">
        <v>52.788938013095098</v>
      </c>
      <c r="G279" s="6">
        <v>47.211061986904902</v>
      </c>
    </row>
    <row r="280" spans="1:7" x14ac:dyDescent="0.25">
      <c r="A280" s="6" t="s">
        <v>173</v>
      </c>
      <c r="B280" s="6" t="s">
        <v>174</v>
      </c>
      <c r="C280" s="6" t="s">
        <v>16</v>
      </c>
      <c r="D280" s="6">
        <v>32936.524078900002</v>
      </c>
      <c r="E280" s="6">
        <v>20477.519993400001</v>
      </c>
      <c r="F280" s="6">
        <v>61.6626669089461</v>
      </c>
      <c r="G280" s="6">
        <v>38.3373330910539</v>
      </c>
    </row>
    <row r="281" spans="1:7" x14ac:dyDescent="0.25">
      <c r="A281" s="6" t="s">
        <v>175</v>
      </c>
      <c r="B281" s="6" t="s">
        <v>176</v>
      </c>
      <c r="C281" s="6" t="s">
        <v>15</v>
      </c>
      <c r="D281" s="6">
        <v>10533.250128400001</v>
      </c>
      <c r="E281" s="6">
        <v>8681.6398644000001</v>
      </c>
      <c r="F281" s="6">
        <v>54.818165143526201</v>
      </c>
      <c r="G281" s="6">
        <v>45.181834856473799</v>
      </c>
    </row>
    <row r="282" spans="1:7" x14ac:dyDescent="0.25">
      <c r="A282" s="6" t="s">
        <v>175</v>
      </c>
      <c r="B282" s="6" t="s">
        <v>176</v>
      </c>
      <c r="C282" s="6" t="s">
        <v>16</v>
      </c>
      <c r="D282" s="6">
        <v>33912.254864900002</v>
      </c>
      <c r="E282" s="6">
        <v>24606.855138999999</v>
      </c>
      <c r="F282" s="6">
        <v>57.9507358581495</v>
      </c>
      <c r="G282" s="6">
        <v>42.0492641418505</v>
      </c>
    </row>
    <row r="283" spans="1:7" x14ac:dyDescent="0.25">
      <c r="A283" s="6" t="s">
        <v>177</v>
      </c>
      <c r="B283" s="6" t="s">
        <v>178</v>
      </c>
      <c r="C283" s="6" t="s">
        <v>15</v>
      </c>
      <c r="D283" s="6">
        <v>6227.4247968</v>
      </c>
      <c r="E283" s="6">
        <v>4575.0654977000004</v>
      </c>
      <c r="F283" s="6">
        <v>57.648048061386802</v>
      </c>
      <c r="G283" s="6">
        <v>42.351951938613198</v>
      </c>
    </row>
    <row r="284" spans="1:7" x14ac:dyDescent="0.25">
      <c r="A284" s="6" t="s">
        <v>177</v>
      </c>
      <c r="B284" s="6" t="s">
        <v>178</v>
      </c>
      <c r="C284" s="6" t="s">
        <v>16</v>
      </c>
      <c r="D284" s="6">
        <v>5196.1424650999998</v>
      </c>
      <c r="E284" s="6">
        <v>3630.3672479000002</v>
      </c>
      <c r="F284" s="6">
        <v>58.8697303243992</v>
      </c>
      <c r="G284" s="6">
        <v>41.1302696756008</v>
      </c>
    </row>
    <row r="285" spans="1:7" x14ac:dyDescent="0.25">
      <c r="A285" s="6" t="s">
        <v>179</v>
      </c>
      <c r="B285" s="6" t="s">
        <v>180</v>
      </c>
      <c r="C285" s="6" t="s">
        <v>15</v>
      </c>
      <c r="D285" s="6">
        <v>11105.7067898</v>
      </c>
      <c r="E285" s="6">
        <v>10744.7498062</v>
      </c>
      <c r="F285" s="6">
        <v>50.825971260632798</v>
      </c>
      <c r="G285" s="6">
        <v>49.174028739367202</v>
      </c>
    </row>
    <row r="286" spans="1:7" x14ac:dyDescent="0.25">
      <c r="A286" s="6" t="s">
        <v>179</v>
      </c>
      <c r="B286" s="6" t="s">
        <v>180</v>
      </c>
      <c r="C286" s="6" t="s">
        <v>16</v>
      </c>
      <c r="D286" s="6">
        <v>12738.1844473</v>
      </c>
      <c r="E286" s="6">
        <v>12854.358954200001</v>
      </c>
      <c r="F286" s="6">
        <v>49.773030556054103</v>
      </c>
      <c r="G286" s="6">
        <v>50.226969443945897</v>
      </c>
    </row>
    <row r="287" spans="1:7" x14ac:dyDescent="0.25">
      <c r="A287" s="6" t="s">
        <v>181</v>
      </c>
      <c r="B287" s="6" t="s">
        <v>182</v>
      </c>
      <c r="C287" s="6" t="s">
        <v>15</v>
      </c>
      <c r="D287" s="6">
        <v>24444.029098800002</v>
      </c>
      <c r="E287" s="6">
        <v>14663.0931408</v>
      </c>
      <c r="F287" s="6">
        <v>62.505312840554403</v>
      </c>
      <c r="G287" s="6">
        <v>37.494687159445597</v>
      </c>
    </row>
    <row r="288" spans="1:7" x14ac:dyDescent="0.25">
      <c r="A288" s="6" t="s">
        <v>181</v>
      </c>
      <c r="B288" s="6" t="s">
        <v>182</v>
      </c>
      <c r="C288" s="6" t="s">
        <v>16</v>
      </c>
      <c r="D288" s="6">
        <v>51110.721323999998</v>
      </c>
      <c r="E288" s="6">
        <v>30634.156454100001</v>
      </c>
      <c r="F288" s="6">
        <v>62.5246776473778</v>
      </c>
      <c r="G288" s="6">
        <v>37.4753223526222</v>
      </c>
    </row>
    <row r="289" spans="1:7" x14ac:dyDescent="0.25">
      <c r="A289" s="6" t="s">
        <v>183</v>
      </c>
      <c r="B289" s="6" t="s">
        <v>184</v>
      </c>
      <c r="C289" s="6" t="s">
        <v>15</v>
      </c>
      <c r="D289" s="6">
        <v>17819.6841828</v>
      </c>
      <c r="E289" s="6">
        <v>14453.057810599999</v>
      </c>
      <c r="F289" s="6">
        <v>55.215897634121902</v>
      </c>
      <c r="G289" s="6">
        <v>44.784102365878098</v>
      </c>
    </row>
    <row r="290" spans="1:7" x14ac:dyDescent="0.25">
      <c r="A290" s="6" t="s">
        <v>183</v>
      </c>
      <c r="B290" s="6" t="s">
        <v>184</v>
      </c>
      <c r="C290" s="6" t="s">
        <v>16</v>
      </c>
      <c r="D290" s="6">
        <v>24928.175350699999</v>
      </c>
      <c r="E290" s="6">
        <v>18193.0826566</v>
      </c>
      <c r="F290" s="6">
        <v>57.809480758840401</v>
      </c>
      <c r="G290" s="6">
        <v>42.190519241159599</v>
      </c>
    </row>
    <row r="291" spans="1:7" x14ac:dyDescent="0.25">
      <c r="A291" s="6" t="s">
        <v>185</v>
      </c>
      <c r="B291" s="6" t="s">
        <v>186</v>
      </c>
      <c r="C291" s="6" t="s">
        <v>15</v>
      </c>
      <c r="D291" s="6">
        <v>28251.809392200001</v>
      </c>
      <c r="E291" s="6">
        <v>30908.308171799999</v>
      </c>
      <c r="F291" s="6">
        <v>47.754822937322501</v>
      </c>
      <c r="G291" s="6">
        <v>52.245177062677499</v>
      </c>
    </row>
    <row r="292" spans="1:7" x14ac:dyDescent="0.25">
      <c r="A292" s="6" t="s">
        <v>185</v>
      </c>
      <c r="B292" s="6" t="s">
        <v>186</v>
      </c>
      <c r="C292" s="6" t="s">
        <v>16</v>
      </c>
      <c r="D292" s="6">
        <v>40343.0245966</v>
      </c>
      <c r="E292" s="6">
        <v>31826.857837700001</v>
      </c>
      <c r="F292" s="6">
        <v>55.900083574788098</v>
      </c>
      <c r="G292" s="6">
        <v>44.099916425211902</v>
      </c>
    </row>
    <row r="293" spans="1:7" x14ac:dyDescent="0.25">
      <c r="A293" s="6" t="s">
        <v>187</v>
      </c>
      <c r="B293" s="6" t="s">
        <v>188</v>
      </c>
      <c r="C293" s="6" t="s">
        <v>15</v>
      </c>
      <c r="D293" s="6">
        <v>18582.097184400001</v>
      </c>
      <c r="E293" s="6">
        <v>16901.865650399999</v>
      </c>
      <c r="F293" s="6">
        <v>52.367592850074999</v>
      </c>
      <c r="G293" s="6">
        <v>47.632407149925001</v>
      </c>
    </row>
    <row r="294" spans="1:7" x14ac:dyDescent="0.25">
      <c r="A294" s="6" t="s">
        <v>187</v>
      </c>
      <c r="B294" s="6" t="s">
        <v>188</v>
      </c>
      <c r="C294" s="6" t="s">
        <v>16</v>
      </c>
      <c r="D294" s="6">
        <v>42746.908507300002</v>
      </c>
      <c r="E294" s="6">
        <v>20559.128657599998</v>
      </c>
      <c r="F294" s="6">
        <v>67.5242211038302</v>
      </c>
      <c r="G294" s="6">
        <v>32.4757788961698</v>
      </c>
    </row>
    <row r="295" spans="1:7" x14ac:dyDescent="0.25">
      <c r="A295" s="6" t="s">
        <v>189</v>
      </c>
      <c r="B295" s="6" t="s">
        <v>190</v>
      </c>
      <c r="C295" s="6" t="s">
        <v>15</v>
      </c>
      <c r="D295" s="6">
        <v>11715.3186229</v>
      </c>
      <c r="E295" s="6">
        <v>12062.4237727</v>
      </c>
      <c r="F295" s="6">
        <v>49.270104907301402</v>
      </c>
      <c r="G295" s="6">
        <v>50.729895092698598</v>
      </c>
    </row>
    <row r="296" spans="1:7" x14ac:dyDescent="0.25">
      <c r="A296" s="6" t="s">
        <v>189</v>
      </c>
      <c r="B296" s="6" t="s">
        <v>190</v>
      </c>
      <c r="C296" s="6" t="s">
        <v>16</v>
      </c>
      <c r="D296" s="6">
        <v>11211.1847667</v>
      </c>
      <c r="E296" s="6">
        <v>6102.0728435000001</v>
      </c>
      <c r="F296" s="6">
        <v>64.754912213025705</v>
      </c>
      <c r="G296" s="6">
        <v>35.245087786974302</v>
      </c>
    </row>
    <row r="297" spans="1:7" x14ac:dyDescent="0.25">
      <c r="A297" s="6" t="s">
        <v>191</v>
      </c>
      <c r="B297" s="6" t="s">
        <v>192</v>
      </c>
      <c r="C297" s="6" t="s">
        <v>15</v>
      </c>
      <c r="D297" s="6">
        <v>11403.898274699999</v>
      </c>
      <c r="E297" s="6">
        <v>12603.218998799999</v>
      </c>
      <c r="F297" s="6">
        <v>47.502155901442102</v>
      </c>
      <c r="G297" s="6">
        <v>52.497844098557898</v>
      </c>
    </row>
    <row r="298" spans="1:7" x14ac:dyDescent="0.25">
      <c r="A298" s="6" t="s">
        <v>191</v>
      </c>
      <c r="B298" s="6" t="s">
        <v>192</v>
      </c>
      <c r="C298" s="6" t="s">
        <v>16</v>
      </c>
      <c r="D298" s="6">
        <v>33650.491444400002</v>
      </c>
      <c r="E298" s="6">
        <v>25617.391279700001</v>
      </c>
      <c r="F298" s="6">
        <v>56.776942076786497</v>
      </c>
      <c r="G298" s="6">
        <v>43.223057923213503</v>
      </c>
    </row>
    <row r="299" spans="1:7" x14ac:dyDescent="0.25">
      <c r="A299" s="6" t="s">
        <v>193</v>
      </c>
      <c r="B299" s="6" t="s">
        <v>194</v>
      </c>
      <c r="C299" s="6" t="s">
        <v>15</v>
      </c>
      <c r="D299" s="6">
        <v>15581.240658799999</v>
      </c>
      <c r="E299" s="6">
        <v>17653.929619300001</v>
      </c>
      <c r="F299" s="6">
        <v>46.8817837502313</v>
      </c>
      <c r="G299" s="6">
        <v>53.1182162497687</v>
      </c>
    </row>
    <row r="300" spans="1:7" x14ac:dyDescent="0.25">
      <c r="A300" s="6" t="s">
        <v>193</v>
      </c>
      <c r="B300" s="6" t="s">
        <v>194</v>
      </c>
      <c r="C300" s="6" t="s">
        <v>16</v>
      </c>
      <c r="D300" s="6">
        <v>21628.134879500001</v>
      </c>
      <c r="E300" s="6">
        <v>16442.694838700001</v>
      </c>
      <c r="F300" s="6">
        <v>56.8102535184846</v>
      </c>
      <c r="G300" s="6">
        <v>43.1897464815154</v>
      </c>
    </row>
    <row r="301" spans="1:7" x14ac:dyDescent="0.25">
      <c r="A301" s="6" t="s">
        <v>195</v>
      </c>
      <c r="B301" s="6" t="s">
        <v>196</v>
      </c>
      <c r="C301" s="6" t="s">
        <v>15</v>
      </c>
      <c r="D301" s="6">
        <v>45719.9484524</v>
      </c>
      <c r="E301" s="6">
        <v>39097.142314500001</v>
      </c>
      <c r="F301" s="6">
        <v>53.904169594841001</v>
      </c>
      <c r="G301" s="6">
        <v>46.095830405158999</v>
      </c>
    </row>
    <row r="302" spans="1:7" x14ac:dyDescent="0.25">
      <c r="A302" s="6" t="s">
        <v>195</v>
      </c>
      <c r="B302" s="6" t="s">
        <v>196</v>
      </c>
      <c r="C302" s="6" t="s">
        <v>16</v>
      </c>
      <c r="D302" s="6">
        <v>41214.036517699999</v>
      </c>
      <c r="E302" s="6">
        <v>35799.872728200004</v>
      </c>
      <c r="F302" s="6">
        <v>53.515055814276998</v>
      </c>
      <c r="G302" s="6">
        <v>46.484944185723002</v>
      </c>
    </row>
    <row r="303" spans="1:7" x14ac:dyDescent="0.25">
      <c r="A303" s="6" t="s">
        <v>197</v>
      </c>
      <c r="B303" s="6" t="s">
        <v>198</v>
      </c>
      <c r="C303" s="6" t="s">
        <v>15</v>
      </c>
      <c r="D303" s="6">
        <v>35989.015018700004</v>
      </c>
      <c r="E303" s="6">
        <v>36698.255336900002</v>
      </c>
      <c r="F303" s="6">
        <v>49.512128936242704</v>
      </c>
      <c r="G303" s="6">
        <v>50.487871063757296</v>
      </c>
    </row>
    <row r="304" spans="1:7" x14ac:dyDescent="0.25">
      <c r="A304" s="6" t="s">
        <v>197</v>
      </c>
      <c r="B304" s="6" t="s">
        <v>198</v>
      </c>
      <c r="C304" s="6" t="s">
        <v>16</v>
      </c>
      <c r="D304" s="6">
        <v>46904.673338799999</v>
      </c>
      <c r="E304" s="6">
        <v>44928.056307600003</v>
      </c>
      <c r="F304" s="6">
        <v>51.076205095291698</v>
      </c>
      <c r="G304" s="6">
        <v>48.923794904708302</v>
      </c>
    </row>
    <row r="305" spans="1:7" x14ac:dyDescent="0.25">
      <c r="A305" s="6" t="s">
        <v>199</v>
      </c>
      <c r="B305" s="6" t="s">
        <v>200</v>
      </c>
      <c r="C305" s="6" t="s">
        <v>15</v>
      </c>
      <c r="D305" s="6">
        <v>25666.7657826</v>
      </c>
      <c r="E305" s="6">
        <v>29960.418847699999</v>
      </c>
      <c r="F305" s="6">
        <v>46.140688142285299</v>
      </c>
      <c r="G305" s="6">
        <v>53.859311857714701</v>
      </c>
    </row>
    <row r="306" spans="1:7" x14ac:dyDescent="0.25">
      <c r="A306" s="6" t="s">
        <v>199</v>
      </c>
      <c r="B306" s="6" t="s">
        <v>200</v>
      </c>
      <c r="C306" s="6" t="s">
        <v>16</v>
      </c>
      <c r="D306" s="6">
        <v>24972.0661506</v>
      </c>
      <c r="E306" s="6">
        <v>20727.7492198</v>
      </c>
      <c r="F306" s="6">
        <v>54.6436915514861</v>
      </c>
      <c r="G306" s="6">
        <v>45.3563084485139</v>
      </c>
    </row>
    <row r="307" spans="1:7" x14ac:dyDescent="0.25">
      <c r="A307" s="6" t="s">
        <v>201</v>
      </c>
      <c r="B307" s="6" t="s">
        <v>202</v>
      </c>
      <c r="C307" s="6" t="s">
        <v>15</v>
      </c>
      <c r="D307" s="6">
        <v>36064.822527099997</v>
      </c>
      <c r="E307" s="6">
        <v>27451.450333600002</v>
      </c>
      <c r="F307" s="6">
        <v>56.780445235184303</v>
      </c>
      <c r="G307" s="6">
        <v>43.219554764815697</v>
      </c>
    </row>
    <row r="308" spans="1:7" x14ac:dyDescent="0.25">
      <c r="A308" s="6" t="s">
        <v>201</v>
      </c>
      <c r="B308" s="6" t="s">
        <v>202</v>
      </c>
      <c r="C308" s="6" t="s">
        <v>16</v>
      </c>
      <c r="D308" s="6">
        <v>136206.8322333</v>
      </c>
      <c r="E308" s="6">
        <v>97378.894902100001</v>
      </c>
      <c r="F308" s="6">
        <v>58.3112820734747</v>
      </c>
      <c r="G308" s="6">
        <v>41.6887179265253</v>
      </c>
    </row>
    <row r="309" spans="1:7" x14ac:dyDescent="0.25">
      <c r="A309" s="6" t="s">
        <v>203</v>
      </c>
      <c r="B309" s="6" t="s">
        <v>204</v>
      </c>
      <c r="C309" s="6" t="s">
        <v>15</v>
      </c>
      <c r="D309" s="6">
        <v>4662.8161963000002</v>
      </c>
      <c r="E309" s="6">
        <v>3231.5552326000002</v>
      </c>
      <c r="F309" s="6">
        <v>59.065072353071599</v>
      </c>
      <c r="G309" s="6">
        <v>40.934927646928401</v>
      </c>
    </row>
    <row r="310" spans="1:7" x14ac:dyDescent="0.25">
      <c r="A310" s="6" t="s">
        <v>203</v>
      </c>
      <c r="B310" s="6" t="s">
        <v>204</v>
      </c>
      <c r="C310" s="6" t="s">
        <v>16</v>
      </c>
      <c r="D310" s="6">
        <v>48193.646290899997</v>
      </c>
      <c r="E310" s="6">
        <v>27481.9822733</v>
      </c>
      <c r="F310" s="6">
        <v>63.684500816553602</v>
      </c>
      <c r="G310" s="6">
        <v>36.315499183446398</v>
      </c>
    </row>
    <row r="311" spans="1:7" x14ac:dyDescent="0.25">
      <c r="A311" s="6" t="s">
        <v>205</v>
      </c>
      <c r="B311" s="6" t="s">
        <v>206</v>
      </c>
      <c r="C311" s="6" t="s">
        <v>15</v>
      </c>
      <c r="D311" s="6">
        <v>18867.656718900002</v>
      </c>
      <c r="E311" s="6">
        <v>13392.484008699999</v>
      </c>
      <c r="F311" s="6">
        <v>58.485971521996099</v>
      </c>
      <c r="G311" s="6">
        <v>41.514028478003901</v>
      </c>
    </row>
    <row r="312" spans="1:7" x14ac:dyDescent="0.25">
      <c r="A312" s="6" t="s">
        <v>205</v>
      </c>
      <c r="B312" s="6" t="s">
        <v>206</v>
      </c>
      <c r="C312" s="6" t="s">
        <v>16</v>
      </c>
      <c r="D312" s="6">
        <v>76502.077163499998</v>
      </c>
      <c r="E312" s="6">
        <v>58743.78211</v>
      </c>
      <c r="F312" s="6">
        <v>56.5651899248126</v>
      </c>
      <c r="G312" s="6">
        <v>43.4348100751874</v>
      </c>
    </row>
    <row r="313" spans="1:7" x14ac:dyDescent="0.25">
      <c r="A313" s="6" t="s">
        <v>207</v>
      </c>
      <c r="B313" s="6" t="s">
        <v>208</v>
      </c>
      <c r="C313" s="6" t="s">
        <v>15</v>
      </c>
      <c r="D313" s="6">
        <v>15222.780431900001</v>
      </c>
      <c r="E313" s="6">
        <v>15891.638435700001</v>
      </c>
      <c r="F313" s="6">
        <v>48.925163914122599</v>
      </c>
      <c r="G313" s="6">
        <v>51.074836085877401</v>
      </c>
    </row>
    <row r="314" spans="1:7" x14ac:dyDescent="0.25">
      <c r="A314" s="6" t="s">
        <v>207</v>
      </c>
      <c r="B314" s="6" t="s">
        <v>208</v>
      </c>
      <c r="C314" s="6" t="s">
        <v>16</v>
      </c>
      <c r="D314" s="6">
        <v>62531.845906499999</v>
      </c>
      <c r="E314" s="6">
        <v>47976.7352283</v>
      </c>
      <c r="F314" s="6">
        <v>56.585511518080899</v>
      </c>
      <c r="G314" s="6">
        <v>43.414488481919101</v>
      </c>
    </row>
    <row r="315" spans="1:7" x14ac:dyDescent="0.25">
      <c r="A315" s="6" t="s">
        <v>209</v>
      </c>
      <c r="B315" s="6" t="s">
        <v>210</v>
      </c>
      <c r="C315" s="6" t="s">
        <v>15</v>
      </c>
      <c r="D315" s="6">
        <v>11237.040395599999</v>
      </c>
      <c r="E315" s="6">
        <v>13784.903810399999</v>
      </c>
      <c r="F315" s="6">
        <v>44.908742114873199</v>
      </c>
      <c r="G315" s="6">
        <v>55.091257885126801</v>
      </c>
    </row>
    <row r="316" spans="1:7" x14ac:dyDescent="0.25">
      <c r="A316" s="6" t="s">
        <v>209</v>
      </c>
      <c r="B316" s="6" t="s">
        <v>210</v>
      </c>
      <c r="C316" s="6" t="s">
        <v>16</v>
      </c>
      <c r="D316" s="6">
        <v>65582.5255187</v>
      </c>
      <c r="E316" s="6">
        <v>46484.530278099999</v>
      </c>
      <c r="F316" s="6">
        <v>58.520789229632499</v>
      </c>
      <c r="G316" s="6">
        <v>41.479210770367501</v>
      </c>
    </row>
    <row r="317" spans="1:7" x14ac:dyDescent="0.25">
      <c r="A317" s="6" t="s">
        <v>211</v>
      </c>
      <c r="B317" s="6" t="s">
        <v>212</v>
      </c>
      <c r="C317" s="6" t="s">
        <v>15</v>
      </c>
      <c r="D317" s="6">
        <v>5490.9925093000002</v>
      </c>
      <c r="E317" s="6">
        <v>7249.6245747000003</v>
      </c>
      <c r="F317" s="6">
        <v>43.098324618795203</v>
      </c>
      <c r="G317" s="6">
        <v>56.901675381204797</v>
      </c>
    </row>
    <row r="318" spans="1:7" x14ac:dyDescent="0.25">
      <c r="A318" s="6" t="s">
        <v>211</v>
      </c>
      <c r="B318" s="6" t="s">
        <v>212</v>
      </c>
      <c r="C318" s="6" t="s">
        <v>16</v>
      </c>
      <c r="D318" s="6">
        <v>11612.339865</v>
      </c>
      <c r="E318" s="6">
        <v>10247.0430511</v>
      </c>
      <c r="F318" s="6">
        <v>53.122907950192896</v>
      </c>
      <c r="G318" s="6">
        <v>46.877092049807104</v>
      </c>
    </row>
    <row r="319" spans="1:7" x14ac:dyDescent="0.25">
      <c r="A319" s="6" t="s">
        <v>213</v>
      </c>
      <c r="B319" s="6" t="s">
        <v>214</v>
      </c>
      <c r="C319" s="6" t="s">
        <v>15</v>
      </c>
      <c r="D319" s="6">
        <v>8250.7536096000003</v>
      </c>
      <c r="E319" s="6">
        <v>8435.3337482000006</v>
      </c>
      <c r="F319" s="6">
        <v>49.446904074508197</v>
      </c>
      <c r="G319" s="6">
        <v>50.553095925491803</v>
      </c>
    </row>
    <row r="320" spans="1:7" x14ac:dyDescent="0.25">
      <c r="A320" s="6" t="s">
        <v>213</v>
      </c>
      <c r="B320" s="6" t="s">
        <v>214</v>
      </c>
      <c r="C320" s="6" t="s">
        <v>16</v>
      </c>
      <c r="D320" s="6">
        <v>23961.304475600002</v>
      </c>
      <c r="E320" s="6">
        <v>22844.6081657</v>
      </c>
      <c r="F320" s="6">
        <v>51.192900903842897</v>
      </c>
      <c r="G320" s="6">
        <v>48.807099096157103</v>
      </c>
    </row>
    <row r="321" spans="1:7" x14ac:dyDescent="0.25">
      <c r="A321" s="6" t="s">
        <v>215</v>
      </c>
      <c r="B321" s="6" t="s">
        <v>216</v>
      </c>
      <c r="C321" s="6" t="s">
        <v>15</v>
      </c>
      <c r="D321" s="6">
        <v>3288.3457379000001</v>
      </c>
      <c r="E321" s="6">
        <v>2297.3582194999999</v>
      </c>
      <c r="F321" s="6">
        <v>58.870748664428703</v>
      </c>
      <c r="G321" s="6">
        <v>41.129251335571297</v>
      </c>
    </row>
    <row r="322" spans="1:7" x14ac:dyDescent="0.25">
      <c r="A322" s="6" t="s">
        <v>215</v>
      </c>
      <c r="B322" s="6" t="s">
        <v>216</v>
      </c>
      <c r="C322" s="6" t="s">
        <v>16</v>
      </c>
      <c r="D322" s="6">
        <v>14952.447101899999</v>
      </c>
      <c r="E322" s="6">
        <v>9349.8489356999999</v>
      </c>
      <c r="F322" s="6">
        <v>61.526890622869097</v>
      </c>
      <c r="G322" s="6">
        <v>38.473109377130903</v>
      </c>
    </row>
    <row r="323" spans="1:7" x14ac:dyDescent="0.25">
      <c r="A323" s="6" t="s">
        <v>217</v>
      </c>
      <c r="B323" s="6" t="s">
        <v>218</v>
      </c>
      <c r="C323" s="6" t="s">
        <v>15</v>
      </c>
      <c r="D323" s="6">
        <v>21587.630329399999</v>
      </c>
      <c r="E323" s="6">
        <v>30436.100852600001</v>
      </c>
      <c r="F323" s="6">
        <v>41.4957363474714</v>
      </c>
      <c r="G323" s="6">
        <v>58.5042636525286</v>
      </c>
    </row>
    <row r="324" spans="1:7" x14ac:dyDescent="0.25">
      <c r="A324" s="6" t="s">
        <v>217</v>
      </c>
      <c r="B324" s="6" t="s">
        <v>218</v>
      </c>
      <c r="C324" s="6" t="s">
        <v>16</v>
      </c>
      <c r="D324" s="6">
        <v>37369.201350399999</v>
      </c>
      <c r="E324" s="6">
        <v>42023.067470900001</v>
      </c>
      <c r="F324" s="6">
        <v>47.069068443569002</v>
      </c>
      <c r="G324" s="6">
        <v>52.930931556430998</v>
      </c>
    </row>
    <row r="325" spans="1:7" x14ac:dyDescent="0.25">
      <c r="A325" s="6" t="s">
        <v>219</v>
      </c>
      <c r="B325" s="6" t="s">
        <v>220</v>
      </c>
      <c r="C325" s="6" t="s">
        <v>15</v>
      </c>
      <c r="D325" s="6">
        <v>19896.884141800001</v>
      </c>
      <c r="E325" s="6">
        <v>12632.6569621</v>
      </c>
      <c r="F325" s="6">
        <v>61.165585085411898</v>
      </c>
      <c r="G325" s="6">
        <v>38.834414914588102</v>
      </c>
    </row>
    <row r="326" spans="1:7" x14ac:dyDescent="0.25">
      <c r="A326" s="6" t="s">
        <v>219</v>
      </c>
      <c r="B326" s="6" t="s">
        <v>220</v>
      </c>
      <c r="C326" s="6" t="s">
        <v>16</v>
      </c>
      <c r="D326" s="6">
        <v>15786.4527442</v>
      </c>
      <c r="E326" s="6">
        <v>8147.0061519999999</v>
      </c>
      <c r="F326" s="6">
        <v>65.959762910435302</v>
      </c>
      <c r="G326" s="6">
        <v>34.040237089564698</v>
      </c>
    </row>
    <row r="327" spans="1:7" x14ac:dyDescent="0.25">
      <c r="A327" s="6" t="s">
        <v>221</v>
      </c>
      <c r="B327" s="6" t="s">
        <v>222</v>
      </c>
      <c r="C327" s="6" t="s">
        <v>15</v>
      </c>
      <c r="D327" s="6">
        <v>9480.8354419999996</v>
      </c>
      <c r="E327" s="6">
        <v>12155.0525536</v>
      </c>
      <c r="F327" s="6">
        <v>43.819950648330597</v>
      </c>
      <c r="G327" s="6">
        <v>56.180049351669403</v>
      </c>
    </row>
    <row r="328" spans="1:7" x14ac:dyDescent="0.25">
      <c r="A328" s="6" t="s">
        <v>221</v>
      </c>
      <c r="B328" s="6" t="s">
        <v>222</v>
      </c>
      <c r="C328" s="6" t="s">
        <v>16</v>
      </c>
      <c r="D328" s="6">
        <v>21759.721076900001</v>
      </c>
      <c r="E328" s="6">
        <v>19136.390929599998</v>
      </c>
      <c r="F328" s="6">
        <v>53.207309960031203</v>
      </c>
      <c r="G328" s="6">
        <v>46.792690039968797</v>
      </c>
    </row>
    <row r="329" spans="1:7" x14ac:dyDescent="0.25">
      <c r="A329" s="6" t="s">
        <v>223</v>
      </c>
      <c r="B329" s="6" t="s">
        <v>224</v>
      </c>
      <c r="C329" s="6" t="s">
        <v>15</v>
      </c>
      <c r="D329" s="6">
        <v>39607.044474299997</v>
      </c>
      <c r="E329" s="6">
        <v>44807.448777799997</v>
      </c>
      <c r="F329" s="6">
        <v>46.919720711958099</v>
      </c>
      <c r="G329" s="6">
        <v>53.080279288042</v>
      </c>
    </row>
    <row r="330" spans="1:7" x14ac:dyDescent="0.25">
      <c r="A330" s="6" t="s">
        <v>223</v>
      </c>
      <c r="B330" s="6" t="s">
        <v>224</v>
      </c>
      <c r="C330" s="6" t="s">
        <v>16</v>
      </c>
      <c r="D330" s="6">
        <v>27474.053455400001</v>
      </c>
      <c r="E330" s="6">
        <v>26769.453294499999</v>
      </c>
      <c r="F330" s="6">
        <v>50.649478806881604</v>
      </c>
      <c r="G330" s="6">
        <v>49.350521193118396</v>
      </c>
    </row>
    <row r="331" spans="1:7" x14ac:dyDescent="0.25">
      <c r="A331" s="6" t="s">
        <v>225</v>
      </c>
      <c r="B331" s="6" t="s">
        <v>226</v>
      </c>
      <c r="C331" s="6" t="s">
        <v>15</v>
      </c>
      <c r="D331" s="6">
        <v>4573.9474664999998</v>
      </c>
      <c r="E331" s="6">
        <v>6458.1353847999999</v>
      </c>
      <c r="F331" s="6">
        <v>41.460416207452703</v>
      </c>
      <c r="G331" s="6">
        <v>58.539583792547297</v>
      </c>
    </row>
    <row r="332" spans="1:7" x14ac:dyDescent="0.25">
      <c r="A332" s="6" t="s">
        <v>225</v>
      </c>
      <c r="B332" s="6" t="s">
        <v>226</v>
      </c>
      <c r="C332" s="6" t="s">
        <v>16</v>
      </c>
      <c r="D332" s="6">
        <v>11367.131362599999</v>
      </c>
      <c r="E332" s="6">
        <v>8905.7857898000002</v>
      </c>
      <c r="F332" s="6">
        <v>56.070526393160499</v>
      </c>
      <c r="G332" s="6">
        <v>43.929473606839501</v>
      </c>
    </row>
    <row r="333" spans="1:7" x14ac:dyDescent="0.25">
      <c r="A333" s="6" t="s">
        <v>227</v>
      </c>
      <c r="B333" s="6" t="s">
        <v>228</v>
      </c>
      <c r="C333" s="6" t="s">
        <v>15</v>
      </c>
      <c r="D333" s="6">
        <v>36408.786686300002</v>
      </c>
      <c r="E333" s="6">
        <v>32992.689846200003</v>
      </c>
      <c r="F333" s="6">
        <v>52.461112508535898</v>
      </c>
      <c r="G333" s="6">
        <v>47.538887491464102</v>
      </c>
    </row>
    <row r="334" spans="1:7" x14ac:dyDescent="0.25">
      <c r="A334" s="6" t="s">
        <v>227</v>
      </c>
      <c r="B334" s="6" t="s">
        <v>228</v>
      </c>
      <c r="C334" s="6" t="s">
        <v>16</v>
      </c>
      <c r="D334" s="6">
        <v>73791.073632300002</v>
      </c>
      <c r="E334" s="6">
        <v>55978.449838100001</v>
      </c>
      <c r="F334" s="6">
        <v>56.863176853024001</v>
      </c>
      <c r="G334" s="6">
        <v>43.136823146975999</v>
      </c>
    </row>
    <row r="335" spans="1:7" x14ac:dyDescent="0.25">
      <c r="A335" s="6" t="s">
        <v>229</v>
      </c>
      <c r="B335" s="6" t="s">
        <v>230</v>
      </c>
      <c r="C335" s="6" t="s">
        <v>15</v>
      </c>
      <c r="D335" s="6">
        <v>59365.536610199997</v>
      </c>
      <c r="E335" s="6">
        <v>59585.747633200001</v>
      </c>
      <c r="F335" s="6">
        <v>49.907436466785299</v>
      </c>
      <c r="G335" s="6">
        <v>50.092563533214701</v>
      </c>
    </row>
    <row r="336" spans="1:7" x14ac:dyDescent="0.25">
      <c r="A336" s="6" t="s">
        <v>229</v>
      </c>
      <c r="B336" s="6" t="s">
        <v>230</v>
      </c>
      <c r="C336" s="6" t="s">
        <v>16</v>
      </c>
      <c r="D336" s="6">
        <v>64210.650516599999</v>
      </c>
      <c r="E336" s="6">
        <v>53732.0652338</v>
      </c>
      <c r="F336" s="6">
        <v>54.442235035937102</v>
      </c>
      <c r="G336" s="6">
        <v>45.557764964062898</v>
      </c>
    </row>
    <row r="337" spans="1:7" x14ac:dyDescent="0.25">
      <c r="A337" s="6" t="s">
        <v>231</v>
      </c>
      <c r="B337" s="6" t="s">
        <v>232</v>
      </c>
      <c r="C337" s="6" t="s">
        <v>15</v>
      </c>
      <c r="D337" s="6">
        <v>28125.161113599999</v>
      </c>
      <c r="E337" s="6">
        <v>30117.252588399999</v>
      </c>
      <c r="F337" s="6">
        <v>48.2898275087013</v>
      </c>
      <c r="G337" s="6">
        <v>51.7101724912987</v>
      </c>
    </row>
    <row r="338" spans="1:7" x14ac:dyDescent="0.25">
      <c r="A338" s="6" t="s">
        <v>231</v>
      </c>
      <c r="B338" s="6" t="s">
        <v>232</v>
      </c>
      <c r="C338" s="6" t="s">
        <v>16</v>
      </c>
      <c r="D338" s="6">
        <v>46171.813303000003</v>
      </c>
      <c r="E338" s="6">
        <v>37109.772999699999</v>
      </c>
      <c r="F338" s="6">
        <v>55.440602602334302</v>
      </c>
      <c r="G338" s="6">
        <v>44.559397397665698</v>
      </c>
    </row>
    <row r="339" spans="1:7" x14ac:dyDescent="0.25">
      <c r="A339" s="6" t="s">
        <v>233</v>
      </c>
      <c r="B339" s="6" t="s">
        <v>234</v>
      </c>
      <c r="C339" s="6" t="s">
        <v>15</v>
      </c>
      <c r="D339" s="6">
        <v>22415.684813299998</v>
      </c>
      <c r="E339" s="6">
        <v>23183.295499700002</v>
      </c>
      <c r="F339" s="6">
        <v>49.158302794129398</v>
      </c>
      <c r="G339" s="6">
        <v>50.841697205870602</v>
      </c>
    </row>
    <row r="340" spans="1:7" x14ac:dyDescent="0.25">
      <c r="A340" s="6" t="s">
        <v>233</v>
      </c>
      <c r="B340" s="6" t="s">
        <v>234</v>
      </c>
      <c r="C340" s="6" t="s">
        <v>16</v>
      </c>
      <c r="D340" s="6">
        <v>34036.701933800003</v>
      </c>
      <c r="E340" s="6">
        <v>30589.317755299999</v>
      </c>
      <c r="F340" s="6">
        <v>52.667179717306198</v>
      </c>
      <c r="G340" s="6">
        <v>47.332820282693802</v>
      </c>
    </row>
    <row r="341" spans="1:7" x14ac:dyDescent="0.25">
      <c r="A341" s="6" t="s">
        <v>235</v>
      </c>
      <c r="B341" s="6" t="s">
        <v>236</v>
      </c>
      <c r="C341" s="6" t="s">
        <v>15</v>
      </c>
      <c r="D341" s="6">
        <v>3736.1597855999999</v>
      </c>
      <c r="E341" s="6">
        <v>3122.4993089</v>
      </c>
      <c r="F341" s="6">
        <v>54.4736184452738</v>
      </c>
      <c r="G341" s="6">
        <v>45.5263815547262</v>
      </c>
    </row>
    <row r="342" spans="1:7" x14ac:dyDescent="0.25">
      <c r="A342" s="6" t="s">
        <v>235</v>
      </c>
      <c r="B342" s="6" t="s">
        <v>236</v>
      </c>
      <c r="C342" s="6" t="s">
        <v>16</v>
      </c>
      <c r="D342" s="6">
        <v>6755.1620241999999</v>
      </c>
      <c r="E342" s="6">
        <v>3664.1788830999999</v>
      </c>
      <c r="F342" s="6">
        <v>64.832911067025293</v>
      </c>
      <c r="G342" s="6">
        <v>35.1670889329747</v>
      </c>
    </row>
    <row r="343" spans="1:7" x14ac:dyDescent="0.25">
      <c r="A343" s="6" t="s">
        <v>237</v>
      </c>
      <c r="B343" s="6" t="s">
        <v>238</v>
      </c>
      <c r="C343" s="6" t="s">
        <v>15</v>
      </c>
      <c r="D343" s="6">
        <v>1566.3666315999999</v>
      </c>
      <c r="E343" s="6">
        <v>1788.4254162</v>
      </c>
      <c r="F343" s="6">
        <v>46.6904240048855</v>
      </c>
      <c r="G343" s="6">
        <v>53.3095759951145</v>
      </c>
    </row>
    <row r="344" spans="1:7" x14ac:dyDescent="0.25">
      <c r="A344" s="6" t="s">
        <v>237</v>
      </c>
      <c r="B344" s="6" t="s">
        <v>238</v>
      </c>
      <c r="C344" s="6" t="s">
        <v>16</v>
      </c>
      <c r="D344" s="6">
        <v>4335.5418688</v>
      </c>
      <c r="E344" s="6">
        <v>4615.6660843</v>
      </c>
      <c r="F344" s="6">
        <v>48.435271435052599</v>
      </c>
      <c r="G344" s="6">
        <v>51.564728564947401</v>
      </c>
    </row>
    <row r="345" spans="1:7" x14ac:dyDescent="0.25">
      <c r="A345" s="6" t="s">
        <v>239</v>
      </c>
      <c r="B345" s="6" t="s">
        <v>240</v>
      </c>
      <c r="C345" s="6" t="s">
        <v>15</v>
      </c>
      <c r="D345" s="6">
        <v>3345.1864805</v>
      </c>
      <c r="E345" s="6">
        <v>3121.2288852000001</v>
      </c>
      <c r="F345" s="6">
        <v>51.731698186973503</v>
      </c>
      <c r="G345" s="6">
        <v>48.268301813026497</v>
      </c>
    </row>
    <row r="346" spans="1:7" x14ac:dyDescent="0.25">
      <c r="A346" s="6" t="s">
        <v>239</v>
      </c>
      <c r="B346" s="6" t="s">
        <v>240</v>
      </c>
      <c r="C346" s="6" t="s">
        <v>16</v>
      </c>
      <c r="D346" s="6">
        <v>6181.0669686000001</v>
      </c>
      <c r="E346" s="6">
        <v>5322.5176676000001</v>
      </c>
      <c r="F346" s="6">
        <v>53.731659861475997</v>
      </c>
      <c r="G346" s="6">
        <v>46.268340138524003</v>
      </c>
    </row>
    <row r="347" spans="1:7" x14ac:dyDescent="0.25">
      <c r="A347" s="6" t="s">
        <v>241</v>
      </c>
      <c r="B347" s="6" t="s">
        <v>242</v>
      </c>
      <c r="C347" s="6" t="s">
        <v>15</v>
      </c>
      <c r="D347" s="6">
        <v>3873.3854698</v>
      </c>
      <c r="E347" s="6">
        <v>3740.1069446000001</v>
      </c>
      <c r="F347" s="6">
        <v>50.875278505222603</v>
      </c>
      <c r="G347" s="6">
        <v>49.124721494777397</v>
      </c>
    </row>
    <row r="348" spans="1:7" x14ac:dyDescent="0.25">
      <c r="A348" s="6" t="s">
        <v>241</v>
      </c>
      <c r="B348" s="6" t="s">
        <v>242</v>
      </c>
      <c r="C348" s="6" t="s">
        <v>16</v>
      </c>
      <c r="D348" s="6">
        <v>7606.7791860999996</v>
      </c>
      <c r="E348" s="6">
        <v>5659.7284024999999</v>
      </c>
      <c r="F348" s="6">
        <v>57.338219085153597</v>
      </c>
      <c r="G348" s="6">
        <v>42.661780914846403</v>
      </c>
    </row>
    <row r="349" spans="1:7" x14ac:dyDescent="0.25">
      <c r="A349" s="6" t="s">
        <v>243</v>
      </c>
      <c r="B349" s="6" t="s">
        <v>244</v>
      </c>
      <c r="C349" s="6" t="s">
        <v>15</v>
      </c>
      <c r="D349" s="6">
        <v>10777.3355517</v>
      </c>
      <c r="E349" s="6">
        <v>12540.6135005</v>
      </c>
      <c r="F349" s="6">
        <v>46.219054375552702</v>
      </c>
      <c r="G349" s="6">
        <v>53.780945624447298</v>
      </c>
    </row>
    <row r="350" spans="1:7" x14ac:dyDescent="0.25">
      <c r="A350" s="6" t="s">
        <v>243</v>
      </c>
      <c r="B350" s="6" t="s">
        <v>244</v>
      </c>
      <c r="C350" s="6" t="s">
        <v>16</v>
      </c>
      <c r="D350" s="6">
        <v>10924.8783432</v>
      </c>
      <c r="E350" s="6">
        <v>11059.172602000001</v>
      </c>
      <c r="F350" s="6">
        <v>49.694564347729298</v>
      </c>
      <c r="G350" s="6">
        <v>50.305435652270702</v>
      </c>
    </row>
    <row r="351" spans="1:7" x14ac:dyDescent="0.25">
      <c r="A351" s="6" t="s">
        <v>245</v>
      </c>
      <c r="B351" s="6" t="s">
        <v>246</v>
      </c>
      <c r="C351" s="6" t="s">
        <v>15</v>
      </c>
      <c r="D351" s="6">
        <v>3699.7326775000001</v>
      </c>
      <c r="E351" s="6">
        <v>4293.2259418000003</v>
      </c>
      <c r="F351" s="6">
        <v>46.287399368821099</v>
      </c>
      <c r="G351" s="6">
        <v>53.712600631178901</v>
      </c>
    </row>
    <row r="352" spans="1:7" x14ac:dyDescent="0.25">
      <c r="A352" s="6" t="s">
        <v>245</v>
      </c>
      <c r="B352" s="6" t="s">
        <v>246</v>
      </c>
      <c r="C352" s="6" t="s">
        <v>16</v>
      </c>
      <c r="D352" s="6">
        <v>20787.2158079</v>
      </c>
      <c r="E352" s="6">
        <v>14544.8255735</v>
      </c>
      <c r="F352" s="6">
        <v>58.833894094902497</v>
      </c>
      <c r="G352" s="6">
        <v>41.166105905097503</v>
      </c>
    </row>
    <row r="353" spans="1:7" x14ac:dyDescent="0.25">
      <c r="A353" s="6" t="s">
        <v>247</v>
      </c>
      <c r="B353" s="6" t="s">
        <v>248</v>
      </c>
      <c r="C353" s="6" t="s">
        <v>15</v>
      </c>
      <c r="D353" s="6">
        <v>1605.9056023000001</v>
      </c>
      <c r="E353" s="6">
        <v>3176.1945870999998</v>
      </c>
      <c r="F353" s="6">
        <v>33.581596760763198</v>
      </c>
      <c r="G353" s="6">
        <v>66.418403239236795</v>
      </c>
    </row>
    <row r="354" spans="1:7" x14ac:dyDescent="0.25">
      <c r="A354" s="6" t="s">
        <v>247</v>
      </c>
      <c r="B354" s="6" t="s">
        <v>248</v>
      </c>
      <c r="C354" s="6" t="s">
        <v>16</v>
      </c>
      <c r="D354" s="6">
        <v>16974.951699099998</v>
      </c>
      <c r="E354" s="6">
        <v>17243.948107600001</v>
      </c>
      <c r="F354" s="6">
        <v>49.6069476078723</v>
      </c>
      <c r="G354" s="6">
        <v>50.393052392127601</v>
      </c>
    </row>
    <row r="355" spans="1:7" x14ac:dyDescent="0.25">
      <c r="A355" s="6" t="s">
        <v>249</v>
      </c>
      <c r="B355" s="6" t="s">
        <v>250</v>
      </c>
      <c r="C355" s="6" t="s">
        <v>15</v>
      </c>
      <c r="D355" s="6">
        <v>1204.3261007999999</v>
      </c>
      <c r="E355" s="6">
        <v>1192.6058541</v>
      </c>
      <c r="F355" s="6">
        <v>50.244484343329802</v>
      </c>
      <c r="G355" s="6">
        <v>49.755515656670198</v>
      </c>
    </row>
    <row r="356" spans="1:7" x14ac:dyDescent="0.25">
      <c r="A356" s="6" t="s">
        <v>249</v>
      </c>
      <c r="B356" s="6" t="s">
        <v>250</v>
      </c>
      <c r="C356" s="6" t="s">
        <v>16</v>
      </c>
      <c r="D356" s="6">
        <v>12804.288342399999</v>
      </c>
      <c r="E356" s="6">
        <v>14140.779702399999</v>
      </c>
      <c r="F356" s="6">
        <v>47.519970337840903</v>
      </c>
      <c r="G356" s="6">
        <v>52.480029662159097</v>
      </c>
    </row>
    <row r="357" spans="1:7" x14ac:dyDescent="0.25">
      <c r="A357" s="6" t="s">
        <v>251</v>
      </c>
      <c r="B357" s="6" t="s">
        <v>252</v>
      </c>
      <c r="C357" s="6" t="s">
        <v>15</v>
      </c>
      <c r="D357" s="6">
        <v>8670.2726911999998</v>
      </c>
      <c r="E357" s="6">
        <v>9020.5652477999993</v>
      </c>
      <c r="F357" s="6">
        <v>49.009960529264198</v>
      </c>
      <c r="G357" s="6">
        <v>50.990039470735802</v>
      </c>
    </row>
    <row r="358" spans="1:7" x14ac:dyDescent="0.25">
      <c r="A358" s="6" t="s">
        <v>251</v>
      </c>
      <c r="B358" s="6" t="s">
        <v>252</v>
      </c>
      <c r="C358" s="6" t="s">
        <v>16</v>
      </c>
      <c r="D358" s="6">
        <v>11269.2364831</v>
      </c>
      <c r="E358" s="6">
        <v>10334.9255779</v>
      </c>
      <c r="F358" s="6">
        <v>52.162340067997</v>
      </c>
      <c r="G358" s="6">
        <v>47.837659932003</v>
      </c>
    </row>
    <row r="359" spans="1:7" x14ac:dyDescent="0.25">
      <c r="A359" s="6" t="s">
        <v>253</v>
      </c>
      <c r="B359" s="6" t="s">
        <v>254</v>
      </c>
      <c r="C359" s="6" t="s">
        <v>15</v>
      </c>
      <c r="D359" s="6">
        <v>850.66809860000001</v>
      </c>
      <c r="E359" s="6">
        <v>824.31786009999996</v>
      </c>
      <c r="F359" s="6">
        <v>50.786580877383898</v>
      </c>
      <c r="G359" s="6">
        <v>49.213419122616102</v>
      </c>
    </row>
    <row r="360" spans="1:7" x14ac:dyDescent="0.25">
      <c r="A360" s="6" t="s">
        <v>253</v>
      </c>
      <c r="B360" s="6" t="s">
        <v>254</v>
      </c>
      <c r="C360" s="6" t="s">
        <v>16</v>
      </c>
      <c r="D360" s="6">
        <v>15729.964421299999</v>
      </c>
      <c r="E360" s="6">
        <v>11953.0496239</v>
      </c>
      <c r="F360" s="6">
        <v>56.821718890929198</v>
      </c>
      <c r="G360" s="6">
        <v>43.178281109070802</v>
      </c>
    </row>
    <row r="361" spans="1:7" x14ac:dyDescent="0.25">
      <c r="A361" s="6" t="s">
        <v>255</v>
      </c>
      <c r="B361" s="6" t="s">
        <v>256</v>
      </c>
      <c r="C361" s="6" t="s">
        <v>15</v>
      </c>
      <c r="D361" s="6">
        <v>132.56743890000001</v>
      </c>
      <c r="E361" s="6">
        <v>175.75187460000001</v>
      </c>
      <c r="F361" s="6">
        <v>42.9968001015285</v>
      </c>
      <c r="G361" s="6">
        <v>57.0031998984715</v>
      </c>
    </row>
    <row r="362" spans="1:7" x14ac:dyDescent="0.25">
      <c r="A362" s="6" t="s">
        <v>255</v>
      </c>
      <c r="B362" s="6" t="s">
        <v>256</v>
      </c>
      <c r="C362" s="6" t="s">
        <v>16</v>
      </c>
      <c r="D362" s="6">
        <v>14740.6460259</v>
      </c>
      <c r="E362" s="6">
        <v>10688.0346586</v>
      </c>
      <c r="F362" s="6">
        <v>57.968583619381903</v>
      </c>
      <c r="G362" s="6">
        <v>42.031416380618097</v>
      </c>
    </row>
    <row r="363" spans="1:7" x14ac:dyDescent="0.25">
      <c r="A363" s="6" t="s">
        <v>257</v>
      </c>
      <c r="B363" s="6" t="s">
        <v>258</v>
      </c>
      <c r="C363" s="6" t="s">
        <v>15</v>
      </c>
      <c r="D363" s="6">
        <v>520.65674009999998</v>
      </c>
      <c r="E363" s="6">
        <v>654.37530570000001</v>
      </c>
      <c r="F363" s="6">
        <v>44.310003455737203</v>
      </c>
      <c r="G363" s="6">
        <v>55.689996544262797</v>
      </c>
    </row>
    <row r="364" spans="1:7" x14ac:dyDescent="0.25">
      <c r="A364" s="6" t="s">
        <v>257</v>
      </c>
      <c r="B364" s="6" t="s">
        <v>258</v>
      </c>
      <c r="C364" s="6" t="s">
        <v>16</v>
      </c>
      <c r="D364" s="6">
        <v>27662.263771999998</v>
      </c>
      <c r="E364" s="6">
        <v>16985.7041799</v>
      </c>
      <c r="F364" s="6">
        <v>61.956377951626003</v>
      </c>
      <c r="G364" s="6">
        <v>38.043622048373997</v>
      </c>
    </row>
    <row r="365" spans="1:7" x14ac:dyDescent="0.25">
      <c r="A365" s="6" t="s">
        <v>259</v>
      </c>
      <c r="B365" s="6" t="s">
        <v>260</v>
      </c>
      <c r="C365" s="6" t="s">
        <v>15</v>
      </c>
      <c r="D365" s="6">
        <v>724.37942810000004</v>
      </c>
      <c r="E365" s="6">
        <v>551.3016834</v>
      </c>
      <c r="F365" s="6">
        <v>56.783738629495303</v>
      </c>
      <c r="G365" s="6">
        <v>43.216261370504697</v>
      </c>
    </row>
    <row r="366" spans="1:7" x14ac:dyDescent="0.25">
      <c r="A366" s="6" t="s">
        <v>259</v>
      </c>
      <c r="B366" s="6" t="s">
        <v>260</v>
      </c>
      <c r="C366" s="6" t="s">
        <v>16</v>
      </c>
      <c r="D366" s="6">
        <v>28155.064426000001</v>
      </c>
      <c r="E366" s="6">
        <v>21459.254467499999</v>
      </c>
      <c r="F366" s="6">
        <v>56.747860403841202</v>
      </c>
      <c r="G366" s="6">
        <v>43.252139596158798</v>
      </c>
    </row>
    <row r="367" spans="1:7" x14ac:dyDescent="0.25">
      <c r="A367" s="6" t="s">
        <v>261</v>
      </c>
      <c r="B367" s="6" t="s">
        <v>262</v>
      </c>
      <c r="C367" s="6" t="s">
        <v>15</v>
      </c>
      <c r="D367" s="6">
        <v>789.16131740000003</v>
      </c>
      <c r="E367" s="6">
        <v>689.90545499999996</v>
      </c>
      <c r="F367" s="6">
        <v>53.355354344109301</v>
      </c>
      <c r="G367" s="6">
        <v>46.644645655890699</v>
      </c>
    </row>
    <row r="368" spans="1:7" x14ac:dyDescent="0.25">
      <c r="A368" s="6" t="s">
        <v>261</v>
      </c>
      <c r="B368" s="6" t="s">
        <v>262</v>
      </c>
      <c r="C368" s="6" t="s">
        <v>16</v>
      </c>
      <c r="D368" s="6">
        <v>26000.306993999999</v>
      </c>
      <c r="E368" s="6">
        <v>16986.626231099999</v>
      </c>
      <c r="F368" s="6">
        <v>60.484210068790098</v>
      </c>
      <c r="G368" s="6">
        <v>39.515789931209902</v>
      </c>
    </row>
    <row r="369" spans="1:7" x14ac:dyDescent="0.25">
      <c r="A369" s="6" t="s">
        <v>263</v>
      </c>
      <c r="B369" s="6" t="s">
        <v>264</v>
      </c>
      <c r="C369" s="6" t="s">
        <v>15</v>
      </c>
      <c r="D369" s="6">
        <v>1305.5323467000001</v>
      </c>
      <c r="E369" s="6">
        <v>1192.7663507</v>
      </c>
      <c r="F369" s="6">
        <v>52.256855757827402</v>
      </c>
      <c r="G369" s="6">
        <v>47.743144242172598</v>
      </c>
    </row>
    <row r="370" spans="1:7" x14ac:dyDescent="0.25">
      <c r="A370" s="6" t="s">
        <v>263</v>
      </c>
      <c r="B370" s="6" t="s">
        <v>264</v>
      </c>
      <c r="C370" s="6" t="s">
        <v>16</v>
      </c>
      <c r="D370" s="6">
        <v>5941.9859139999999</v>
      </c>
      <c r="E370" s="6">
        <v>3623.7153917000001</v>
      </c>
      <c r="F370" s="6">
        <v>62.117619232573098</v>
      </c>
      <c r="G370" s="6">
        <v>37.882380767426902</v>
      </c>
    </row>
    <row r="371" spans="1:7" x14ac:dyDescent="0.25">
      <c r="A371" s="6" t="s">
        <v>265</v>
      </c>
      <c r="B371" s="6" t="s">
        <v>266</v>
      </c>
      <c r="C371" s="6" t="s">
        <v>15</v>
      </c>
      <c r="D371" s="6">
        <v>16184.4627224</v>
      </c>
      <c r="E371" s="6">
        <v>14501.309583099999</v>
      </c>
      <c r="F371" s="6">
        <v>52.742562778839201</v>
      </c>
      <c r="G371" s="6">
        <v>47.257437221160799</v>
      </c>
    </row>
    <row r="372" spans="1:7" x14ac:dyDescent="0.25">
      <c r="A372" s="6" t="s">
        <v>265</v>
      </c>
      <c r="B372" s="6" t="s">
        <v>266</v>
      </c>
      <c r="C372" s="6" t="s">
        <v>16</v>
      </c>
      <c r="D372" s="6">
        <v>87068.308719599998</v>
      </c>
      <c r="E372" s="6">
        <v>64143.918967199999</v>
      </c>
      <c r="F372" s="6">
        <v>57.580203698831298</v>
      </c>
      <c r="G372" s="6">
        <v>42.419796301168702</v>
      </c>
    </row>
    <row r="373" spans="1:7" x14ac:dyDescent="0.25">
      <c r="A373" s="6" t="s">
        <v>267</v>
      </c>
      <c r="B373" s="6" t="s">
        <v>268</v>
      </c>
      <c r="C373" s="6" t="s">
        <v>15</v>
      </c>
      <c r="D373" s="6">
        <v>519.14138490000005</v>
      </c>
      <c r="E373" s="6">
        <v>98.141668100000004</v>
      </c>
      <c r="F373" s="6">
        <v>84.101026648466899</v>
      </c>
      <c r="G373" s="6">
        <v>15.898973351533099</v>
      </c>
    </row>
    <row r="374" spans="1:7" x14ac:dyDescent="0.25">
      <c r="A374" s="6" t="s">
        <v>267</v>
      </c>
      <c r="B374" s="6" t="s">
        <v>268</v>
      </c>
      <c r="C374" s="6" t="s">
        <v>16</v>
      </c>
      <c r="D374" s="6">
        <v>59650.857063299998</v>
      </c>
      <c r="E374" s="6">
        <v>38081.859884999998</v>
      </c>
      <c r="F374" s="6">
        <v>61.0346861582237</v>
      </c>
      <c r="G374" s="6">
        <v>38.9653138417763</v>
      </c>
    </row>
    <row r="375" spans="1:7" x14ac:dyDescent="0.25">
      <c r="A375" s="6" t="s">
        <v>269</v>
      </c>
      <c r="B375" s="6" t="s">
        <v>270</v>
      </c>
      <c r="C375" s="6" t="s">
        <v>15</v>
      </c>
      <c r="D375" s="6">
        <v>1848.3814795999999</v>
      </c>
      <c r="E375" s="6">
        <v>1609.2357308000001</v>
      </c>
      <c r="F375" s="6">
        <v>53.458245002955898</v>
      </c>
      <c r="G375" s="6">
        <v>46.541754997044102</v>
      </c>
    </row>
    <row r="376" spans="1:7" x14ac:dyDescent="0.25">
      <c r="A376" s="6" t="s">
        <v>269</v>
      </c>
      <c r="B376" s="6" t="s">
        <v>270</v>
      </c>
      <c r="C376" s="6" t="s">
        <v>16</v>
      </c>
      <c r="D376" s="6">
        <v>21229.624648000001</v>
      </c>
      <c r="E376" s="6">
        <v>13539.758136599999</v>
      </c>
      <c r="F376" s="6">
        <v>61.058388006251903</v>
      </c>
      <c r="G376" s="6">
        <v>38.941611993748197</v>
      </c>
    </row>
    <row r="377" spans="1:7" x14ac:dyDescent="0.25">
      <c r="A377" s="6" t="s">
        <v>271</v>
      </c>
      <c r="B377" s="6" t="s">
        <v>272</v>
      </c>
      <c r="C377" s="6" t="s">
        <v>15</v>
      </c>
      <c r="D377" s="6">
        <v>2408.9643593999999</v>
      </c>
      <c r="E377" s="6">
        <v>2127.9832560999998</v>
      </c>
      <c r="F377" s="6">
        <v>53.096587475906297</v>
      </c>
      <c r="G377" s="6">
        <v>46.903412524093802</v>
      </c>
    </row>
    <row r="378" spans="1:7" x14ac:dyDescent="0.25">
      <c r="A378" s="6" t="s">
        <v>271</v>
      </c>
      <c r="B378" s="6" t="s">
        <v>272</v>
      </c>
      <c r="C378" s="6" t="s">
        <v>16</v>
      </c>
      <c r="D378" s="6">
        <v>32472.077160000001</v>
      </c>
      <c r="E378" s="6">
        <v>21573.975220600001</v>
      </c>
      <c r="F378" s="6">
        <v>60.082236777123001</v>
      </c>
      <c r="G378" s="6">
        <v>39.917763222876999</v>
      </c>
    </row>
    <row r="379" spans="1:7" x14ac:dyDescent="0.25">
      <c r="A379" s="6" t="s">
        <v>273</v>
      </c>
      <c r="B379" s="6" t="s">
        <v>274</v>
      </c>
      <c r="C379" s="6" t="s">
        <v>15</v>
      </c>
      <c r="D379" s="6">
        <v>4464.2394256999996</v>
      </c>
      <c r="E379" s="6">
        <v>6440.3265158000004</v>
      </c>
      <c r="F379" s="6">
        <v>40.939175842939697</v>
      </c>
      <c r="G379" s="6">
        <v>59.060824157060303</v>
      </c>
    </row>
    <row r="380" spans="1:7" x14ac:dyDescent="0.25">
      <c r="A380" s="6" t="s">
        <v>273</v>
      </c>
      <c r="B380" s="6" t="s">
        <v>274</v>
      </c>
      <c r="C380" s="6" t="s">
        <v>16</v>
      </c>
      <c r="D380" s="6">
        <v>39295.758336500003</v>
      </c>
      <c r="E380" s="6">
        <v>24040.675725000001</v>
      </c>
      <c r="F380" s="6">
        <v>62.0428966656753</v>
      </c>
      <c r="G380" s="6">
        <v>37.9571033343247</v>
      </c>
    </row>
    <row r="381" spans="1:7" x14ac:dyDescent="0.25">
      <c r="A381" s="6" t="s">
        <v>275</v>
      </c>
      <c r="B381" s="6" t="s">
        <v>276</v>
      </c>
      <c r="C381" s="6" t="s">
        <v>15</v>
      </c>
      <c r="D381" s="6">
        <v>429.85916580000003</v>
      </c>
      <c r="E381" s="6">
        <v>384.19992300000001</v>
      </c>
      <c r="F381" s="6">
        <v>52.804418219032897</v>
      </c>
      <c r="G381" s="6">
        <v>47.195581780967203</v>
      </c>
    </row>
    <row r="382" spans="1:7" x14ac:dyDescent="0.25">
      <c r="A382" s="6" t="s">
        <v>275</v>
      </c>
      <c r="B382" s="6" t="s">
        <v>276</v>
      </c>
      <c r="C382" s="6" t="s">
        <v>16</v>
      </c>
      <c r="D382" s="6">
        <v>26953.1215367</v>
      </c>
      <c r="E382" s="6">
        <v>17194.819374899998</v>
      </c>
      <c r="F382" s="6">
        <v>61.0518202664759</v>
      </c>
      <c r="G382" s="6">
        <v>38.9481797335241</v>
      </c>
    </row>
    <row r="383" spans="1:7" x14ac:dyDescent="0.25">
      <c r="A383" s="6" t="s">
        <v>277</v>
      </c>
      <c r="B383" s="6" t="s">
        <v>278</v>
      </c>
      <c r="C383" s="6" t="s">
        <v>15</v>
      </c>
      <c r="D383" s="6">
        <v>1619.7772239000001</v>
      </c>
      <c r="E383" s="6">
        <v>1313.2253369</v>
      </c>
      <c r="F383" s="6">
        <v>55.225905546369297</v>
      </c>
      <c r="G383" s="6">
        <v>44.774094453630703</v>
      </c>
    </row>
    <row r="384" spans="1:7" x14ac:dyDescent="0.25">
      <c r="A384" s="6" t="s">
        <v>277</v>
      </c>
      <c r="B384" s="6" t="s">
        <v>278</v>
      </c>
      <c r="C384" s="6" t="s">
        <v>16</v>
      </c>
      <c r="D384" s="6">
        <v>8697.1168419000005</v>
      </c>
      <c r="E384" s="6">
        <v>6952.8805931999996</v>
      </c>
      <c r="F384" s="6">
        <v>55.572640685512198</v>
      </c>
      <c r="G384" s="6">
        <v>44.427359314487802</v>
      </c>
    </row>
    <row r="385" spans="1:7" x14ac:dyDescent="0.25">
      <c r="A385" s="6" t="s">
        <v>279</v>
      </c>
      <c r="B385" s="6" t="s">
        <v>280</v>
      </c>
      <c r="C385" s="6" t="s">
        <v>15</v>
      </c>
      <c r="D385" s="6">
        <v>5188.4300205</v>
      </c>
      <c r="E385" s="6">
        <v>4709.9595688999998</v>
      </c>
      <c r="F385" s="6">
        <v>52.416910585699597</v>
      </c>
      <c r="G385" s="6">
        <v>47.583089414300403</v>
      </c>
    </row>
    <row r="386" spans="1:7" x14ac:dyDescent="0.25">
      <c r="A386" s="6" t="s">
        <v>279</v>
      </c>
      <c r="B386" s="6" t="s">
        <v>280</v>
      </c>
      <c r="C386" s="6" t="s">
        <v>16</v>
      </c>
      <c r="D386" s="6">
        <v>33075.524200899999</v>
      </c>
      <c r="E386" s="6">
        <v>27163.0862094</v>
      </c>
      <c r="F386" s="6">
        <v>54.907515255771102</v>
      </c>
      <c r="G386" s="6">
        <v>45.092484744228898</v>
      </c>
    </row>
    <row r="387" spans="1:7" x14ac:dyDescent="0.25">
      <c r="A387" s="6" t="s">
        <v>281</v>
      </c>
      <c r="B387" s="6" t="s">
        <v>282</v>
      </c>
      <c r="C387" s="6" t="s">
        <v>15</v>
      </c>
      <c r="D387" s="6">
        <v>25776.071965300001</v>
      </c>
      <c r="E387" s="6">
        <v>22738.872224499999</v>
      </c>
      <c r="F387" s="6">
        <v>53.130169261782399</v>
      </c>
      <c r="G387" s="6">
        <v>46.869830738217601</v>
      </c>
    </row>
    <row r="388" spans="1:7" x14ac:dyDescent="0.25">
      <c r="A388" s="6" t="s">
        <v>281</v>
      </c>
      <c r="B388" s="6" t="s">
        <v>282</v>
      </c>
      <c r="C388" s="6" t="s">
        <v>16</v>
      </c>
      <c r="D388" s="6">
        <v>19846.202157899999</v>
      </c>
      <c r="E388" s="6">
        <v>10844.853655000001</v>
      </c>
      <c r="F388" s="6">
        <v>64.664449078868998</v>
      </c>
      <c r="G388" s="6">
        <v>35.335550921131002</v>
      </c>
    </row>
    <row r="389" spans="1:7" x14ac:dyDescent="0.25">
      <c r="A389" s="6" t="s">
        <v>283</v>
      </c>
      <c r="B389" s="6" t="s">
        <v>284</v>
      </c>
      <c r="C389" s="6" t="s">
        <v>15</v>
      </c>
      <c r="D389" s="6">
        <v>11863.876997699999</v>
      </c>
      <c r="E389" s="6">
        <v>9766.2297024</v>
      </c>
      <c r="F389" s="6">
        <v>54.848906490346401</v>
      </c>
      <c r="G389" s="6">
        <v>45.151093509653599</v>
      </c>
    </row>
    <row r="390" spans="1:7" x14ac:dyDescent="0.25">
      <c r="A390" s="6" t="s">
        <v>283</v>
      </c>
      <c r="B390" s="6" t="s">
        <v>284</v>
      </c>
      <c r="C390" s="6" t="s">
        <v>16</v>
      </c>
      <c r="D390" s="6">
        <v>21248.6524752</v>
      </c>
      <c r="E390" s="6">
        <v>14562.2408311</v>
      </c>
      <c r="F390" s="6">
        <v>59.335723053470602</v>
      </c>
      <c r="G390" s="6">
        <v>40.664276946529398</v>
      </c>
    </row>
    <row r="391" spans="1:7" x14ac:dyDescent="0.25">
      <c r="A391" s="6" t="s">
        <v>285</v>
      </c>
      <c r="B391" s="6" t="s">
        <v>286</v>
      </c>
      <c r="C391" s="6" t="s">
        <v>15</v>
      </c>
      <c r="D391" s="6">
        <v>638.50237289999995</v>
      </c>
      <c r="E391" s="6">
        <v>1270.075306</v>
      </c>
      <c r="F391" s="6">
        <v>33.454356087198803</v>
      </c>
      <c r="G391" s="6">
        <v>66.545643912801197</v>
      </c>
    </row>
    <row r="392" spans="1:7" x14ac:dyDescent="0.25">
      <c r="A392" s="6" t="s">
        <v>285</v>
      </c>
      <c r="B392" s="6" t="s">
        <v>286</v>
      </c>
      <c r="C392" s="6" t="s">
        <v>16</v>
      </c>
      <c r="D392" s="6">
        <v>9371.9678041999996</v>
      </c>
      <c r="E392" s="6">
        <v>7789.4545146</v>
      </c>
      <c r="F392" s="6">
        <v>54.610670549918197</v>
      </c>
      <c r="G392" s="6">
        <v>45.389329450081803</v>
      </c>
    </row>
    <row r="393" spans="1:7" x14ac:dyDescent="0.25">
      <c r="A393" s="6" t="s">
        <v>287</v>
      </c>
      <c r="B393" s="6" t="s">
        <v>288</v>
      </c>
      <c r="C393" s="6" t="s">
        <v>15</v>
      </c>
      <c r="D393" s="6">
        <v>2475.2769877000001</v>
      </c>
      <c r="E393" s="6">
        <v>2278.0545262000001</v>
      </c>
      <c r="F393" s="6">
        <v>52.074570865962798</v>
      </c>
      <c r="G393" s="6">
        <v>47.925429134037202</v>
      </c>
    </row>
    <row r="394" spans="1:7" x14ac:dyDescent="0.25">
      <c r="A394" s="6" t="s">
        <v>287</v>
      </c>
      <c r="B394" s="6" t="s">
        <v>288</v>
      </c>
      <c r="C394" s="6" t="s">
        <v>16</v>
      </c>
      <c r="D394" s="6">
        <v>14001.347750200001</v>
      </c>
      <c r="E394" s="6">
        <v>9460.3207375999991</v>
      </c>
      <c r="F394" s="6">
        <v>59.677544917492398</v>
      </c>
      <c r="G394" s="6">
        <v>40.322455082507602</v>
      </c>
    </row>
    <row r="395" spans="1:7" x14ac:dyDescent="0.25">
      <c r="A395" s="6" t="s">
        <v>289</v>
      </c>
      <c r="B395" s="6" t="s">
        <v>290</v>
      </c>
      <c r="C395" s="6" t="s">
        <v>15</v>
      </c>
      <c r="D395" s="6">
        <v>13055.503324200001</v>
      </c>
      <c r="E395" s="6">
        <v>14693.4842501</v>
      </c>
      <c r="F395" s="6">
        <v>47.048575337182697</v>
      </c>
      <c r="G395" s="6">
        <v>52.951424662817303</v>
      </c>
    </row>
    <row r="396" spans="1:7" x14ac:dyDescent="0.25">
      <c r="A396" s="6" t="s">
        <v>289</v>
      </c>
      <c r="B396" s="6" t="s">
        <v>290</v>
      </c>
      <c r="C396" s="6" t="s">
        <v>16</v>
      </c>
      <c r="D396" s="6">
        <v>19972.891971699999</v>
      </c>
      <c r="E396" s="6">
        <v>12035.1204567</v>
      </c>
      <c r="F396" s="6">
        <v>62.399663260498201</v>
      </c>
      <c r="G396" s="6">
        <v>37.600336739501799</v>
      </c>
    </row>
    <row r="397" spans="1:7" x14ac:dyDescent="0.25">
      <c r="A397" s="6" t="s">
        <v>291</v>
      </c>
      <c r="B397" s="6" t="s">
        <v>292</v>
      </c>
      <c r="C397" s="6" t="s">
        <v>15</v>
      </c>
      <c r="D397" s="6">
        <v>2956.3287203999998</v>
      </c>
      <c r="E397" s="6">
        <v>2502.7054966999999</v>
      </c>
      <c r="F397" s="6">
        <v>54.154793738781301</v>
      </c>
      <c r="G397" s="6">
        <v>45.845206261218699</v>
      </c>
    </row>
    <row r="398" spans="1:7" x14ac:dyDescent="0.25">
      <c r="A398" s="6" t="s">
        <v>291</v>
      </c>
      <c r="B398" s="6" t="s">
        <v>292</v>
      </c>
      <c r="C398" s="6" t="s">
        <v>16</v>
      </c>
      <c r="D398" s="6">
        <v>41367.147349500003</v>
      </c>
      <c r="E398" s="6">
        <v>31137.818434100001</v>
      </c>
      <c r="F398" s="6">
        <v>57.054226427697898</v>
      </c>
      <c r="G398" s="6">
        <v>42.945773572302102</v>
      </c>
    </row>
    <row r="399" spans="1:7" x14ac:dyDescent="0.25">
      <c r="A399" s="6" t="s">
        <v>293</v>
      </c>
      <c r="B399" s="6" t="s">
        <v>294</v>
      </c>
      <c r="C399" s="6" t="s">
        <v>15</v>
      </c>
      <c r="D399" s="6">
        <v>550.31940940000004</v>
      </c>
      <c r="E399" s="6">
        <v>648.42781500000001</v>
      </c>
      <c r="F399" s="6">
        <v>45.907877674165</v>
      </c>
      <c r="G399" s="6">
        <v>54.092122325835</v>
      </c>
    </row>
    <row r="400" spans="1:7" x14ac:dyDescent="0.25">
      <c r="A400" s="6" t="s">
        <v>293</v>
      </c>
      <c r="B400" s="6" t="s">
        <v>294</v>
      </c>
      <c r="C400" s="6" t="s">
        <v>16</v>
      </c>
      <c r="D400" s="6">
        <v>44136.481780900001</v>
      </c>
      <c r="E400" s="6">
        <v>32784.770968999997</v>
      </c>
      <c r="F400" s="6">
        <v>57.378787010144499</v>
      </c>
      <c r="G400" s="6">
        <v>42.6212129898556</v>
      </c>
    </row>
    <row r="401" spans="1:7" x14ac:dyDescent="0.25">
      <c r="A401" t="s">
        <v>19</v>
      </c>
    </row>
    <row r="402" spans="1:7" x14ac:dyDescent="0.25">
      <c r="A402" t="s">
        <v>1035</v>
      </c>
    </row>
    <row r="403" spans="1:7" x14ac:dyDescent="0.25">
      <c r="A403" t="s">
        <v>20</v>
      </c>
    </row>
    <row r="404" spans="1:7" x14ac:dyDescent="0.25">
      <c r="A404" t="s">
        <v>21</v>
      </c>
    </row>
    <row r="405" spans="1:7" x14ac:dyDescent="0.25">
      <c r="A405" t="s">
        <v>22</v>
      </c>
    </row>
    <row r="408" spans="1:7" x14ac:dyDescent="0.25">
      <c r="G408" s="7" t="str">
        <f>HYPERLINK("#'Indice'!A1", "Ir al índice")</f>
        <v>Ir al índice</v>
      </c>
    </row>
    <row r="409" spans="1:7" ht="17.25" x14ac:dyDescent="0.3">
      <c r="A409" s="4" t="s">
        <v>867</v>
      </c>
    </row>
    <row r="410" spans="1:7" x14ac:dyDescent="0.25">
      <c r="A410" s="5" t="s">
        <v>24</v>
      </c>
      <c r="B410" s="5" t="s">
        <v>69</v>
      </c>
      <c r="C410" s="5" t="s">
        <v>11</v>
      </c>
      <c r="D410" s="5" t="s">
        <v>858</v>
      </c>
      <c r="E410" s="5" t="s">
        <v>859</v>
      </c>
      <c r="F410" s="5" t="s">
        <v>860</v>
      </c>
      <c r="G410" s="5" t="s">
        <v>861</v>
      </c>
    </row>
    <row r="411" spans="1:7" x14ac:dyDescent="0.25">
      <c r="A411" s="6" t="s">
        <v>70</v>
      </c>
      <c r="B411" s="6" t="s">
        <v>71</v>
      </c>
      <c r="C411" s="6" t="s">
        <v>15</v>
      </c>
      <c r="D411" s="6">
        <v>214.04321229999999</v>
      </c>
      <c r="E411" s="6">
        <v>113.4211261</v>
      </c>
      <c r="F411" s="6">
        <v>65.363823537494596</v>
      </c>
      <c r="G411" s="6">
        <v>34.636176462505503</v>
      </c>
    </row>
    <row r="412" spans="1:7" x14ac:dyDescent="0.25">
      <c r="A412" s="6" t="s">
        <v>70</v>
      </c>
      <c r="B412" s="6" t="s">
        <v>71</v>
      </c>
      <c r="C412" s="6" t="s">
        <v>16</v>
      </c>
      <c r="D412" s="6">
        <v>168.17421440000001</v>
      </c>
      <c r="E412" s="6">
        <v>78.361455100000001</v>
      </c>
      <c r="F412" s="6">
        <v>68.214962460026499</v>
      </c>
      <c r="G412" s="6">
        <v>31.785037539973501</v>
      </c>
    </row>
    <row r="413" spans="1:7" x14ac:dyDescent="0.25">
      <c r="A413" s="6" t="s">
        <v>72</v>
      </c>
      <c r="B413" s="6" t="s">
        <v>73</v>
      </c>
      <c r="C413" s="6" t="s">
        <v>15</v>
      </c>
      <c r="D413" s="6">
        <v>174.9447275</v>
      </c>
      <c r="E413" s="6">
        <v>101.90955</v>
      </c>
      <c r="F413" s="6">
        <v>63.190184049079797</v>
      </c>
      <c r="G413" s="6">
        <v>36.809815950920203</v>
      </c>
    </row>
    <row r="414" spans="1:7" x14ac:dyDescent="0.25">
      <c r="A414" s="6" t="s">
        <v>72</v>
      </c>
      <c r="B414" s="6" t="s">
        <v>73</v>
      </c>
      <c r="C414" s="6" t="s">
        <v>16</v>
      </c>
      <c r="D414" s="6">
        <v>584.28142000000003</v>
      </c>
      <c r="E414" s="6">
        <v>152.86432500000001</v>
      </c>
      <c r="F414" s="6">
        <v>79.2626728110599</v>
      </c>
      <c r="G414" s="6">
        <v>20.7373271889401</v>
      </c>
    </row>
    <row r="415" spans="1:7" x14ac:dyDescent="0.25">
      <c r="A415" s="6" t="s">
        <v>74</v>
      </c>
      <c r="B415" s="6" t="s">
        <v>75</v>
      </c>
      <c r="C415" s="6" t="s">
        <v>15</v>
      </c>
      <c r="D415" s="6">
        <v>157.22653159999999</v>
      </c>
      <c r="E415" s="6">
        <v>82.445154500000001</v>
      </c>
      <c r="F415" s="6">
        <v>65.600795053613098</v>
      </c>
      <c r="G415" s="6">
        <v>34.399204946386902</v>
      </c>
    </row>
    <row r="416" spans="1:7" x14ac:dyDescent="0.25">
      <c r="A416" s="6" t="s">
        <v>74</v>
      </c>
      <c r="B416" s="6" t="s">
        <v>75</v>
      </c>
      <c r="C416" s="6" t="s">
        <v>16</v>
      </c>
      <c r="D416" s="6">
        <v>575.88334110000005</v>
      </c>
      <c r="E416" s="6">
        <v>211.4449778</v>
      </c>
      <c r="F416" s="6">
        <v>73.143989270522297</v>
      </c>
      <c r="G416" s="6">
        <v>26.8560107294776</v>
      </c>
    </row>
    <row r="417" spans="1:7" x14ac:dyDescent="0.25">
      <c r="A417" s="6" t="s">
        <v>76</v>
      </c>
      <c r="B417" s="6" t="s">
        <v>77</v>
      </c>
      <c r="C417" s="6" t="s">
        <v>15</v>
      </c>
      <c r="D417" s="6">
        <v>22.195122600000001</v>
      </c>
      <c r="E417" s="6">
        <v>22.195122600000001</v>
      </c>
      <c r="F417" s="6">
        <v>50</v>
      </c>
      <c r="G417" s="6">
        <v>50</v>
      </c>
    </row>
    <row r="418" spans="1:7" x14ac:dyDescent="0.25">
      <c r="A418" s="6" t="s">
        <v>76</v>
      </c>
      <c r="B418" s="6" t="s">
        <v>77</v>
      </c>
      <c r="C418" s="6" t="s">
        <v>16</v>
      </c>
      <c r="D418" s="6">
        <v>20.609756699999998</v>
      </c>
      <c r="E418" s="6">
        <v>0</v>
      </c>
      <c r="F418" s="6">
        <v>100</v>
      </c>
      <c r="G418" s="6">
        <v>0</v>
      </c>
    </row>
    <row r="419" spans="1:7" x14ac:dyDescent="0.25">
      <c r="A419" s="6" t="s">
        <v>78</v>
      </c>
      <c r="B419" s="6" t="s">
        <v>79</v>
      </c>
      <c r="C419" s="6" t="s">
        <v>15</v>
      </c>
      <c r="D419" s="6">
        <v>3121.5971192000002</v>
      </c>
      <c r="E419" s="6">
        <v>1762.552905</v>
      </c>
      <c r="F419" s="6">
        <v>63.912801689815097</v>
      </c>
      <c r="G419" s="6">
        <v>36.087198310184903</v>
      </c>
    </row>
    <row r="420" spans="1:7" x14ac:dyDescent="0.25">
      <c r="A420" s="6" t="s">
        <v>78</v>
      </c>
      <c r="B420" s="6" t="s">
        <v>79</v>
      </c>
      <c r="C420" s="6" t="s">
        <v>16</v>
      </c>
      <c r="D420" s="6">
        <v>3437.4125809000002</v>
      </c>
      <c r="E420" s="6">
        <v>1042.4373963</v>
      </c>
      <c r="F420" s="6">
        <v>76.730528888122606</v>
      </c>
      <c r="G420" s="6">
        <v>23.269471111877401</v>
      </c>
    </row>
    <row r="421" spans="1:7" x14ac:dyDescent="0.25">
      <c r="A421" s="6" t="s">
        <v>90</v>
      </c>
      <c r="B421" s="6" t="s">
        <v>91</v>
      </c>
      <c r="C421" s="6" t="s">
        <v>15</v>
      </c>
      <c r="D421" s="6">
        <v>838.19943609999996</v>
      </c>
      <c r="E421" s="6">
        <v>222.9767803</v>
      </c>
      <c r="F421" s="6">
        <v>78.987770659199299</v>
      </c>
      <c r="G421" s="6">
        <v>21.012229340800701</v>
      </c>
    </row>
    <row r="422" spans="1:7" x14ac:dyDescent="0.25">
      <c r="A422" s="6" t="s">
        <v>90</v>
      </c>
      <c r="B422" s="6" t="s">
        <v>91</v>
      </c>
      <c r="C422" s="6" t="s">
        <v>16</v>
      </c>
      <c r="D422" s="6">
        <v>2109.3763011000001</v>
      </c>
      <c r="E422" s="6">
        <v>766.44748130000005</v>
      </c>
      <c r="F422" s="6">
        <v>73.348593679812794</v>
      </c>
      <c r="G422" s="6">
        <v>26.651406320187199</v>
      </c>
    </row>
    <row r="423" spans="1:7" x14ac:dyDescent="0.25">
      <c r="A423" s="6" t="s">
        <v>106</v>
      </c>
      <c r="B423" s="6" t="s">
        <v>107</v>
      </c>
      <c r="C423" s="6" t="s">
        <v>15</v>
      </c>
      <c r="D423" s="6">
        <v>3655.9710802999998</v>
      </c>
      <c r="E423" s="6">
        <v>2268.1656425000001</v>
      </c>
      <c r="F423" s="6">
        <v>61.713144908175501</v>
      </c>
      <c r="G423" s="6">
        <v>38.286855091824599</v>
      </c>
    </row>
    <row r="424" spans="1:7" x14ac:dyDescent="0.25">
      <c r="A424" s="6" t="s">
        <v>106</v>
      </c>
      <c r="B424" s="6" t="s">
        <v>107</v>
      </c>
      <c r="C424" s="6" t="s">
        <v>16</v>
      </c>
      <c r="D424" s="6">
        <v>3180.0529160999999</v>
      </c>
      <c r="E424" s="6">
        <v>837.81035589999999</v>
      </c>
      <c r="F424" s="6">
        <v>79.147862951469804</v>
      </c>
      <c r="G424" s="6">
        <v>20.852137048530199</v>
      </c>
    </row>
    <row r="425" spans="1:7" x14ac:dyDescent="0.25">
      <c r="A425" s="6" t="s">
        <v>108</v>
      </c>
      <c r="B425" s="6" t="s">
        <v>109</v>
      </c>
      <c r="C425" s="6" t="s">
        <v>15</v>
      </c>
      <c r="D425" s="6">
        <v>1250.6102532</v>
      </c>
      <c r="E425" s="6">
        <v>505.29707200000001</v>
      </c>
      <c r="F425" s="6">
        <v>71.223021582733793</v>
      </c>
      <c r="G425" s="6">
        <v>28.7769784172662</v>
      </c>
    </row>
    <row r="426" spans="1:7" x14ac:dyDescent="0.25">
      <c r="A426" s="6" t="s">
        <v>108</v>
      </c>
      <c r="B426" s="6" t="s">
        <v>109</v>
      </c>
      <c r="C426" s="6" t="s">
        <v>16</v>
      </c>
      <c r="D426" s="6">
        <v>1320.9909167999999</v>
      </c>
      <c r="E426" s="6">
        <v>507.10170440000002</v>
      </c>
      <c r="F426" s="6">
        <v>72.260612043435302</v>
      </c>
      <c r="G426" s="6">
        <v>27.739387956564698</v>
      </c>
    </row>
    <row r="427" spans="1:7" x14ac:dyDescent="0.25">
      <c r="A427" t="s">
        <v>19</v>
      </c>
    </row>
    <row r="428" spans="1:7" x14ac:dyDescent="0.25">
      <c r="A428" t="s">
        <v>1035</v>
      </c>
    </row>
    <row r="429" spans="1:7" x14ac:dyDescent="0.25">
      <c r="A429" t="s">
        <v>20</v>
      </c>
    </row>
    <row r="430" spans="1:7" x14ac:dyDescent="0.25">
      <c r="A430" t="s">
        <v>21</v>
      </c>
    </row>
    <row r="431" spans="1:7" x14ac:dyDescent="0.25">
      <c r="A431" t="s">
        <v>22</v>
      </c>
    </row>
    <row r="434" spans="1:7" x14ac:dyDescent="0.25">
      <c r="G434" s="7" t="str">
        <f>HYPERLINK("#'Indice'!A1", "Ir al índice")</f>
        <v>Ir al índice</v>
      </c>
    </row>
    <row r="435" spans="1:7" ht="17.25" x14ac:dyDescent="0.3">
      <c r="A435" s="8" t="s">
        <v>868</v>
      </c>
    </row>
    <row r="436" spans="1:7" x14ac:dyDescent="0.25">
      <c r="A436" s="5" t="s">
        <v>24</v>
      </c>
      <c r="B436" s="5" t="s">
        <v>10</v>
      </c>
      <c r="C436" s="5" t="s">
        <v>11</v>
      </c>
      <c r="D436" s="5" t="s">
        <v>858</v>
      </c>
      <c r="E436" s="5" t="s">
        <v>859</v>
      </c>
      <c r="F436" s="5" t="s">
        <v>860</v>
      </c>
      <c r="G436" s="5" t="s">
        <v>861</v>
      </c>
    </row>
    <row r="437" spans="1:7" x14ac:dyDescent="0.25">
      <c r="A437" s="6" t="s">
        <v>13</v>
      </c>
      <c r="B437" s="6" t="s">
        <v>14</v>
      </c>
      <c r="C437" s="6" t="s">
        <v>15</v>
      </c>
      <c r="D437" s="6">
        <v>9434.7874828000004</v>
      </c>
      <c r="E437" s="6">
        <v>5078.9633530000001</v>
      </c>
      <c r="F437" s="6">
        <v>65.005852653387905</v>
      </c>
      <c r="G437" s="6">
        <v>34.994147346612102</v>
      </c>
    </row>
    <row r="438" spans="1:7" x14ac:dyDescent="0.25">
      <c r="A438" s="6" t="s">
        <v>13</v>
      </c>
      <c r="B438" s="6" t="s">
        <v>14</v>
      </c>
      <c r="C438" s="6" t="s">
        <v>16</v>
      </c>
      <c r="D438" s="6">
        <v>11396.7814471</v>
      </c>
      <c r="E438" s="6">
        <v>3596.4676958</v>
      </c>
      <c r="F438" s="6">
        <v>76.012753062913703</v>
      </c>
      <c r="G438" s="6">
        <v>23.987246937086301</v>
      </c>
    </row>
    <row r="439" spans="1:7" x14ac:dyDescent="0.25">
      <c r="A439" s="6" t="s">
        <v>25</v>
      </c>
      <c r="B439" s="6" t="s">
        <v>26</v>
      </c>
      <c r="C439" s="6" t="s">
        <v>15</v>
      </c>
      <c r="D439" s="6">
        <v>5521.1941666000002</v>
      </c>
      <c r="E439" s="6">
        <v>3591.5221492999999</v>
      </c>
      <c r="F439" s="6">
        <v>60.587798140566903</v>
      </c>
      <c r="G439" s="6">
        <v>39.412201859433097</v>
      </c>
    </row>
    <row r="440" spans="1:7" x14ac:dyDescent="0.25">
      <c r="A440" s="6" t="s">
        <v>25</v>
      </c>
      <c r="B440" s="6" t="s">
        <v>26</v>
      </c>
      <c r="C440" s="6" t="s">
        <v>16</v>
      </c>
      <c r="D440" s="6">
        <v>10970.3086238</v>
      </c>
      <c r="E440" s="6">
        <v>5275.9750615000003</v>
      </c>
      <c r="F440" s="6">
        <v>67.525034255841405</v>
      </c>
      <c r="G440" s="6">
        <v>32.474965744158602</v>
      </c>
    </row>
    <row r="441" spans="1:7" x14ac:dyDescent="0.25">
      <c r="A441" s="6" t="s">
        <v>27</v>
      </c>
      <c r="B441" s="6" t="s">
        <v>28</v>
      </c>
      <c r="C441" s="6" t="s">
        <v>15</v>
      </c>
      <c r="D441" s="6">
        <v>1819.0933841000001</v>
      </c>
      <c r="E441" s="6">
        <v>1445.9577477</v>
      </c>
      <c r="F441" s="6">
        <v>55.714085650387503</v>
      </c>
      <c r="G441" s="6">
        <v>44.285914349612398</v>
      </c>
    </row>
    <row r="442" spans="1:7" x14ac:dyDescent="0.25">
      <c r="A442" s="6" t="s">
        <v>27</v>
      </c>
      <c r="B442" s="6" t="s">
        <v>28</v>
      </c>
      <c r="C442" s="6" t="s">
        <v>16</v>
      </c>
      <c r="D442" s="6">
        <v>6086.8235203000004</v>
      </c>
      <c r="E442" s="6">
        <v>3278.1253538999999</v>
      </c>
      <c r="F442" s="6">
        <v>64.995800853424001</v>
      </c>
      <c r="G442" s="6">
        <v>35.004199146575999</v>
      </c>
    </row>
    <row r="443" spans="1:7" x14ac:dyDescent="0.25">
      <c r="A443" s="6" t="s">
        <v>29</v>
      </c>
      <c r="B443" s="6" t="s">
        <v>30</v>
      </c>
      <c r="C443" s="6" t="s">
        <v>15</v>
      </c>
      <c r="D443" s="6">
        <v>422.115521</v>
      </c>
      <c r="E443" s="6">
        <v>132.40620899999999</v>
      </c>
      <c r="F443" s="6">
        <v>76.122448979591795</v>
      </c>
      <c r="G443" s="6">
        <v>23.877551020408202</v>
      </c>
    </row>
    <row r="444" spans="1:7" x14ac:dyDescent="0.25">
      <c r="A444" s="6" t="s">
        <v>29</v>
      </c>
      <c r="B444" s="6" t="s">
        <v>30</v>
      </c>
      <c r="C444" s="6" t="s">
        <v>16</v>
      </c>
      <c r="D444" s="6">
        <v>954.00371099999995</v>
      </c>
      <c r="E444" s="6">
        <v>313.47452900000002</v>
      </c>
      <c r="F444" s="6">
        <v>75.267857142857096</v>
      </c>
      <c r="G444" s="6">
        <v>24.7321428571429</v>
      </c>
    </row>
    <row r="445" spans="1:7" x14ac:dyDescent="0.25">
      <c r="A445" s="6" t="s">
        <v>31</v>
      </c>
      <c r="B445" s="6" t="s">
        <v>32</v>
      </c>
      <c r="C445" s="6" t="s">
        <v>15</v>
      </c>
      <c r="D445" s="6">
        <v>3874.8505123999998</v>
      </c>
      <c r="E445" s="6">
        <v>1870.9039350999999</v>
      </c>
      <c r="F445" s="6">
        <v>67.4384982477969</v>
      </c>
      <c r="G445" s="6">
        <v>32.5615017522031</v>
      </c>
    </row>
    <row r="446" spans="1:7" x14ac:dyDescent="0.25">
      <c r="A446" s="6" t="s">
        <v>31</v>
      </c>
      <c r="B446" s="6" t="s">
        <v>32</v>
      </c>
      <c r="C446" s="6" t="s">
        <v>16</v>
      </c>
      <c r="D446" s="6">
        <v>7603.9704819999997</v>
      </c>
      <c r="E446" s="6">
        <v>3942.2750713999999</v>
      </c>
      <c r="F446" s="6">
        <v>65.8566496514607</v>
      </c>
      <c r="G446" s="6">
        <v>34.1433503485393</v>
      </c>
    </row>
    <row r="447" spans="1:7" x14ac:dyDescent="0.25">
      <c r="A447" s="6" t="s">
        <v>33</v>
      </c>
      <c r="B447" s="6" t="s">
        <v>34</v>
      </c>
      <c r="C447" s="6" t="s">
        <v>15</v>
      </c>
      <c r="D447" s="6">
        <v>775.40734410000005</v>
      </c>
      <c r="E447" s="6">
        <v>258.60362079999999</v>
      </c>
      <c r="F447" s="6">
        <v>74.990243858293198</v>
      </c>
      <c r="G447" s="6">
        <v>25.009756141706902</v>
      </c>
    </row>
    <row r="448" spans="1:7" x14ac:dyDescent="0.25">
      <c r="A448" s="6" t="s">
        <v>33</v>
      </c>
      <c r="B448" s="6" t="s">
        <v>34</v>
      </c>
      <c r="C448" s="6" t="s">
        <v>16</v>
      </c>
      <c r="D448" s="6">
        <v>738.11854319999998</v>
      </c>
      <c r="E448" s="6">
        <v>184.87044539999999</v>
      </c>
      <c r="F448" s="6">
        <v>79.970460353983896</v>
      </c>
      <c r="G448" s="6">
        <v>20.029539646016101</v>
      </c>
    </row>
    <row r="449" spans="1:7" x14ac:dyDescent="0.25">
      <c r="A449" s="6" t="s">
        <v>35</v>
      </c>
      <c r="B449" s="6" t="s">
        <v>36</v>
      </c>
      <c r="C449" s="6" t="s">
        <v>15</v>
      </c>
      <c r="D449" s="6">
        <v>1410.1599735</v>
      </c>
      <c r="E449" s="6">
        <v>655.70976770000004</v>
      </c>
      <c r="F449" s="6">
        <v>68.259868731166094</v>
      </c>
      <c r="G449" s="6">
        <v>31.740131268833899</v>
      </c>
    </row>
    <row r="450" spans="1:7" x14ac:dyDescent="0.25">
      <c r="A450" s="6" t="s">
        <v>35</v>
      </c>
      <c r="B450" s="6" t="s">
        <v>36</v>
      </c>
      <c r="C450" s="6" t="s">
        <v>16</v>
      </c>
      <c r="D450" s="6">
        <v>1844.1722331999999</v>
      </c>
      <c r="E450" s="6">
        <v>621.95802530000003</v>
      </c>
      <c r="F450" s="6">
        <v>74.780001049972896</v>
      </c>
      <c r="G450" s="6">
        <v>25.219998950027101</v>
      </c>
    </row>
    <row r="451" spans="1:7" x14ac:dyDescent="0.25">
      <c r="A451" s="6" t="s">
        <v>37</v>
      </c>
      <c r="B451" s="6" t="s">
        <v>38</v>
      </c>
      <c r="C451" s="6" t="s">
        <v>15</v>
      </c>
      <c r="D451" s="6">
        <v>2650.4026841999998</v>
      </c>
      <c r="E451" s="6">
        <v>1360.3342444</v>
      </c>
      <c r="F451" s="6">
        <v>66.082685835123002</v>
      </c>
      <c r="G451" s="6">
        <v>33.917314164876998</v>
      </c>
    </row>
    <row r="452" spans="1:7" x14ac:dyDescent="0.25">
      <c r="A452" s="6" t="s">
        <v>37</v>
      </c>
      <c r="B452" s="6" t="s">
        <v>38</v>
      </c>
      <c r="C452" s="6" t="s">
        <v>16</v>
      </c>
      <c r="D452" s="6">
        <v>3342.7326764999998</v>
      </c>
      <c r="E452" s="6">
        <v>734.53039920000003</v>
      </c>
      <c r="F452" s="6">
        <v>81.984719024442796</v>
      </c>
      <c r="G452" s="6">
        <v>18.0152809755572</v>
      </c>
    </row>
    <row r="453" spans="1:7" x14ac:dyDescent="0.25">
      <c r="A453" t="s">
        <v>19</v>
      </c>
    </row>
    <row r="454" spans="1:7" x14ac:dyDescent="0.25">
      <c r="A454" t="s">
        <v>1035</v>
      </c>
    </row>
    <row r="455" spans="1:7" x14ac:dyDescent="0.25">
      <c r="A455" t="s">
        <v>20</v>
      </c>
    </row>
    <row r="456" spans="1:7" x14ac:dyDescent="0.25">
      <c r="A456" t="s">
        <v>21</v>
      </c>
    </row>
    <row r="457" spans="1:7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K456"/>
  <sheetViews>
    <sheetView workbookViewId="0"/>
  </sheetViews>
  <sheetFormatPr baseColWidth="10" defaultRowHeight="15" x14ac:dyDescent="0.25"/>
  <sheetData>
    <row r="1" spans="1:11" x14ac:dyDescent="0.25">
      <c r="K1" s="7" t="str">
        <f>HYPERLINK("#'Indice'!A1", "Ir al índice")</f>
        <v>Ir al índice</v>
      </c>
    </row>
    <row r="5" spans="1:11" ht="23.25" x14ac:dyDescent="0.35">
      <c r="A5" s="1" t="s">
        <v>0</v>
      </c>
    </row>
    <row r="7" spans="1:11" ht="21" x14ac:dyDescent="0.35">
      <c r="A7" s="2" t="s">
        <v>869</v>
      </c>
    </row>
    <row r="9" spans="1:11" x14ac:dyDescent="0.25">
      <c r="A9" t="s">
        <v>3</v>
      </c>
    </row>
    <row r="10" spans="1:11" x14ac:dyDescent="0.25">
      <c r="A10" t="s">
        <v>4</v>
      </c>
    </row>
    <row r="11" spans="1:11" x14ac:dyDescent="0.25">
      <c r="A11" t="s">
        <v>870</v>
      </c>
    </row>
    <row r="12" spans="1:11" x14ac:dyDescent="0.25">
      <c r="A12" s="3" t="s">
        <v>6</v>
      </c>
    </row>
    <row r="13" spans="1:11" x14ac:dyDescent="0.25">
      <c r="A13" s="3" t="s">
        <v>7</v>
      </c>
    </row>
    <row r="15" spans="1:11" ht="17.25" x14ac:dyDescent="0.3">
      <c r="A15" s="4" t="s">
        <v>871</v>
      </c>
    </row>
    <row r="16" spans="1:11" x14ac:dyDescent="0.25">
      <c r="A16" s="5" t="s">
        <v>9</v>
      </c>
      <c r="B16" s="5" t="s">
        <v>10</v>
      </c>
      <c r="C16" s="5" t="s">
        <v>11</v>
      </c>
      <c r="D16" s="5" t="s">
        <v>872</v>
      </c>
      <c r="E16" s="5" t="s">
        <v>873</v>
      </c>
      <c r="F16" s="5" t="s">
        <v>874</v>
      </c>
      <c r="G16" s="5" t="s">
        <v>875</v>
      </c>
      <c r="H16" s="5" t="s">
        <v>876</v>
      </c>
      <c r="I16" s="5" t="s">
        <v>877</v>
      </c>
      <c r="J16" s="5" t="s">
        <v>878</v>
      </c>
      <c r="K16" s="5" t="s">
        <v>879</v>
      </c>
    </row>
    <row r="17" spans="1:11" x14ac:dyDescent="0.25">
      <c r="A17" s="6" t="s">
        <v>13</v>
      </c>
      <c r="B17" s="6" t="s">
        <v>14</v>
      </c>
      <c r="C17" s="6" t="s">
        <v>15</v>
      </c>
      <c r="D17" s="6">
        <v>16784.100178500001</v>
      </c>
      <c r="E17" s="6">
        <v>666.70218360000001</v>
      </c>
      <c r="F17" s="6">
        <v>779.02225329999999</v>
      </c>
      <c r="G17" s="6">
        <v>652159.64818849997</v>
      </c>
      <c r="H17" s="6">
        <v>2.50363420957382</v>
      </c>
      <c r="I17" s="6">
        <v>9.9449978057012403E-2</v>
      </c>
      <c r="J17" s="6">
        <v>0.11620442815752199</v>
      </c>
      <c r="K17" s="6">
        <v>97.2807113842116</v>
      </c>
    </row>
    <row r="18" spans="1:11" x14ac:dyDescent="0.25">
      <c r="A18" s="6" t="s">
        <v>13</v>
      </c>
      <c r="B18" s="6" t="s">
        <v>14</v>
      </c>
      <c r="C18" s="6" t="s">
        <v>16</v>
      </c>
      <c r="D18" s="6">
        <v>13507.107724699999</v>
      </c>
      <c r="E18" s="6">
        <v>455.74193450000001</v>
      </c>
      <c r="F18" s="6">
        <v>3817.1847281999999</v>
      </c>
      <c r="G18" s="6">
        <v>1298674.7739511</v>
      </c>
      <c r="H18" s="6">
        <v>1.02602137491885</v>
      </c>
      <c r="I18" s="6">
        <v>3.4618881834249403E-2</v>
      </c>
      <c r="J18" s="6">
        <v>0.28995942010479497</v>
      </c>
      <c r="K18" s="6">
        <v>98.649400323142103</v>
      </c>
    </row>
    <row r="19" spans="1:11" x14ac:dyDescent="0.25">
      <c r="A19" s="6" t="s">
        <v>13</v>
      </c>
      <c r="B19" s="6" t="s">
        <v>17</v>
      </c>
      <c r="C19" s="6" t="s">
        <v>15</v>
      </c>
      <c r="D19" s="6">
        <v>29.801639099999999</v>
      </c>
      <c r="E19" s="6">
        <v>0</v>
      </c>
      <c r="F19" s="6">
        <v>0</v>
      </c>
      <c r="G19" s="6">
        <v>3630.0442066999999</v>
      </c>
      <c r="H19" s="6">
        <v>0.81428673107092897</v>
      </c>
      <c r="I19" s="6">
        <v>0</v>
      </c>
      <c r="J19" s="6">
        <v>0</v>
      </c>
      <c r="K19" s="6">
        <v>99.185713268929106</v>
      </c>
    </row>
    <row r="20" spans="1:11" x14ac:dyDescent="0.25">
      <c r="A20" s="6" t="s">
        <v>13</v>
      </c>
      <c r="B20" s="6" t="s">
        <v>17</v>
      </c>
      <c r="C20" s="6" t="s">
        <v>16</v>
      </c>
      <c r="D20" s="6">
        <v>38.665303799999997</v>
      </c>
      <c r="E20" s="6">
        <v>3.2059205</v>
      </c>
      <c r="F20" s="6">
        <v>0</v>
      </c>
      <c r="G20" s="6">
        <v>2710.226909</v>
      </c>
      <c r="H20" s="6">
        <v>1.40493913833069</v>
      </c>
      <c r="I20" s="6">
        <v>0.116490050307757</v>
      </c>
      <c r="J20" s="6">
        <v>0</v>
      </c>
      <c r="K20" s="6">
        <v>98.478570811361493</v>
      </c>
    </row>
    <row r="21" spans="1:11" x14ac:dyDescent="0.25">
      <c r="A21" s="6" t="s">
        <v>13</v>
      </c>
      <c r="B21" s="6" t="s">
        <v>18</v>
      </c>
      <c r="C21" s="6" t="s">
        <v>15</v>
      </c>
      <c r="D21" s="6">
        <v>16754.298539399999</v>
      </c>
      <c r="E21" s="6">
        <v>666.70218360000001</v>
      </c>
      <c r="F21" s="6">
        <v>779.02225329999999</v>
      </c>
      <c r="G21" s="6">
        <v>648529.60398180003</v>
      </c>
      <c r="H21" s="6">
        <v>2.5129074608308799</v>
      </c>
      <c r="I21" s="6">
        <v>9.9995883885012696E-2</v>
      </c>
      <c r="J21" s="6">
        <v>0.11684230335679301</v>
      </c>
      <c r="K21" s="6">
        <v>97.270254351927306</v>
      </c>
    </row>
    <row r="22" spans="1:11" x14ac:dyDescent="0.25">
      <c r="A22" s="6" t="s">
        <v>13</v>
      </c>
      <c r="B22" s="6" t="s">
        <v>18</v>
      </c>
      <c r="C22" s="6" t="s">
        <v>16</v>
      </c>
      <c r="D22" s="6">
        <v>13468.442420900001</v>
      </c>
      <c r="E22" s="6">
        <v>452.53601400000002</v>
      </c>
      <c r="F22" s="6">
        <v>3817.1847281999999</v>
      </c>
      <c r="G22" s="6">
        <v>1295964.5470421</v>
      </c>
      <c r="H22" s="6">
        <v>1.02522757365677</v>
      </c>
      <c r="I22" s="6">
        <v>3.4447368532056502E-2</v>
      </c>
      <c r="J22" s="6">
        <v>0.290566861021681</v>
      </c>
      <c r="K22" s="6">
        <v>98.649758196789506</v>
      </c>
    </row>
    <row r="23" spans="1:11" x14ac:dyDescent="0.25">
      <c r="A23" t="s">
        <v>19</v>
      </c>
    </row>
    <row r="24" spans="1:11" x14ac:dyDescent="0.25">
      <c r="A24" t="s">
        <v>1035</v>
      </c>
    </row>
    <row r="25" spans="1:11" x14ac:dyDescent="0.25">
      <c r="A25" t="s">
        <v>20</v>
      </c>
    </row>
    <row r="26" spans="1:11" x14ac:dyDescent="0.25">
      <c r="A26" t="s">
        <v>21</v>
      </c>
    </row>
    <row r="27" spans="1:11" x14ac:dyDescent="0.25">
      <c r="A27" t="s">
        <v>22</v>
      </c>
    </row>
    <row r="30" spans="1:11" x14ac:dyDescent="0.25">
      <c r="K30" s="7" t="str">
        <f>HYPERLINK("#'Indice'!A1", "Ir al índice")</f>
        <v>Ir al índice</v>
      </c>
    </row>
    <row r="31" spans="1:11" ht="17.25" x14ac:dyDescent="0.3">
      <c r="A31" s="4" t="s">
        <v>880</v>
      </c>
    </row>
    <row r="32" spans="1:11" x14ac:dyDescent="0.25">
      <c r="A32" s="5" t="s">
        <v>24</v>
      </c>
      <c r="B32" s="5" t="s">
        <v>10</v>
      </c>
      <c r="C32" s="5" t="s">
        <v>11</v>
      </c>
      <c r="D32" s="5" t="s">
        <v>872</v>
      </c>
      <c r="E32" s="5" t="s">
        <v>873</v>
      </c>
      <c r="F32" s="5" t="s">
        <v>874</v>
      </c>
      <c r="G32" s="5" t="s">
        <v>875</v>
      </c>
      <c r="H32" s="5" t="s">
        <v>876</v>
      </c>
      <c r="I32" s="5" t="s">
        <v>877</v>
      </c>
      <c r="J32" s="5" t="s">
        <v>878</v>
      </c>
      <c r="K32" s="5" t="s">
        <v>879</v>
      </c>
    </row>
    <row r="33" spans="1:11" x14ac:dyDescent="0.25">
      <c r="A33" s="6" t="s">
        <v>13</v>
      </c>
      <c r="B33" s="6" t="s">
        <v>14</v>
      </c>
      <c r="C33" s="6" t="s">
        <v>15</v>
      </c>
      <c r="D33" s="6">
        <v>16784.100178500001</v>
      </c>
      <c r="E33" s="6">
        <v>666.70218360000001</v>
      </c>
      <c r="F33" s="6">
        <v>779.02225329999999</v>
      </c>
      <c r="G33" s="6">
        <v>652159.64818849997</v>
      </c>
      <c r="H33" s="6">
        <v>2.50363420957382</v>
      </c>
      <c r="I33" s="6">
        <v>9.9449978057012403E-2</v>
      </c>
      <c r="J33" s="6">
        <v>0.11620442815752199</v>
      </c>
      <c r="K33" s="6">
        <v>97.2807113842116</v>
      </c>
    </row>
    <row r="34" spans="1:11" x14ac:dyDescent="0.25">
      <c r="A34" s="6" t="s">
        <v>13</v>
      </c>
      <c r="B34" s="6" t="s">
        <v>14</v>
      </c>
      <c r="C34" s="6" t="s">
        <v>16</v>
      </c>
      <c r="D34" s="6">
        <v>13507.107724699999</v>
      </c>
      <c r="E34" s="6">
        <v>455.74193450000001</v>
      </c>
      <c r="F34" s="6">
        <v>3817.1847281999999</v>
      </c>
      <c r="G34" s="6">
        <v>1298674.7739511</v>
      </c>
      <c r="H34" s="6">
        <v>1.02602137491885</v>
      </c>
      <c r="I34" s="6">
        <v>3.4618881834249403E-2</v>
      </c>
      <c r="J34" s="6">
        <v>0.28995942010479497</v>
      </c>
      <c r="K34" s="6">
        <v>98.649400323142103</v>
      </c>
    </row>
    <row r="35" spans="1:11" x14ac:dyDescent="0.25">
      <c r="A35" s="6" t="s">
        <v>25</v>
      </c>
      <c r="B35" s="6" t="s">
        <v>26</v>
      </c>
      <c r="C35" s="6" t="s">
        <v>15</v>
      </c>
      <c r="D35" s="6">
        <v>162.39120170000001</v>
      </c>
      <c r="E35" s="6">
        <v>0</v>
      </c>
      <c r="F35" s="6">
        <v>0</v>
      </c>
      <c r="G35" s="6">
        <v>16415.673480099998</v>
      </c>
      <c r="H35" s="6">
        <v>0.97955463931974496</v>
      </c>
      <c r="I35" s="6">
        <v>0</v>
      </c>
      <c r="J35" s="6">
        <v>0</v>
      </c>
      <c r="K35" s="6">
        <v>99.020445360680299</v>
      </c>
    </row>
    <row r="36" spans="1:11" x14ac:dyDescent="0.25">
      <c r="A36" s="6" t="s">
        <v>25</v>
      </c>
      <c r="B36" s="6" t="s">
        <v>26</v>
      </c>
      <c r="C36" s="6" t="s">
        <v>16</v>
      </c>
      <c r="D36" s="6">
        <v>490.04110680000002</v>
      </c>
      <c r="E36" s="6">
        <v>0</v>
      </c>
      <c r="F36" s="6">
        <v>25.024901199999999</v>
      </c>
      <c r="G36" s="6">
        <v>56666.942293200002</v>
      </c>
      <c r="H36" s="6">
        <v>0.85698477783214899</v>
      </c>
      <c r="I36" s="6">
        <v>0</v>
      </c>
      <c r="J36" s="6">
        <v>4.3763592681432303E-2</v>
      </c>
      <c r="K36" s="6">
        <v>99.099251629486403</v>
      </c>
    </row>
    <row r="37" spans="1:11" x14ac:dyDescent="0.25">
      <c r="A37" s="6" t="s">
        <v>27</v>
      </c>
      <c r="B37" s="6" t="s">
        <v>28</v>
      </c>
      <c r="C37" s="6" t="s">
        <v>15</v>
      </c>
      <c r="D37" s="6">
        <v>120.3955309</v>
      </c>
      <c r="E37" s="6">
        <v>0</v>
      </c>
      <c r="F37" s="6">
        <v>57.735063599999997</v>
      </c>
      <c r="G37" s="6">
        <v>4620.7069359999996</v>
      </c>
      <c r="H37" s="6">
        <v>2.5088478227237601</v>
      </c>
      <c r="I37" s="6">
        <v>0</v>
      </c>
      <c r="J37" s="6">
        <v>1.2031051943945399</v>
      </c>
      <c r="K37" s="6">
        <v>96.288046982881696</v>
      </c>
    </row>
    <row r="38" spans="1:11" x14ac:dyDescent="0.25">
      <c r="A38" s="6" t="s">
        <v>27</v>
      </c>
      <c r="B38" s="6" t="s">
        <v>28</v>
      </c>
      <c r="C38" s="6" t="s">
        <v>16</v>
      </c>
      <c r="D38" s="6">
        <v>46.179747900000002</v>
      </c>
      <c r="E38" s="6">
        <v>0</v>
      </c>
      <c r="F38" s="6">
        <v>74.528399199999996</v>
      </c>
      <c r="G38" s="6">
        <v>17029.775115500001</v>
      </c>
      <c r="H38" s="6">
        <v>0.26926207963308002</v>
      </c>
      <c r="I38" s="6">
        <v>0</v>
      </c>
      <c r="J38" s="6">
        <v>0.43455568020362301</v>
      </c>
      <c r="K38" s="6">
        <v>99.296182240163304</v>
      </c>
    </row>
    <row r="39" spans="1:11" x14ac:dyDescent="0.25">
      <c r="A39" s="6" t="s">
        <v>29</v>
      </c>
      <c r="B39" s="6" t="s">
        <v>30</v>
      </c>
      <c r="C39" s="6" t="s">
        <v>15</v>
      </c>
      <c r="D39" s="6">
        <v>186.23884039999999</v>
      </c>
      <c r="E39" s="6">
        <v>0</v>
      </c>
      <c r="F39" s="6">
        <v>0</v>
      </c>
      <c r="G39" s="6">
        <v>7226.8914236999999</v>
      </c>
      <c r="H39" s="6">
        <v>2.5122833912943601</v>
      </c>
      <c r="I39" s="6">
        <v>0</v>
      </c>
      <c r="J39" s="6">
        <v>0</v>
      </c>
      <c r="K39" s="6">
        <v>97.487716608705597</v>
      </c>
    </row>
    <row r="40" spans="1:11" x14ac:dyDescent="0.25">
      <c r="A40" s="6" t="s">
        <v>29</v>
      </c>
      <c r="B40" s="6" t="s">
        <v>30</v>
      </c>
      <c r="C40" s="6" t="s">
        <v>16</v>
      </c>
      <c r="D40" s="6">
        <v>482.9125118</v>
      </c>
      <c r="E40" s="6">
        <v>1.131677</v>
      </c>
      <c r="F40" s="6">
        <v>0</v>
      </c>
      <c r="G40" s="6">
        <v>42455.742959199997</v>
      </c>
      <c r="H40" s="6">
        <v>1.1246271671900701</v>
      </c>
      <c r="I40" s="6">
        <v>2.6354974608967302E-3</v>
      </c>
      <c r="J40" s="6">
        <v>0</v>
      </c>
      <c r="K40" s="6">
        <v>98.872737335349001</v>
      </c>
    </row>
    <row r="41" spans="1:11" x14ac:dyDescent="0.25">
      <c r="A41" s="6" t="s">
        <v>31</v>
      </c>
      <c r="B41" s="6" t="s">
        <v>32</v>
      </c>
      <c r="C41" s="6" t="s">
        <v>15</v>
      </c>
      <c r="D41" s="6">
        <v>47.7408018</v>
      </c>
      <c r="E41" s="6">
        <v>0</v>
      </c>
      <c r="F41" s="6">
        <v>0</v>
      </c>
      <c r="G41" s="6">
        <v>2702.2633595000002</v>
      </c>
      <c r="H41" s="6">
        <v>1.7360265294082899</v>
      </c>
      <c r="I41" s="6">
        <v>0</v>
      </c>
      <c r="J41" s="6">
        <v>0</v>
      </c>
      <c r="K41" s="6">
        <v>98.263973470591694</v>
      </c>
    </row>
    <row r="42" spans="1:11" x14ac:dyDescent="0.25">
      <c r="A42" s="6" t="s">
        <v>31</v>
      </c>
      <c r="B42" s="6" t="s">
        <v>32</v>
      </c>
      <c r="C42" s="6" t="s">
        <v>16</v>
      </c>
      <c r="D42" s="6">
        <v>79.143219900000005</v>
      </c>
      <c r="E42" s="6">
        <v>0</v>
      </c>
      <c r="F42" s="6">
        <v>8.5307513000000004</v>
      </c>
      <c r="G42" s="6">
        <v>8033.3668017999998</v>
      </c>
      <c r="H42" s="6">
        <v>0.97454528443111899</v>
      </c>
      <c r="I42" s="6">
        <v>0</v>
      </c>
      <c r="J42" s="6">
        <v>0.10504504950107101</v>
      </c>
      <c r="K42" s="6">
        <v>98.920409666067798</v>
      </c>
    </row>
    <row r="43" spans="1:11" x14ac:dyDescent="0.25">
      <c r="A43" s="6" t="s">
        <v>33</v>
      </c>
      <c r="B43" s="6" t="s">
        <v>34</v>
      </c>
      <c r="C43" s="6" t="s">
        <v>15</v>
      </c>
      <c r="D43" s="6">
        <v>587.3345061</v>
      </c>
      <c r="E43" s="6">
        <v>52.276758700000002</v>
      </c>
      <c r="F43" s="6">
        <v>0</v>
      </c>
      <c r="G43" s="6">
        <v>37078.556728900003</v>
      </c>
      <c r="H43" s="6">
        <v>1.55716604846264</v>
      </c>
      <c r="I43" s="6">
        <v>0.138598350558096</v>
      </c>
      <c r="J43" s="6">
        <v>0</v>
      </c>
      <c r="K43" s="6">
        <v>98.304235600979297</v>
      </c>
    </row>
    <row r="44" spans="1:11" x14ac:dyDescent="0.25">
      <c r="A44" s="6" t="s">
        <v>33</v>
      </c>
      <c r="B44" s="6" t="s">
        <v>34</v>
      </c>
      <c r="C44" s="6" t="s">
        <v>16</v>
      </c>
      <c r="D44" s="6">
        <v>106.41421</v>
      </c>
      <c r="E44" s="6">
        <v>0</v>
      </c>
      <c r="F44" s="6">
        <v>64.491511700000004</v>
      </c>
      <c r="G44" s="6">
        <v>68980.453859500005</v>
      </c>
      <c r="H44" s="6">
        <v>0.15388592595210601</v>
      </c>
      <c r="I44" s="6">
        <v>0</v>
      </c>
      <c r="J44" s="6">
        <v>9.3261379227507102E-2</v>
      </c>
      <c r="K44" s="6">
        <v>99.752852694820405</v>
      </c>
    </row>
    <row r="45" spans="1:11" x14ac:dyDescent="0.25">
      <c r="A45" s="6" t="s">
        <v>35</v>
      </c>
      <c r="B45" s="6" t="s">
        <v>36</v>
      </c>
      <c r="C45" s="6" t="s">
        <v>15</v>
      </c>
      <c r="D45" s="6">
        <v>4273.0032809000004</v>
      </c>
      <c r="E45" s="6">
        <v>0</v>
      </c>
      <c r="F45" s="6">
        <v>0</v>
      </c>
      <c r="G45" s="6">
        <v>188078.40908089999</v>
      </c>
      <c r="H45" s="6">
        <v>2.2214566705976502</v>
      </c>
      <c r="I45" s="6">
        <v>0</v>
      </c>
      <c r="J45" s="6">
        <v>0</v>
      </c>
      <c r="K45" s="6">
        <v>97.778543329402297</v>
      </c>
    </row>
    <row r="46" spans="1:11" x14ac:dyDescent="0.25">
      <c r="A46" s="6" t="s">
        <v>35</v>
      </c>
      <c r="B46" s="6" t="s">
        <v>36</v>
      </c>
      <c r="C46" s="6" t="s">
        <v>16</v>
      </c>
      <c r="D46" s="6">
        <v>1034.2370573000001</v>
      </c>
      <c r="E46" s="6">
        <v>0</v>
      </c>
      <c r="F46" s="6">
        <v>0</v>
      </c>
      <c r="G46" s="6">
        <v>303723.80386290001</v>
      </c>
      <c r="H46" s="6">
        <v>0.33936333695320298</v>
      </c>
      <c r="I46" s="6">
        <v>0</v>
      </c>
      <c r="J46" s="6">
        <v>0</v>
      </c>
      <c r="K46" s="6">
        <v>99.660636663046802</v>
      </c>
    </row>
    <row r="47" spans="1:11" x14ac:dyDescent="0.25">
      <c r="A47" s="6" t="s">
        <v>37</v>
      </c>
      <c r="B47" s="6" t="s">
        <v>38</v>
      </c>
      <c r="C47" s="6" t="s">
        <v>15</v>
      </c>
      <c r="D47" s="6">
        <v>93.374258999999995</v>
      </c>
      <c r="E47" s="6">
        <v>14.9231043</v>
      </c>
      <c r="F47" s="6">
        <v>0</v>
      </c>
      <c r="G47" s="6">
        <v>3417.7948987999998</v>
      </c>
      <c r="H47" s="6">
        <v>2.64809460613461</v>
      </c>
      <c r="I47" s="6">
        <v>0.42321933717957799</v>
      </c>
      <c r="J47" s="6">
        <v>0</v>
      </c>
      <c r="K47" s="6">
        <v>96.928686056685805</v>
      </c>
    </row>
    <row r="48" spans="1:11" x14ac:dyDescent="0.25">
      <c r="A48" s="6" t="s">
        <v>37</v>
      </c>
      <c r="B48" s="6" t="s">
        <v>38</v>
      </c>
      <c r="C48" s="6" t="s">
        <v>16</v>
      </c>
      <c r="D48" s="6">
        <v>56.249409999999997</v>
      </c>
      <c r="E48" s="6">
        <v>0</v>
      </c>
      <c r="F48" s="6">
        <v>27.2024048</v>
      </c>
      <c r="G48" s="6">
        <v>8203.9312272000006</v>
      </c>
      <c r="H48" s="6">
        <v>0.67873549122721999</v>
      </c>
      <c r="I48" s="6">
        <v>0</v>
      </c>
      <c r="J48" s="6">
        <v>0.32823877769544002</v>
      </c>
      <c r="K48" s="6">
        <v>98.993025731077296</v>
      </c>
    </row>
    <row r="49" spans="1:11" x14ac:dyDescent="0.25">
      <c r="A49" t="s">
        <v>19</v>
      </c>
    </row>
    <row r="50" spans="1:11" x14ac:dyDescent="0.25">
      <c r="A50" t="s">
        <v>1035</v>
      </c>
    </row>
    <row r="51" spans="1:11" x14ac:dyDescent="0.25">
      <c r="A51" t="s">
        <v>20</v>
      </c>
    </row>
    <row r="52" spans="1:11" x14ac:dyDescent="0.25">
      <c r="A52" t="s">
        <v>21</v>
      </c>
    </row>
    <row r="53" spans="1:11" x14ac:dyDescent="0.25">
      <c r="A53" t="s">
        <v>22</v>
      </c>
    </row>
    <row r="56" spans="1:11" x14ac:dyDescent="0.25">
      <c r="K56" s="7" t="str">
        <f>HYPERLINK("#'Indice'!A1", "Ir al índice")</f>
        <v>Ir al índice</v>
      </c>
    </row>
    <row r="57" spans="1:11" ht="17.25" x14ac:dyDescent="0.3">
      <c r="A57" s="4" t="s">
        <v>881</v>
      </c>
    </row>
    <row r="58" spans="1:11" x14ac:dyDescent="0.25">
      <c r="A58" s="5" t="s">
        <v>24</v>
      </c>
      <c r="B58" s="5" t="s">
        <v>10</v>
      </c>
      <c r="C58" s="5" t="s">
        <v>11</v>
      </c>
      <c r="D58" s="5" t="s">
        <v>872</v>
      </c>
      <c r="E58" s="5" t="s">
        <v>873</v>
      </c>
      <c r="F58" s="5" t="s">
        <v>874</v>
      </c>
      <c r="G58" s="5" t="s">
        <v>875</v>
      </c>
      <c r="H58" s="5" t="s">
        <v>876</v>
      </c>
      <c r="I58" s="5" t="s">
        <v>877</v>
      </c>
      <c r="J58" s="5" t="s">
        <v>878</v>
      </c>
      <c r="K58" s="5" t="s">
        <v>879</v>
      </c>
    </row>
    <row r="59" spans="1:11" x14ac:dyDescent="0.25">
      <c r="A59" s="6" t="s">
        <v>13</v>
      </c>
      <c r="B59" s="6" t="s">
        <v>14</v>
      </c>
      <c r="C59" s="6" t="s">
        <v>15</v>
      </c>
      <c r="D59" s="6">
        <v>16754.298539399999</v>
      </c>
      <c r="E59" s="6">
        <v>666.70218360000001</v>
      </c>
      <c r="F59" s="6">
        <v>779.02225329999999</v>
      </c>
      <c r="G59" s="6">
        <v>648529.60398180003</v>
      </c>
      <c r="H59" s="6">
        <v>2.5129074608308799</v>
      </c>
      <c r="I59" s="6">
        <v>9.9995883885012696E-2</v>
      </c>
      <c r="J59" s="6">
        <v>0.11684230335679301</v>
      </c>
      <c r="K59" s="6">
        <v>97.270254351927306</v>
      </c>
    </row>
    <row r="60" spans="1:11" x14ac:dyDescent="0.25">
      <c r="A60" s="6" t="s">
        <v>13</v>
      </c>
      <c r="B60" s="6" t="s">
        <v>14</v>
      </c>
      <c r="C60" s="6" t="s">
        <v>16</v>
      </c>
      <c r="D60" s="6">
        <v>13468.442420900001</v>
      </c>
      <c r="E60" s="6">
        <v>452.53601400000002</v>
      </c>
      <c r="F60" s="6">
        <v>3817.1847281999999</v>
      </c>
      <c r="G60" s="6">
        <v>1295964.5470421</v>
      </c>
      <c r="H60" s="6">
        <v>1.02522757365677</v>
      </c>
      <c r="I60" s="6">
        <v>3.4447368532056502E-2</v>
      </c>
      <c r="J60" s="6">
        <v>0.290566861021681</v>
      </c>
      <c r="K60" s="6">
        <v>98.649758196789506</v>
      </c>
    </row>
    <row r="61" spans="1:11" x14ac:dyDescent="0.25">
      <c r="A61" s="6" t="s">
        <v>40</v>
      </c>
      <c r="B61" s="6" t="s">
        <v>41</v>
      </c>
      <c r="C61" s="6" t="s">
        <v>15</v>
      </c>
      <c r="D61" s="6">
        <v>0</v>
      </c>
      <c r="E61" s="6">
        <v>0</v>
      </c>
      <c r="F61" s="6">
        <v>0</v>
      </c>
      <c r="G61" s="6">
        <v>1554.5397504</v>
      </c>
      <c r="H61" s="6">
        <v>0</v>
      </c>
      <c r="I61" s="6">
        <v>0</v>
      </c>
      <c r="J61" s="6">
        <v>0</v>
      </c>
      <c r="K61" s="6">
        <v>100</v>
      </c>
    </row>
    <row r="62" spans="1:11" x14ac:dyDescent="0.25">
      <c r="A62" s="6" t="s">
        <v>40</v>
      </c>
      <c r="B62" s="6" t="s">
        <v>41</v>
      </c>
      <c r="C62" s="6" t="s">
        <v>16</v>
      </c>
      <c r="D62" s="6">
        <v>15.0224104</v>
      </c>
      <c r="E62" s="6">
        <v>0</v>
      </c>
      <c r="F62" s="6">
        <v>0</v>
      </c>
      <c r="G62" s="6">
        <v>2311.8733345000001</v>
      </c>
      <c r="H62" s="6">
        <v>0.64559877394273202</v>
      </c>
      <c r="I62" s="6">
        <v>0</v>
      </c>
      <c r="J62" s="6">
        <v>0</v>
      </c>
      <c r="K62" s="6">
        <v>99.354401226057306</v>
      </c>
    </row>
    <row r="63" spans="1:11" x14ac:dyDescent="0.25">
      <c r="A63" s="6" t="s">
        <v>42</v>
      </c>
      <c r="B63" s="6" t="s">
        <v>43</v>
      </c>
      <c r="C63" s="6" t="s">
        <v>15</v>
      </c>
      <c r="D63" s="6">
        <v>174.9465682</v>
      </c>
      <c r="E63" s="6">
        <v>0</v>
      </c>
      <c r="F63" s="6">
        <v>0</v>
      </c>
      <c r="G63" s="6">
        <v>4534.1375516999997</v>
      </c>
      <c r="H63" s="6">
        <v>3.7150869202080701</v>
      </c>
      <c r="I63" s="6">
        <v>0</v>
      </c>
      <c r="J63" s="6">
        <v>0</v>
      </c>
      <c r="K63" s="6">
        <v>96.284913079791906</v>
      </c>
    </row>
    <row r="64" spans="1:11" x14ac:dyDescent="0.25">
      <c r="A64" s="6" t="s">
        <v>42</v>
      </c>
      <c r="B64" s="6" t="s">
        <v>43</v>
      </c>
      <c r="C64" s="6" t="s">
        <v>16</v>
      </c>
      <c r="D64" s="6">
        <v>200.10596129999999</v>
      </c>
      <c r="E64" s="6">
        <v>0</v>
      </c>
      <c r="F64" s="6">
        <v>0</v>
      </c>
      <c r="G64" s="6">
        <v>34768.5511147</v>
      </c>
      <c r="H64" s="6">
        <v>0.57224376922766795</v>
      </c>
      <c r="I64" s="6">
        <v>0</v>
      </c>
      <c r="J64" s="6">
        <v>0</v>
      </c>
      <c r="K64" s="6">
        <v>99.427756230772303</v>
      </c>
    </row>
    <row r="65" spans="1:11" x14ac:dyDescent="0.25">
      <c r="A65" s="6" t="s">
        <v>25</v>
      </c>
      <c r="B65" s="6" t="s">
        <v>26</v>
      </c>
      <c r="C65" s="6" t="s">
        <v>15</v>
      </c>
      <c r="D65" s="6">
        <v>108.0112148</v>
      </c>
      <c r="E65" s="6">
        <v>0</v>
      </c>
      <c r="F65" s="6">
        <v>0</v>
      </c>
      <c r="G65" s="6">
        <v>12607.9424979</v>
      </c>
      <c r="H65" s="6">
        <v>0.849414973035993</v>
      </c>
      <c r="I65" s="6">
        <v>0</v>
      </c>
      <c r="J65" s="6">
        <v>0</v>
      </c>
      <c r="K65" s="6">
        <v>99.150585026963995</v>
      </c>
    </row>
    <row r="66" spans="1:11" x14ac:dyDescent="0.25">
      <c r="A66" s="6" t="s">
        <v>25</v>
      </c>
      <c r="B66" s="6" t="s">
        <v>26</v>
      </c>
      <c r="C66" s="6" t="s">
        <v>16</v>
      </c>
      <c r="D66" s="6">
        <v>427.95887720000002</v>
      </c>
      <c r="E66" s="6">
        <v>0</v>
      </c>
      <c r="F66" s="6">
        <v>0</v>
      </c>
      <c r="G66" s="6">
        <v>50278.9665226</v>
      </c>
      <c r="H66" s="6">
        <v>0.84398506481264202</v>
      </c>
      <c r="I66" s="6">
        <v>0</v>
      </c>
      <c r="J66" s="6">
        <v>0</v>
      </c>
      <c r="K66" s="6">
        <v>99.1560149351874</v>
      </c>
    </row>
    <row r="67" spans="1:11" x14ac:dyDescent="0.25">
      <c r="A67" s="6" t="s">
        <v>27</v>
      </c>
      <c r="B67" s="6" t="s">
        <v>28</v>
      </c>
      <c r="C67" s="6" t="s">
        <v>15</v>
      </c>
      <c r="D67" s="6">
        <v>105.0549749</v>
      </c>
      <c r="E67" s="6">
        <v>0</v>
      </c>
      <c r="F67" s="6">
        <v>57.735063599999997</v>
      </c>
      <c r="G67" s="6">
        <v>2728.4426730999999</v>
      </c>
      <c r="H67" s="6">
        <v>3.6335703618220001</v>
      </c>
      <c r="I67" s="6">
        <v>0</v>
      </c>
      <c r="J67" s="6">
        <v>1.9969012998628399</v>
      </c>
      <c r="K67" s="6">
        <v>94.369528338315206</v>
      </c>
    </row>
    <row r="68" spans="1:11" x14ac:dyDescent="0.25">
      <c r="A68" s="6" t="s">
        <v>27</v>
      </c>
      <c r="B68" s="6" t="s">
        <v>28</v>
      </c>
      <c r="C68" s="6" t="s">
        <v>16</v>
      </c>
      <c r="D68" s="6">
        <v>39.403033000000001</v>
      </c>
      <c r="E68" s="6">
        <v>0</v>
      </c>
      <c r="F68" s="6">
        <v>74.528399199999996</v>
      </c>
      <c r="G68" s="6">
        <v>11822.9015803</v>
      </c>
      <c r="H68" s="6">
        <v>0.33009620691466501</v>
      </c>
      <c r="I68" s="6">
        <v>0</v>
      </c>
      <c r="J68" s="6">
        <v>0.62435655355114295</v>
      </c>
      <c r="K68" s="6">
        <v>99.045547239534201</v>
      </c>
    </row>
    <row r="69" spans="1:11" x14ac:dyDescent="0.25">
      <c r="A69" s="6" t="s">
        <v>44</v>
      </c>
      <c r="B69" s="6" t="s">
        <v>45</v>
      </c>
      <c r="C69" s="6" t="s">
        <v>15</v>
      </c>
      <c r="D69" s="6">
        <v>130.65686120000001</v>
      </c>
      <c r="E69" s="6">
        <v>0</v>
      </c>
      <c r="F69" s="6">
        <v>0</v>
      </c>
      <c r="G69" s="6">
        <v>2705.2835857999999</v>
      </c>
      <c r="H69" s="6">
        <v>4.6071792987830698</v>
      </c>
      <c r="I69" s="6">
        <v>0</v>
      </c>
      <c r="J69" s="6">
        <v>0</v>
      </c>
      <c r="K69" s="6">
        <v>95.392820701216905</v>
      </c>
    </row>
    <row r="70" spans="1:11" x14ac:dyDescent="0.25">
      <c r="A70" s="6" t="s">
        <v>44</v>
      </c>
      <c r="B70" s="6" t="s">
        <v>45</v>
      </c>
      <c r="C70" s="6" t="s">
        <v>16</v>
      </c>
      <c r="D70" s="6">
        <v>249.60687229999999</v>
      </c>
      <c r="E70" s="6">
        <v>0</v>
      </c>
      <c r="F70" s="6">
        <v>0</v>
      </c>
      <c r="G70" s="6">
        <v>6422.1875578999998</v>
      </c>
      <c r="H70" s="6">
        <v>3.7412254665723799</v>
      </c>
      <c r="I70" s="6">
        <v>0</v>
      </c>
      <c r="J70" s="6">
        <v>0</v>
      </c>
      <c r="K70" s="6">
        <v>96.258774533427598</v>
      </c>
    </row>
    <row r="71" spans="1:11" x14ac:dyDescent="0.25">
      <c r="A71" s="6" t="s">
        <v>46</v>
      </c>
      <c r="B71" s="6" t="s">
        <v>47</v>
      </c>
      <c r="C71" s="6" t="s">
        <v>15</v>
      </c>
      <c r="D71" s="6">
        <v>114.32702949999999</v>
      </c>
      <c r="E71" s="6">
        <v>0</v>
      </c>
      <c r="F71" s="6">
        <v>0</v>
      </c>
      <c r="G71" s="6">
        <v>17184.418416</v>
      </c>
      <c r="H71" s="6">
        <v>0.66089780822655197</v>
      </c>
      <c r="I71" s="6">
        <v>0</v>
      </c>
      <c r="J71" s="6">
        <v>0</v>
      </c>
      <c r="K71" s="6">
        <v>99.339102191773407</v>
      </c>
    </row>
    <row r="72" spans="1:11" x14ac:dyDescent="0.25">
      <c r="A72" s="6" t="s">
        <v>46</v>
      </c>
      <c r="B72" s="6" t="s">
        <v>47</v>
      </c>
      <c r="C72" s="6" t="s">
        <v>16</v>
      </c>
      <c r="D72" s="6">
        <v>66.307663300000002</v>
      </c>
      <c r="E72" s="6">
        <v>0</v>
      </c>
      <c r="F72" s="6">
        <v>0</v>
      </c>
      <c r="G72" s="6">
        <v>17895.732662499999</v>
      </c>
      <c r="H72" s="6">
        <v>0.369154406165975</v>
      </c>
      <c r="I72" s="6">
        <v>0</v>
      </c>
      <c r="J72" s="6">
        <v>0</v>
      </c>
      <c r="K72" s="6">
        <v>99.630845593833996</v>
      </c>
    </row>
    <row r="73" spans="1:11" x14ac:dyDescent="0.25">
      <c r="A73" s="6" t="s">
        <v>29</v>
      </c>
      <c r="B73" s="6" t="s">
        <v>30</v>
      </c>
      <c r="C73" s="6" t="s">
        <v>15</v>
      </c>
      <c r="D73" s="6">
        <v>167.00033139999999</v>
      </c>
      <c r="E73" s="6">
        <v>0</v>
      </c>
      <c r="F73" s="6">
        <v>0</v>
      </c>
      <c r="G73" s="6">
        <v>6951.8939127000003</v>
      </c>
      <c r="H73" s="6">
        <v>2.3458745933528502</v>
      </c>
      <c r="I73" s="6">
        <v>0</v>
      </c>
      <c r="J73" s="6">
        <v>0</v>
      </c>
      <c r="K73" s="6">
        <v>97.654125406647196</v>
      </c>
    </row>
    <row r="74" spans="1:11" x14ac:dyDescent="0.25">
      <c r="A74" s="6" t="s">
        <v>29</v>
      </c>
      <c r="B74" s="6" t="s">
        <v>30</v>
      </c>
      <c r="C74" s="6" t="s">
        <v>16</v>
      </c>
      <c r="D74" s="6">
        <v>473.85909579999998</v>
      </c>
      <c r="E74" s="6">
        <v>0</v>
      </c>
      <c r="F74" s="6">
        <v>0</v>
      </c>
      <c r="G74" s="6">
        <v>41852.559118199999</v>
      </c>
      <c r="H74" s="6">
        <v>1.11953507004584</v>
      </c>
      <c r="I74" s="6">
        <v>0</v>
      </c>
      <c r="J74" s="6">
        <v>0</v>
      </c>
      <c r="K74" s="6">
        <v>98.880464929954201</v>
      </c>
    </row>
    <row r="75" spans="1:11" x14ac:dyDescent="0.25">
      <c r="A75" s="6" t="s">
        <v>48</v>
      </c>
      <c r="B75" s="6" t="s">
        <v>49</v>
      </c>
      <c r="C75" s="6" t="s">
        <v>15</v>
      </c>
      <c r="D75" s="6">
        <v>1511.1278983</v>
      </c>
      <c r="E75" s="6">
        <v>0</v>
      </c>
      <c r="F75" s="6">
        <v>273.57434119999999</v>
      </c>
      <c r="G75" s="6">
        <v>23215.611605599999</v>
      </c>
      <c r="H75" s="6">
        <v>6.0444357125387702</v>
      </c>
      <c r="I75" s="6">
        <v>0</v>
      </c>
      <c r="J75" s="6">
        <v>1.09428362737782</v>
      </c>
      <c r="K75" s="6">
        <v>92.861280660083395</v>
      </c>
    </row>
    <row r="76" spans="1:11" x14ac:dyDescent="0.25">
      <c r="A76" s="6" t="s">
        <v>48</v>
      </c>
      <c r="B76" s="6" t="s">
        <v>49</v>
      </c>
      <c r="C76" s="6" t="s">
        <v>16</v>
      </c>
      <c r="D76" s="6">
        <v>1374.5988439</v>
      </c>
      <c r="E76" s="6">
        <v>0</v>
      </c>
      <c r="F76" s="6">
        <v>118.39498209999999</v>
      </c>
      <c r="G76" s="6">
        <v>55612.455004800002</v>
      </c>
      <c r="H76" s="6">
        <v>2.4071237894878501</v>
      </c>
      <c r="I76" s="6">
        <v>0</v>
      </c>
      <c r="J76" s="6">
        <v>0.207326944318041</v>
      </c>
      <c r="K76" s="6">
        <v>97.385549266194104</v>
      </c>
    </row>
    <row r="77" spans="1:11" x14ac:dyDescent="0.25">
      <c r="A77" s="6" t="s">
        <v>50</v>
      </c>
      <c r="B77" s="6" t="s">
        <v>51</v>
      </c>
      <c r="C77" s="6" t="s">
        <v>15</v>
      </c>
      <c r="D77" s="6">
        <v>109.5726363</v>
      </c>
      <c r="E77" s="6">
        <v>12.440718499999999</v>
      </c>
      <c r="F77" s="6">
        <v>0</v>
      </c>
      <c r="G77" s="6">
        <v>1807.3292934999999</v>
      </c>
      <c r="H77" s="6">
        <v>5.6792730102425102</v>
      </c>
      <c r="I77" s="6">
        <v>0.64481643584471005</v>
      </c>
      <c r="J77" s="6">
        <v>0</v>
      </c>
      <c r="K77" s="6">
        <v>93.6759105539128</v>
      </c>
    </row>
    <row r="78" spans="1:11" x14ac:dyDescent="0.25">
      <c r="A78" s="6" t="s">
        <v>50</v>
      </c>
      <c r="B78" s="6" t="s">
        <v>51</v>
      </c>
      <c r="C78" s="6" t="s">
        <v>16</v>
      </c>
      <c r="D78" s="6">
        <v>70.387275299999999</v>
      </c>
      <c r="E78" s="6">
        <v>0</v>
      </c>
      <c r="F78" s="6">
        <v>0</v>
      </c>
      <c r="G78" s="6">
        <v>4988.9960934999999</v>
      </c>
      <c r="H78" s="6">
        <v>1.3912224112934699</v>
      </c>
      <c r="I78" s="6">
        <v>0</v>
      </c>
      <c r="J78" s="6">
        <v>0</v>
      </c>
      <c r="K78" s="6">
        <v>98.608777588706502</v>
      </c>
    </row>
    <row r="79" spans="1:11" x14ac:dyDescent="0.25">
      <c r="A79" s="6" t="s">
        <v>31</v>
      </c>
      <c r="B79" s="6" t="s">
        <v>32</v>
      </c>
      <c r="C79" s="6" t="s">
        <v>15</v>
      </c>
      <c r="D79" s="6">
        <v>13.424691599999999</v>
      </c>
      <c r="E79" s="6">
        <v>0</v>
      </c>
      <c r="F79" s="6">
        <v>0</v>
      </c>
      <c r="G79" s="6">
        <v>937.96890619999999</v>
      </c>
      <c r="H79" s="6">
        <v>1.4110554907078601</v>
      </c>
      <c r="I79" s="6">
        <v>0</v>
      </c>
      <c r="J79" s="6">
        <v>0</v>
      </c>
      <c r="K79" s="6">
        <v>98.588944509292105</v>
      </c>
    </row>
    <row r="80" spans="1:11" x14ac:dyDescent="0.25">
      <c r="A80" s="6" t="s">
        <v>31</v>
      </c>
      <c r="B80" s="6" t="s">
        <v>32</v>
      </c>
      <c r="C80" s="6" t="s">
        <v>16</v>
      </c>
      <c r="D80" s="6">
        <v>49.298445999999998</v>
      </c>
      <c r="E80" s="6">
        <v>0</v>
      </c>
      <c r="F80" s="6">
        <v>0</v>
      </c>
      <c r="G80" s="6">
        <v>3392.1459008000002</v>
      </c>
      <c r="H80" s="6">
        <v>1.43249290216882</v>
      </c>
      <c r="I80" s="6">
        <v>0</v>
      </c>
      <c r="J80" s="6">
        <v>0</v>
      </c>
      <c r="K80" s="6">
        <v>98.567507097831196</v>
      </c>
    </row>
    <row r="81" spans="1:11" x14ac:dyDescent="0.25">
      <c r="A81" s="6" t="s">
        <v>52</v>
      </c>
      <c r="B81" s="6" t="s">
        <v>53</v>
      </c>
      <c r="C81" s="6" t="s">
        <v>15</v>
      </c>
      <c r="D81" s="6">
        <v>367.30432239999999</v>
      </c>
      <c r="E81" s="6">
        <v>0</v>
      </c>
      <c r="F81" s="6">
        <v>0</v>
      </c>
      <c r="G81" s="6">
        <v>17631.877651399998</v>
      </c>
      <c r="H81" s="6">
        <v>2.0406723090785799</v>
      </c>
      <c r="I81" s="6">
        <v>0</v>
      </c>
      <c r="J81" s="6">
        <v>0</v>
      </c>
      <c r="K81" s="6">
        <v>97.959327690921398</v>
      </c>
    </row>
    <row r="82" spans="1:11" x14ac:dyDescent="0.25">
      <c r="A82" s="6" t="s">
        <v>52</v>
      </c>
      <c r="B82" s="6" t="s">
        <v>53</v>
      </c>
      <c r="C82" s="6" t="s">
        <v>16</v>
      </c>
      <c r="D82" s="6">
        <v>525.51961649999998</v>
      </c>
      <c r="E82" s="6">
        <v>0</v>
      </c>
      <c r="F82" s="6">
        <v>0</v>
      </c>
      <c r="G82" s="6">
        <v>44608.813710199996</v>
      </c>
      <c r="H82" s="6">
        <v>1.1643455829868601</v>
      </c>
      <c r="I82" s="6">
        <v>0</v>
      </c>
      <c r="J82" s="6">
        <v>0</v>
      </c>
      <c r="K82" s="6">
        <v>98.835654417013103</v>
      </c>
    </row>
    <row r="83" spans="1:11" x14ac:dyDescent="0.25">
      <c r="A83" s="6" t="s">
        <v>33</v>
      </c>
      <c r="B83" s="6" t="s">
        <v>34</v>
      </c>
      <c r="C83" s="6" t="s">
        <v>15</v>
      </c>
      <c r="D83" s="6">
        <v>579.70038190000002</v>
      </c>
      <c r="E83" s="6">
        <v>51.077110599999997</v>
      </c>
      <c r="F83" s="6">
        <v>0</v>
      </c>
      <c r="G83" s="6">
        <v>36677.788577699997</v>
      </c>
      <c r="H83" s="6">
        <v>1.5537996845261599</v>
      </c>
      <c r="I83" s="6">
        <v>0.13690451277031901</v>
      </c>
      <c r="J83" s="6">
        <v>0</v>
      </c>
      <c r="K83" s="6">
        <v>98.309295802703502</v>
      </c>
    </row>
    <row r="84" spans="1:11" x14ac:dyDescent="0.25">
      <c r="A84" s="6" t="s">
        <v>33</v>
      </c>
      <c r="B84" s="6" t="s">
        <v>34</v>
      </c>
      <c r="C84" s="6" t="s">
        <v>16</v>
      </c>
      <c r="D84" s="6">
        <v>106.41421</v>
      </c>
      <c r="E84" s="6">
        <v>0</v>
      </c>
      <c r="F84" s="6">
        <v>64.491511700000004</v>
      </c>
      <c r="G84" s="6">
        <v>68620.902189</v>
      </c>
      <c r="H84" s="6">
        <v>0.154690235991673</v>
      </c>
      <c r="I84" s="6">
        <v>0</v>
      </c>
      <c r="J84" s="6">
        <v>9.3748825127139696E-2</v>
      </c>
      <c r="K84" s="6">
        <v>99.751560938881198</v>
      </c>
    </row>
    <row r="85" spans="1:11" x14ac:dyDescent="0.25">
      <c r="A85" s="6" t="s">
        <v>54</v>
      </c>
      <c r="B85" s="6" t="s">
        <v>55</v>
      </c>
      <c r="C85" s="6" t="s">
        <v>15</v>
      </c>
      <c r="D85" s="6">
        <v>76.051651800000002</v>
      </c>
      <c r="E85" s="6">
        <v>0</v>
      </c>
      <c r="F85" s="6">
        <v>0</v>
      </c>
      <c r="G85" s="6">
        <v>3157.3235537999999</v>
      </c>
      <c r="H85" s="6">
        <v>2.3520824823634299</v>
      </c>
      <c r="I85" s="6">
        <v>0</v>
      </c>
      <c r="J85" s="6">
        <v>0</v>
      </c>
      <c r="K85" s="6">
        <v>97.6479175176366</v>
      </c>
    </row>
    <row r="86" spans="1:11" x14ac:dyDescent="0.25">
      <c r="A86" s="6" t="s">
        <v>54</v>
      </c>
      <c r="B86" s="6" t="s">
        <v>55</v>
      </c>
      <c r="C86" s="6" t="s">
        <v>16</v>
      </c>
      <c r="D86" s="6">
        <v>0</v>
      </c>
      <c r="E86" s="6">
        <v>0</v>
      </c>
      <c r="F86" s="6">
        <v>0</v>
      </c>
      <c r="G86" s="6">
        <v>5441.0492543</v>
      </c>
      <c r="H86" s="6">
        <v>0</v>
      </c>
      <c r="I86" s="6">
        <v>0</v>
      </c>
      <c r="J86" s="6">
        <v>0</v>
      </c>
      <c r="K86" s="6">
        <v>100</v>
      </c>
    </row>
    <row r="87" spans="1:11" x14ac:dyDescent="0.25">
      <c r="A87" s="6" t="s">
        <v>35</v>
      </c>
      <c r="B87" s="6" t="s">
        <v>36</v>
      </c>
      <c r="C87" s="6" t="s">
        <v>15</v>
      </c>
      <c r="D87" s="6">
        <v>4255.7249032999998</v>
      </c>
      <c r="E87" s="6">
        <v>0</v>
      </c>
      <c r="F87" s="6">
        <v>0</v>
      </c>
      <c r="G87" s="6">
        <v>187575.57427740001</v>
      </c>
      <c r="H87" s="6">
        <v>2.2184726483508901</v>
      </c>
      <c r="I87" s="6">
        <v>0</v>
      </c>
      <c r="J87" s="6">
        <v>0</v>
      </c>
      <c r="K87" s="6">
        <v>97.781527351649103</v>
      </c>
    </row>
    <row r="88" spans="1:11" x14ac:dyDescent="0.25">
      <c r="A88" s="6" t="s">
        <v>35</v>
      </c>
      <c r="B88" s="6" t="s">
        <v>36</v>
      </c>
      <c r="C88" s="6" t="s">
        <v>16</v>
      </c>
      <c r="D88" s="6">
        <v>1034.2370573000001</v>
      </c>
      <c r="E88" s="6">
        <v>0</v>
      </c>
      <c r="F88" s="6">
        <v>0</v>
      </c>
      <c r="G88" s="6">
        <v>302952.56053680001</v>
      </c>
      <c r="H88" s="6">
        <v>0.34022433391366202</v>
      </c>
      <c r="I88" s="6">
        <v>0</v>
      </c>
      <c r="J88" s="6">
        <v>0</v>
      </c>
      <c r="K88" s="6">
        <v>99.659775666086304</v>
      </c>
    </row>
    <row r="89" spans="1:11" x14ac:dyDescent="0.25">
      <c r="A89" s="6" t="s">
        <v>37</v>
      </c>
      <c r="B89" s="6" t="s">
        <v>38</v>
      </c>
      <c r="C89" s="6" t="s">
        <v>15</v>
      </c>
      <c r="D89" s="6">
        <v>90.627566999999999</v>
      </c>
      <c r="E89" s="6">
        <v>11.2148653</v>
      </c>
      <c r="F89" s="6">
        <v>0</v>
      </c>
      <c r="G89" s="6">
        <v>1689.8844650999999</v>
      </c>
      <c r="H89" s="6">
        <v>5.0581127699489796</v>
      </c>
      <c r="I89" s="6">
        <v>0.62592492841816705</v>
      </c>
      <c r="J89" s="6">
        <v>0</v>
      </c>
      <c r="K89" s="6">
        <v>94.315962301632894</v>
      </c>
    </row>
    <row r="90" spans="1:11" x14ac:dyDescent="0.25">
      <c r="A90" s="6" t="s">
        <v>37</v>
      </c>
      <c r="B90" s="6" t="s">
        <v>38</v>
      </c>
      <c r="C90" s="6" t="s">
        <v>16</v>
      </c>
      <c r="D90" s="6">
        <v>24.776387199999999</v>
      </c>
      <c r="E90" s="6">
        <v>0</v>
      </c>
      <c r="F90" s="6">
        <v>0</v>
      </c>
      <c r="G90" s="6">
        <v>5577.3922854000002</v>
      </c>
      <c r="H90" s="6">
        <v>0.44226421316409797</v>
      </c>
      <c r="I90" s="6">
        <v>0</v>
      </c>
      <c r="J90" s="6">
        <v>0</v>
      </c>
      <c r="K90" s="6">
        <v>99.557735786835906</v>
      </c>
    </row>
    <row r="91" spans="1:11" x14ac:dyDescent="0.25">
      <c r="A91" s="6" t="s">
        <v>56</v>
      </c>
      <c r="B91" s="6" t="s">
        <v>57</v>
      </c>
      <c r="C91" s="6" t="s">
        <v>15</v>
      </c>
      <c r="D91" s="6">
        <v>74.120012700000004</v>
      </c>
      <c r="E91" s="6">
        <v>0</v>
      </c>
      <c r="F91" s="6">
        <v>15.0738702</v>
      </c>
      <c r="G91" s="6">
        <v>1178.0302569</v>
      </c>
      <c r="H91" s="6">
        <v>5.8490057419280204</v>
      </c>
      <c r="I91" s="6">
        <v>0</v>
      </c>
      <c r="J91" s="6">
        <v>1.1895188646247701</v>
      </c>
      <c r="K91" s="6">
        <v>92.961475393447202</v>
      </c>
    </row>
    <row r="92" spans="1:11" x14ac:dyDescent="0.25">
      <c r="A92" s="6" t="s">
        <v>56</v>
      </c>
      <c r="B92" s="6" t="s">
        <v>57</v>
      </c>
      <c r="C92" s="6" t="s">
        <v>16</v>
      </c>
      <c r="D92" s="6">
        <v>15.6257976</v>
      </c>
      <c r="E92" s="6">
        <v>0</v>
      </c>
      <c r="F92" s="6">
        <v>0</v>
      </c>
      <c r="G92" s="6">
        <v>1975.9249582</v>
      </c>
      <c r="H92" s="6">
        <v>0.78460453766959903</v>
      </c>
      <c r="I92" s="6">
        <v>0</v>
      </c>
      <c r="J92" s="6">
        <v>0</v>
      </c>
      <c r="K92" s="6">
        <v>99.215395462330406</v>
      </c>
    </row>
    <row r="93" spans="1:11" x14ac:dyDescent="0.25">
      <c r="A93" s="6" t="s">
        <v>58</v>
      </c>
      <c r="B93" s="6" t="s">
        <v>59</v>
      </c>
      <c r="C93" s="6" t="s">
        <v>15</v>
      </c>
      <c r="D93" s="6">
        <v>12.6757636</v>
      </c>
      <c r="E93" s="6">
        <v>7.8549021999999997</v>
      </c>
      <c r="F93" s="6">
        <v>4.2460820999999997</v>
      </c>
      <c r="G93" s="6">
        <v>1153.5952612999999</v>
      </c>
      <c r="H93" s="6">
        <v>1.0757013490676499</v>
      </c>
      <c r="I93" s="6">
        <v>0.66658934009580895</v>
      </c>
      <c r="J93" s="6">
        <v>0.36033460289698099</v>
      </c>
      <c r="K93" s="6">
        <v>97.897374707939605</v>
      </c>
    </row>
    <row r="94" spans="1:11" x14ac:dyDescent="0.25">
      <c r="A94" s="6" t="s">
        <v>58</v>
      </c>
      <c r="B94" s="6" t="s">
        <v>59</v>
      </c>
      <c r="C94" s="6" t="s">
        <v>16</v>
      </c>
      <c r="D94" s="6">
        <v>10.423508500000001</v>
      </c>
      <c r="E94" s="6">
        <v>0</v>
      </c>
      <c r="F94" s="6">
        <v>10.0097849</v>
      </c>
      <c r="G94" s="6">
        <v>3060.8785042999998</v>
      </c>
      <c r="H94" s="6">
        <v>0.33828152372572201</v>
      </c>
      <c r="I94" s="6">
        <v>0</v>
      </c>
      <c r="J94" s="6">
        <v>0.324854657924318</v>
      </c>
      <c r="K94" s="6">
        <v>99.336863818349997</v>
      </c>
    </row>
    <row r="95" spans="1:11" x14ac:dyDescent="0.25">
      <c r="A95" s="6" t="s">
        <v>60</v>
      </c>
      <c r="B95" s="6" t="s">
        <v>61</v>
      </c>
      <c r="C95" s="6" t="s">
        <v>15</v>
      </c>
      <c r="D95" s="6">
        <v>0</v>
      </c>
      <c r="E95" s="6">
        <v>0</v>
      </c>
      <c r="F95" s="6">
        <v>0</v>
      </c>
      <c r="G95" s="6">
        <v>266.01700820000002</v>
      </c>
      <c r="H95" s="6">
        <v>0</v>
      </c>
      <c r="I95" s="6">
        <v>0</v>
      </c>
      <c r="J95" s="6">
        <v>0</v>
      </c>
      <c r="K95" s="6">
        <v>100</v>
      </c>
    </row>
    <row r="96" spans="1:11" x14ac:dyDescent="0.25">
      <c r="A96" s="6" t="s">
        <v>60</v>
      </c>
      <c r="B96" s="6" t="s">
        <v>61</v>
      </c>
      <c r="C96" s="6" t="s">
        <v>16</v>
      </c>
      <c r="D96" s="6">
        <v>37.048145300000002</v>
      </c>
      <c r="E96" s="6">
        <v>0</v>
      </c>
      <c r="F96" s="6">
        <v>13.4000688</v>
      </c>
      <c r="G96" s="6">
        <v>4012.4557943999998</v>
      </c>
      <c r="H96" s="6">
        <v>0.91186366260417695</v>
      </c>
      <c r="I96" s="6">
        <v>0</v>
      </c>
      <c r="J96" s="6">
        <v>0.32981504785655102</v>
      </c>
      <c r="K96" s="6">
        <v>98.758321289539296</v>
      </c>
    </row>
    <row r="97" spans="1:11" x14ac:dyDescent="0.25">
      <c r="A97" s="6" t="s">
        <v>62</v>
      </c>
      <c r="B97" s="6" t="s">
        <v>63</v>
      </c>
      <c r="C97" s="6" t="s">
        <v>15</v>
      </c>
      <c r="D97" s="6">
        <v>44.718679000000002</v>
      </c>
      <c r="E97" s="6">
        <v>0</v>
      </c>
      <c r="F97" s="6">
        <v>15.1342137</v>
      </c>
      <c r="G97" s="6">
        <v>2606.2587254999999</v>
      </c>
      <c r="H97" s="6">
        <v>1.67729958096021</v>
      </c>
      <c r="I97" s="6">
        <v>0</v>
      </c>
      <c r="J97" s="6">
        <v>0.56765116646608105</v>
      </c>
      <c r="K97" s="6">
        <v>97.755049252573698</v>
      </c>
    </row>
    <row r="98" spans="1:11" x14ac:dyDescent="0.25">
      <c r="A98" s="6" t="s">
        <v>62</v>
      </c>
      <c r="B98" s="6" t="s">
        <v>63</v>
      </c>
      <c r="C98" s="6" t="s">
        <v>16</v>
      </c>
      <c r="D98" s="6">
        <v>17.838636099999999</v>
      </c>
      <c r="E98" s="6">
        <v>0</v>
      </c>
      <c r="F98" s="6">
        <v>0</v>
      </c>
      <c r="G98" s="6">
        <v>9815.1220412999992</v>
      </c>
      <c r="H98" s="6">
        <v>0.18141673383277299</v>
      </c>
      <c r="I98" s="6">
        <v>0</v>
      </c>
      <c r="J98" s="6">
        <v>0</v>
      </c>
      <c r="K98" s="6">
        <v>99.818583266167195</v>
      </c>
    </row>
    <row r="99" spans="1:11" x14ac:dyDescent="0.25">
      <c r="A99" s="6" t="s">
        <v>64</v>
      </c>
      <c r="B99" s="6" t="s">
        <v>65</v>
      </c>
      <c r="C99" s="6" t="s">
        <v>15</v>
      </c>
      <c r="D99" s="6">
        <v>1.7949740999999999</v>
      </c>
      <c r="E99" s="6">
        <v>0</v>
      </c>
      <c r="F99" s="6">
        <v>0</v>
      </c>
      <c r="G99" s="6">
        <v>317.58397430000002</v>
      </c>
      <c r="H99" s="6">
        <v>0.56202016726284598</v>
      </c>
      <c r="I99" s="6">
        <v>0</v>
      </c>
      <c r="J99" s="6">
        <v>0</v>
      </c>
      <c r="K99" s="6">
        <v>99.437979832737199</v>
      </c>
    </row>
    <row r="100" spans="1:11" x14ac:dyDescent="0.25">
      <c r="A100" s="6" t="s">
        <v>64</v>
      </c>
      <c r="B100" s="6" t="s">
        <v>65</v>
      </c>
      <c r="C100" s="6" t="s">
        <v>16</v>
      </c>
      <c r="D100" s="6">
        <v>0</v>
      </c>
      <c r="E100" s="6">
        <v>0</v>
      </c>
      <c r="F100" s="6">
        <v>0</v>
      </c>
      <c r="G100" s="6">
        <v>311.77887490000001</v>
      </c>
      <c r="H100" s="6">
        <v>0</v>
      </c>
      <c r="I100" s="6">
        <v>0</v>
      </c>
      <c r="J100" s="6">
        <v>0</v>
      </c>
      <c r="K100" s="6">
        <v>100</v>
      </c>
    </row>
    <row r="101" spans="1:11" x14ac:dyDescent="0.25">
      <c r="A101" s="6" t="s">
        <v>66</v>
      </c>
      <c r="B101" s="6" t="s">
        <v>67</v>
      </c>
      <c r="C101" s="6" t="s">
        <v>15</v>
      </c>
      <c r="D101" s="6">
        <v>130.80918879999999</v>
      </c>
      <c r="E101" s="6">
        <v>0</v>
      </c>
      <c r="F101" s="6">
        <v>0</v>
      </c>
      <c r="G101" s="6">
        <v>20807.2205402</v>
      </c>
      <c r="H101" s="6">
        <v>0.62474449837476398</v>
      </c>
      <c r="I101" s="6">
        <v>0</v>
      </c>
      <c r="J101" s="6">
        <v>0</v>
      </c>
      <c r="K101" s="6">
        <v>99.375255501625205</v>
      </c>
    </row>
    <row r="102" spans="1:11" x14ac:dyDescent="0.25">
      <c r="A102" s="6" t="s">
        <v>66</v>
      </c>
      <c r="B102" s="6" t="s">
        <v>67</v>
      </c>
      <c r="C102" s="6" t="s">
        <v>16</v>
      </c>
      <c r="D102" s="6">
        <v>270.54356799999999</v>
      </c>
      <c r="E102" s="6">
        <v>0</v>
      </c>
      <c r="F102" s="6">
        <v>58.947379400000003</v>
      </c>
      <c r="G102" s="6">
        <v>35768.9315986</v>
      </c>
      <c r="H102" s="6">
        <v>0.74946091523874203</v>
      </c>
      <c r="I102" s="6">
        <v>0</v>
      </c>
      <c r="J102" s="6">
        <v>0.163296275134692</v>
      </c>
      <c r="K102" s="6">
        <v>99.087242809626602</v>
      </c>
    </row>
    <row r="103" spans="1:11" x14ac:dyDescent="0.25">
      <c r="A103" t="s">
        <v>19</v>
      </c>
    </row>
    <row r="104" spans="1:11" x14ac:dyDescent="0.25">
      <c r="A104" t="s">
        <v>1035</v>
      </c>
    </row>
    <row r="105" spans="1:11" x14ac:dyDescent="0.25">
      <c r="A105" t="s">
        <v>20</v>
      </c>
    </row>
    <row r="106" spans="1:11" x14ac:dyDescent="0.25">
      <c r="A106" t="s">
        <v>21</v>
      </c>
    </row>
    <row r="107" spans="1:11" x14ac:dyDescent="0.25">
      <c r="A107" t="s">
        <v>22</v>
      </c>
    </row>
    <row r="110" spans="1:11" x14ac:dyDescent="0.25">
      <c r="K110" s="7" t="str">
        <f>HYPERLINK("#'Indice'!A1", "Ir al índice")</f>
        <v>Ir al índice</v>
      </c>
    </row>
    <row r="111" spans="1:11" ht="17.25" x14ac:dyDescent="0.3">
      <c r="A111" s="4" t="s">
        <v>882</v>
      </c>
    </row>
    <row r="112" spans="1:11" x14ac:dyDescent="0.25">
      <c r="A112" s="5" t="s">
        <v>24</v>
      </c>
      <c r="B112" s="5" t="s">
        <v>69</v>
      </c>
      <c r="C112" s="5" t="s">
        <v>11</v>
      </c>
      <c r="D112" s="5" t="s">
        <v>872</v>
      </c>
      <c r="E112" s="5" t="s">
        <v>873</v>
      </c>
      <c r="F112" s="5" t="s">
        <v>874</v>
      </c>
      <c r="G112" s="5" t="s">
        <v>875</v>
      </c>
      <c r="H112" s="5" t="s">
        <v>876</v>
      </c>
      <c r="I112" s="5" t="s">
        <v>877</v>
      </c>
      <c r="J112" s="5" t="s">
        <v>878</v>
      </c>
      <c r="K112" s="5" t="s">
        <v>879</v>
      </c>
    </row>
    <row r="113" spans="1:11" x14ac:dyDescent="0.25">
      <c r="A113" s="6" t="s">
        <v>70</v>
      </c>
      <c r="B113" s="6" t="s">
        <v>71</v>
      </c>
      <c r="C113" s="6" t="s">
        <v>15</v>
      </c>
      <c r="D113" s="6">
        <v>673.96078899999998</v>
      </c>
      <c r="E113" s="6">
        <v>27.6010502</v>
      </c>
      <c r="F113" s="6">
        <v>0</v>
      </c>
      <c r="G113" s="6">
        <v>29850.380065000001</v>
      </c>
      <c r="H113" s="6">
        <v>2.2059507415708701</v>
      </c>
      <c r="I113" s="6">
        <v>9.0341393966206995E-2</v>
      </c>
      <c r="J113" s="6">
        <v>0</v>
      </c>
      <c r="K113" s="6">
        <v>97.703707864462899</v>
      </c>
    </row>
    <row r="114" spans="1:11" x14ac:dyDescent="0.25">
      <c r="A114" s="6" t="s">
        <v>70</v>
      </c>
      <c r="B114" s="6" t="s">
        <v>71</v>
      </c>
      <c r="C114" s="6" t="s">
        <v>16</v>
      </c>
      <c r="D114" s="6">
        <v>1263.3453927999999</v>
      </c>
      <c r="E114" s="6">
        <v>69.319493699999995</v>
      </c>
      <c r="F114" s="6">
        <v>1105.3726081</v>
      </c>
      <c r="G114" s="6">
        <v>123005.0773514</v>
      </c>
      <c r="H114" s="6">
        <v>1.0071062045541099</v>
      </c>
      <c r="I114" s="6">
        <v>5.5259703798889198E-2</v>
      </c>
      <c r="J114" s="6">
        <v>0.88117439482988602</v>
      </c>
      <c r="K114" s="6">
        <v>98.0564596968171</v>
      </c>
    </row>
    <row r="115" spans="1:11" x14ac:dyDescent="0.25">
      <c r="A115" s="6" t="s">
        <v>72</v>
      </c>
      <c r="B115" s="6" t="s">
        <v>73</v>
      </c>
      <c r="C115" s="6" t="s">
        <v>15</v>
      </c>
      <c r="D115" s="6">
        <v>263.43181179999999</v>
      </c>
      <c r="E115" s="6">
        <v>0</v>
      </c>
      <c r="F115" s="6">
        <v>72.970188399999998</v>
      </c>
      <c r="G115" s="6">
        <v>4545.5777485999997</v>
      </c>
      <c r="H115" s="6">
        <v>5.3960037803260503</v>
      </c>
      <c r="I115" s="6">
        <v>0</v>
      </c>
      <c r="J115" s="6">
        <v>1.49468437303404</v>
      </c>
      <c r="K115" s="6">
        <v>93.109311846639898</v>
      </c>
    </row>
    <row r="116" spans="1:11" x14ac:dyDescent="0.25">
      <c r="A116" s="6" t="s">
        <v>72</v>
      </c>
      <c r="B116" s="6" t="s">
        <v>73</v>
      </c>
      <c r="C116" s="6" t="s">
        <v>16</v>
      </c>
      <c r="D116" s="6">
        <v>763.40564500000005</v>
      </c>
      <c r="E116" s="6">
        <v>30.981355600000001</v>
      </c>
      <c r="F116" s="6">
        <v>839.92624220000005</v>
      </c>
      <c r="G116" s="6">
        <v>40996.431908799997</v>
      </c>
      <c r="H116" s="6">
        <v>1.7907396229768899</v>
      </c>
      <c r="I116" s="6">
        <v>7.2673736970410893E-2</v>
      </c>
      <c r="J116" s="6">
        <v>1.97023589246006</v>
      </c>
      <c r="K116" s="6">
        <v>96.166350747592602</v>
      </c>
    </row>
    <row r="117" spans="1:11" x14ac:dyDescent="0.25">
      <c r="A117" s="6" t="s">
        <v>74</v>
      </c>
      <c r="B117" s="6" t="s">
        <v>75</v>
      </c>
      <c r="C117" s="6" t="s">
        <v>15</v>
      </c>
      <c r="D117" s="6">
        <v>328.64068159999999</v>
      </c>
      <c r="E117" s="6">
        <v>0</v>
      </c>
      <c r="F117" s="6">
        <v>6.6523079000000003</v>
      </c>
      <c r="G117" s="6">
        <v>8186.2085170999999</v>
      </c>
      <c r="H117" s="6">
        <v>3.8566053335256001</v>
      </c>
      <c r="I117" s="6">
        <v>0</v>
      </c>
      <c r="J117" s="6">
        <v>7.8064973582973804E-2</v>
      </c>
      <c r="K117" s="6">
        <v>96.065329692891396</v>
      </c>
    </row>
    <row r="118" spans="1:11" x14ac:dyDescent="0.25">
      <c r="A118" s="6" t="s">
        <v>74</v>
      </c>
      <c r="B118" s="6" t="s">
        <v>75</v>
      </c>
      <c r="C118" s="6" t="s">
        <v>16</v>
      </c>
      <c r="D118" s="6">
        <v>112.7792503</v>
      </c>
      <c r="E118" s="6">
        <v>26.693398899999998</v>
      </c>
      <c r="F118" s="6">
        <v>92.473394299999995</v>
      </c>
      <c r="G118" s="6">
        <v>14203.597209400001</v>
      </c>
      <c r="H118" s="6">
        <v>0.78126086648899395</v>
      </c>
      <c r="I118" s="6">
        <v>0.18491440489873801</v>
      </c>
      <c r="J118" s="6">
        <v>0.64059518010465399</v>
      </c>
      <c r="K118" s="6">
        <v>98.393229548507605</v>
      </c>
    </row>
    <row r="119" spans="1:11" x14ac:dyDescent="0.25">
      <c r="A119" s="6" t="s">
        <v>76</v>
      </c>
      <c r="B119" s="6" t="s">
        <v>77</v>
      </c>
      <c r="C119" s="6" t="s">
        <v>15</v>
      </c>
      <c r="D119" s="6">
        <v>276.07382130000002</v>
      </c>
      <c r="E119" s="6">
        <v>33.785429700000002</v>
      </c>
      <c r="F119" s="6">
        <v>20.811450399999998</v>
      </c>
      <c r="G119" s="6">
        <v>30070.446703099999</v>
      </c>
      <c r="H119" s="6">
        <v>0.90810419112797303</v>
      </c>
      <c r="I119" s="6">
        <v>0.11113219705207</v>
      </c>
      <c r="J119" s="6">
        <v>6.8456202195118901E-2</v>
      </c>
      <c r="K119" s="6">
        <v>98.912307409624802</v>
      </c>
    </row>
    <row r="120" spans="1:11" x14ac:dyDescent="0.25">
      <c r="A120" s="6" t="s">
        <v>76</v>
      </c>
      <c r="B120" s="6" t="s">
        <v>77</v>
      </c>
      <c r="C120" s="6" t="s">
        <v>16</v>
      </c>
      <c r="D120" s="6">
        <v>96.981645999999998</v>
      </c>
      <c r="E120" s="6">
        <v>0</v>
      </c>
      <c r="F120" s="6">
        <v>0</v>
      </c>
      <c r="G120" s="6">
        <v>39033.119174200001</v>
      </c>
      <c r="H120" s="6">
        <v>0.247844099471207</v>
      </c>
      <c r="I120" s="6">
        <v>0</v>
      </c>
      <c r="J120" s="6">
        <v>0</v>
      </c>
      <c r="K120" s="6">
        <v>99.752155900528805</v>
      </c>
    </row>
    <row r="121" spans="1:11" x14ac:dyDescent="0.25">
      <c r="A121" s="6" t="s">
        <v>78</v>
      </c>
      <c r="B121" s="6" t="s">
        <v>79</v>
      </c>
      <c r="C121" s="6" t="s">
        <v>15</v>
      </c>
      <c r="D121" s="6">
        <v>1030.3271861999999</v>
      </c>
      <c r="E121" s="6">
        <v>28.135351499999999</v>
      </c>
      <c r="F121" s="6">
        <v>137.80894330000001</v>
      </c>
      <c r="G121" s="6">
        <v>52086.712250899996</v>
      </c>
      <c r="H121" s="6">
        <v>1.9336889829297501</v>
      </c>
      <c r="I121" s="6">
        <v>5.28036335982357E-2</v>
      </c>
      <c r="J121" s="6">
        <v>0.258635935242296</v>
      </c>
      <c r="K121" s="6">
        <v>97.754871448229693</v>
      </c>
    </row>
    <row r="122" spans="1:11" x14ac:dyDescent="0.25">
      <c r="A122" s="6" t="s">
        <v>78</v>
      </c>
      <c r="B122" s="6" t="s">
        <v>79</v>
      </c>
      <c r="C122" s="6" t="s">
        <v>16</v>
      </c>
      <c r="D122" s="6">
        <v>194.87418650000001</v>
      </c>
      <c r="E122" s="6">
        <v>0</v>
      </c>
      <c r="F122" s="6">
        <v>0</v>
      </c>
      <c r="G122" s="6">
        <v>40676.705281199997</v>
      </c>
      <c r="H122" s="6">
        <v>0.47679631919780602</v>
      </c>
      <c r="I122" s="6">
        <v>0</v>
      </c>
      <c r="J122" s="6">
        <v>0</v>
      </c>
      <c r="K122" s="6">
        <v>99.523203680802197</v>
      </c>
    </row>
    <row r="123" spans="1:11" x14ac:dyDescent="0.25">
      <c r="A123" s="6" t="s">
        <v>80</v>
      </c>
      <c r="B123" s="6" t="s">
        <v>81</v>
      </c>
      <c r="C123" s="6" t="s">
        <v>15</v>
      </c>
      <c r="D123" s="6">
        <v>575.28731889999995</v>
      </c>
      <c r="E123" s="6">
        <v>17.288105999999999</v>
      </c>
      <c r="F123" s="6">
        <v>0</v>
      </c>
      <c r="G123" s="6">
        <v>20516.932326099999</v>
      </c>
      <c r="H123" s="6">
        <v>2.72525217397714</v>
      </c>
      <c r="I123" s="6">
        <v>8.1897248405430098E-2</v>
      </c>
      <c r="J123" s="6">
        <v>0</v>
      </c>
      <c r="K123" s="6">
        <v>97.192850577617406</v>
      </c>
    </row>
    <row r="124" spans="1:11" x14ac:dyDescent="0.25">
      <c r="A124" s="6" t="s">
        <v>80</v>
      </c>
      <c r="B124" s="6" t="s">
        <v>81</v>
      </c>
      <c r="C124" s="6" t="s">
        <v>16</v>
      </c>
      <c r="D124" s="6">
        <v>52.013088500000002</v>
      </c>
      <c r="E124" s="6">
        <v>0</v>
      </c>
      <c r="F124" s="6">
        <v>52.293619900000003</v>
      </c>
      <c r="G124" s="6">
        <v>14079.655079</v>
      </c>
      <c r="H124" s="6">
        <v>0.366703529518845</v>
      </c>
      <c r="I124" s="6">
        <v>0</v>
      </c>
      <c r="J124" s="6">
        <v>0.36868133659563201</v>
      </c>
      <c r="K124" s="6">
        <v>99.264615133885499</v>
      </c>
    </row>
    <row r="125" spans="1:11" x14ac:dyDescent="0.25">
      <c r="A125" s="6" t="s">
        <v>82</v>
      </c>
      <c r="B125" s="6" t="s">
        <v>83</v>
      </c>
      <c r="C125" s="6" t="s">
        <v>15</v>
      </c>
      <c r="D125" s="6">
        <v>1679.6598810999999</v>
      </c>
      <c r="E125" s="6">
        <v>0</v>
      </c>
      <c r="F125" s="6">
        <v>0</v>
      </c>
      <c r="G125" s="6">
        <v>94108.800059700006</v>
      </c>
      <c r="H125" s="6">
        <v>1.75350964211981</v>
      </c>
      <c r="I125" s="6">
        <v>0</v>
      </c>
      <c r="J125" s="6">
        <v>0</v>
      </c>
      <c r="K125" s="6">
        <v>98.246490357880205</v>
      </c>
    </row>
    <row r="126" spans="1:11" x14ac:dyDescent="0.25">
      <c r="A126" s="6" t="s">
        <v>82</v>
      </c>
      <c r="B126" s="6" t="s">
        <v>83</v>
      </c>
      <c r="C126" s="6" t="s">
        <v>16</v>
      </c>
      <c r="D126" s="6">
        <v>1165.6876898</v>
      </c>
      <c r="E126" s="6">
        <v>0</v>
      </c>
      <c r="F126" s="6">
        <v>0</v>
      </c>
      <c r="G126" s="6">
        <v>107354.8324001</v>
      </c>
      <c r="H126" s="6">
        <v>1.07416338295682</v>
      </c>
      <c r="I126" s="6">
        <v>0</v>
      </c>
      <c r="J126" s="6">
        <v>0</v>
      </c>
      <c r="K126" s="6">
        <v>98.925836617043203</v>
      </c>
    </row>
    <row r="127" spans="1:11" x14ac:dyDescent="0.25">
      <c r="A127" s="6" t="s">
        <v>84</v>
      </c>
      <c r="B127" s="6" t="s">
        <v>85</v>
      </c>
      <c r="C127" s="6" t="s">
        <v>15</v>
      </c>
      <c r="D127" s="6">
        <v>2067.4947146999998</v>
      </c>
      <c r="E127" s="6">
        <v>203.63793480000001</v>
      </c>
      <c r="F127" s="6">
        <v>282.9600792</v>
      </c>
      <c r="G127" s="6">
        <v>114881.0582285</v>
      </c>
      <c r="H127" s="6">
        <v>1.76054162475894</v>
      </c>
      <c r="I127" s="6">
        <v>0.173404583840674</v>
      </c>
      <c r="J127" s="6">
        <v>0.24095007065058999</v>
      </c>
      <c r="K127" s="6">
        <v>97.825103720749794</v>
      </c>
    </row>
    <row r="128" spans="1:11" x14ac:dyDescent="0.25">
      <c r="A128" s="6" t="s">
        <v>84</v>
      </c>
      <c r="B128" s="6" t="s">
        <v>85</v>
      </c>
      <c r="C128" s="6" t="s">
        <v>16</v>
      </c>
      <c r="D128" s="6">
        <v>1456.4701342000001</v>
      </c>
      <c r="E128" s="6">
        <v>71.473710199999999</v>
      </c>
      <c r="F128" s="6">
        <v>161.6779033</v>
      </c>
      <c r="G128" s="6">
        <v>169968.09899140001</v>
      </c>
      <c r="H128" s="6">
        <v>0.84847342020442396</v>
      </c>
      <c r="I128" s="6">
        <v>4.1637340803698401E-2</v>
      </c>
      <c r="J128" s="6">
        <v>9.4186211143821405E-2</v>
      </c>
      <c r="K128" s="6">
        <v>99.015703027848005</v>
      </c>
    </row>
    <row r="129" spans="1:11" x14ac:dyDescent="0.25">
      <c r="A129" s="6" t="s">
        <v>86</v>
      </c>
      <c r="B129" s="6" t="s">
        <v>87</v>
      </c>
      <c r="C129" s="6" t="s">
        <v>15</v>
      </c>
      <c r="D129" s="6">
        <v>538.63506370000005</v>
      </c>
      <c r="E129" s="6">
        <v>55.178732699999998</v>
      </c>
      <c r="F129" s="6">
        <v>19.9760122</v>
      </c>
      <c r="G129" s="6">
        <v>25119.009081799999</v>
      </c>
      <c r="H129" s="6">
        <v>2.0931849115758099</v>
      </c>
      <c r="I129" s="6">
        <v>0.21442958045494701</v>
      </c>
      <c r="J129" s="6">
        <v>7.7628602644745096E-2</v>
      </c>
      <c r="K129" s="6">
        <v>97.614756905324498</v>
      </c>
    </row>
    <row r="130" spans="1:11" x14ac:dyDescent="0.25">
      <c r="A130" s="6" t="s">
        <v>86</v>
      </c>
      <c r="B130" s="6" t="s">
        <v>87</v>
      </c>
      <c r="C130" s="6" t="s">
        <v>16</v>
      </c>
      <c r="D130" s="6">
        <v>804.83421490000001</v>
      </c>
      <c r="E130" s="6">
        <v>12.611122</v>
      </c>
      <c r="F130" s="6">
        <v>44.624197700000003</v>
      </c>
      <c r="G130" s="6">
        <v>81735.143761500003</v>
      </c>
      <c r="H130" s="6">
        <v>0.97440843677712996</v>
      </c>
      <c r="I130" s="6">
        <v>1.52682172881436E-2</v>
      </c>
      <c r="J130" s="6">
        <v>5.4026275123869101E-2</v>
      </c>
      <c r="K130" s="6">
        <v>98.956297070810805</v>
      </c>
    </row>
    <row r="131" spans="1:11" x14ac:dyDescent="0.25">
      <c r="A131" s="6" t="s">
        <v>88</v>
      </c>
      <c r="B131" s="6" t="s">
        <v>89</v>
      </c>
      <c r="C131" s="6" t="s">
        <v>15</v>
      </c>
      <c r="D131" s="6">
        <v>1585.9012984000001</v>
      </c>
      <c r="E131" s="6">
        <v>25.360608500000001</v>
      </c>
      <c r="F131" s="6">
        <v>0</v>
      </c>
      <c r="G131" s="6">
        <v>41380.537247200002</v>
      </c>
      <c r="H131" s="6">
        <v>3.6888460813549302</v>
      </c>
      <c r="I131" s="6">
        <v>5.8989409605997897E-2</v>
      </c>
      <c r="J131" s="6">
        <v>0</v>
      </c>
      <c r="K131" s="6">
        <v>96.252164509039105</v>
      </c>
    </row>
    <row r="132" spans="1:11" x14ac:dyDescent="0.25">
      <c r="A132" s="6" t="s">
        <v>88</v>
      </c>
      <c r="B132" s="6" t="s">
        <v>89</v>
      </c>
      <c r="C132" s="6" t="s">
        <v>16</v>
      </c>
      <c r="D132" s="6">
        <v>2296.7159514</v>
      </c>
      <c r="E132" s="6">
        <v>153.79817980000001</v>
      </c>
      <c r="F132" s="6">
        <v>174.927516</v>
      </c>
      <c r="G132" s="6">
        <v>126882.79085059999</v>
      </c>
      <c r="H132" s="6">
        <v>1.7734130928232801</v>
      </c>
      <c r="I132" s="6">
        <v>0.118755523748355</v>
      </c>
      <c r="J132" s="6">
        <v>0.13507057630716399</v>
      </c>
      <c r="K132" s="6">
        <v>97.972760807121205</v>
      </c>
    </row>
    <row r="133" spans="1:11" x14ac:dyDescent="0.25">
      <c r="A133" s="6" t="s">
        <v>90</v>
      </c>
      <c r="B133" s="6" t="s">
        <v>91</v>
      </c>
      <c r="C133" s="6" t="s">
        <v>15</v>
      </c>
      <c r="D133" s="6">
        <v>2788.3558644</v>
      </c>
      <c r="E133" s="6">
        <v>161.7062541</v>
      </c>
      <c r="F133" s="6">
        <v>41.877273500000001</v>
      </c>
      <c r="G133" s="6">
        <v>65649.396845499999</v>
      </c>
      <c r="H133" s="6">
        <v>4.0622109318388704</v>
      </c>
      <c r="I133" s="6">
        <v>0.23558144838628101</v>
      </c>
      <c r="J133" s="6">
        <v>6.1008826161402303E-2</v>
      </c>
      <c r="K133" s="6">
        <v>95.641198793613498</v>
      </c>
    </row>
    <row r="134" spans="1:11" x14ac:dyDescent="0.25">
      <c r="A134" s="6" t="s">
        <v>90</v>
      </c>
      <c r="B134" s="6" t="s">
        <v>91</v>
      </c>
      <c r="C134" s="6" t="s">
        <v>16</v>
      </c>
      <c r="D134" s="6">
        <v>2218.2248703</v>
      </c>
      <c r="E134" s="6">
        <v>39.921013899999998</v>
      </c>
      <c r="F134" s="6">
        <v>926.43637290000004</v>
      </c>
      <c r="G134" s="6">
        <v>279540.58479970001</v>
      </c>
      <c r="H134" s="6">
        <v>0.784586987211632</v>
      </c>
      <c r="I134" s="6">
        <v>1.4120077924290301E-2</v>
      </c>
      <c r="J134" s="6">
        <v>0.32768090034017999</v>
      </c>
      <c r="K134" s="6">
        <v>98.873612034523902</v>
      </c>
    </row>
    <row r="135" spans="1:11" x14ac:dyDescent="0.25">
      <c r="A135" s="6" t="s">
        <v>92</v>
      </c>
      <c r="B135" s="6" t="s">
        <v>93</v>
      </c>
      <c r="C135" s="6" t="s">
        <v>15</v>
      </c>
      <c r="D135" s="6">
        <v>232.35456189999999</v>
      </c>
      <c r="E135" s="6">
        <v>46.3321319</v>
      </c>
      <c r="F135" s="6">
        <v>52.793357399999998</v>
      </c>
      <c r="G135" s="6">
        <v>6395.8260190000001</v>
      </c>
      <c r="H135" s="6">
        <v>3.4539020445236299</v>
      </c>
      <c r="I135" s="6">
        <v>0.68871746604837603</v>
      </c>
      <c r="J135" s="6">
        <v>0.78476223393282396</v>
      </c>
      <c r="K135" s="6">
        <v>95.0726182554952</v>
      </c>
    </row>
    <row r="136" spans="1:11" x14ac:dyDescent="0.25">
      <c r="A136" s="6" t="s">
        <v>92</v>
      </c>
      <c r="B136" s="6" t="s">
        <v>93</v>
      </c>
      <c r="C136" s="6" t="s">
        <v>16</v>
      </c>
      <c r="D136" s="6">
        <v>201.06192050000001</v>
      </c>
      <c r="E136" s="6">
        <v>0</v>
      </c>
      <c r="F136" s="6">
        <v>133.74297780000001</v>
      </c>
      <c r="G136" s="6">
        <v>28509.448129500001</v>
      </c>
      <c r="H136" s="6">
        <v>0.69706059056622904</v>
      </c>
      <c r="I136" s="6">
        <v>0</v>
      </c>
      <c r="J136" s="6">
        <v>0.46367287678103097</v>
      </c>
      <c r="K136" s="6">
        <v>98.839266532652701</v>
      </c>
    </row>
    <row r="137" spans="1:11" x14ac:dyDescent="0.25">
      <c r="A137" s="6" t="s">
        <v>94</v>
      </c>
      <c r="B137" s="6" t="s">
        <v>95</v>
      </c>
      <c r="C137" s="6" t="s">
        <v>15</v>
      </c>
      <c r="D137" s="6">
        <v>34.985256499999998</v>
      </c>
      <c r="E137" s="6">
        <v>0</v>
      </c>
      <c r="F137" s="6">
        <v>0</v>
      </c>
      <c r="G137" s="6">
        <v>3669.2847900000002</v>
      </c>
      <c r="H137" s="6">
        <v>0.94445750608965495</v>
      </c>
      <c r="I137" s="6">
        <v>0</v>
      </c>
      <c r="J137" s="6">
        <v>0</v>
      </c>
      <c r="K137" s="6">
        <v>99.055542493910295</v>
      </c>
    </row>
    <row r="138" spans="1:11" x14ac:dyDescent="0.25">
      <c r="A138" s="6" t="s">
        <v>94</v>
      </c>
      <c r="B138" s="6" t="s">
        <v>95</v>
      </c>
      <c r="C138" s="6" t="s">
        <v>16</v>
      </c>
      <c r="D138" s="6">
        <v>87.927673799999994</v>
      </c>
      <c r="E138" s="6">
        <v>0</v>
      </c>
      <c r="F138" s="6">
        <v>147.1535471</v>
      </c>
      <c r="G138" s="6">
        <v>37749.323461699998</v>
      </c>
      <c r="H138" s="6">
        <v>0.231483616854678</v>
      </c>
      <c r="I138" s="6">
        <v>0</v>
      </c>
      <c r="J138" s="6">
        <v>0.387405168857124</v>
      </c>
      <c r="K138" s="6">
        <v>99.381111214288197</v>
      </c>
    </row>
    <row r="139" spans="1:11" x14ac:dyDescent="0.25">
      <c r="A139" s="6" t="s">
        <v>96</v>
      </c>
      <c r="B139" s="6" t="s">
        <v>97</v>
      </c>
      <c r="C139" s="6" t="s">
        <v>15</v>
      </c>
      <c r="D139" s="6">
        <v>470.67825640000001</v>
      </c>
      <c r="E139" s="6">
        <v>0</v>
      </c>
      <c r="F139" s="6">
        <v>0</v>
      </c>
      <c r="G139" s="6">
        <v>15386.7674193</v>
      </c>
      <c r="H139" s="6">
        <v>2.9681845741478301</v>
      </c>
      <c r="I139" s="6">
        <v>0</v>
      </c>
      <c r="J139" s="6">
        <v>0</v>
      </c>
      <c r="K139" s="6">
        <v>97.031815425852201</v>
      </c>
    </row>
    <row r="140" spans="1:11" x14ac:dyDescent="0.25">
      <c r="A140" s="6" t="s">
        <v>96</v>
      </c>
      <c r="B140" s="6" t="s">
        <v>97</v>
      </c>
      <c r="C140" s="6" t="s">
        <v>16</v>
      </c>
      <c r="D140" s="6">
        <v>541.6336311</v>
      </c>
      <c r="E140" s="6">
        <v>0</v>
      </c>
      <c r="F140" s="6">
        <v>22.854676900000001</v>
      </c>
      <c r="G140" s="6">
        <v>16165.926382600001</v>
      </c>
      <c r="H140" s="6">
        <v>3.2374190426033902</v>
      </c>
      <c r="I140" s="6">
        <v>0</v>
      </c>
      <c r="J140" s="6">
        <v>0.13660556132443599</v>
      </c>
      <c r="K140" s="6">
        <v>96.625975396072207</v>
      </c>
    </row>
    <row r="141" spans="1:11" x14ac:dyDescent="0.25">
      <c r="A141" s="6" t="s">
        <v>98</v>
      </c>
      <c r="B141" s="6" t="s">
        <v>99</v>
      </c>
      <c r="C141" s="6" t="s">
        <v>15</v>
      </c>
      <c r="D141" s="6">
        <v>366.47220470000002</v>
      </c>
      <c r="E141" s="6">
        <v>0</v>
      </c>
      <c r="F141" s="6">
        <v>0</v>
      </c>
      <c r="G141" s="6">
        <v>7799.7869917999997</v>
      </c>
      <c r="H141" s="6">
        <v>4.4876386590455901</v>
      </c>
      <c r="I141" s="6">
        <v>0</v>
      </c>
      <c r="J141" s="6">
        <v>0</v>
      </c>
      <c r="K141" s="6">
        <v>95.512361340954399</v>
      </c>
    </row>
    <row r="142" spans="1:11" x14ac:dyDescent="0.25">
      <c r="A142" s="6" t="s">
        <v>98</v>
      </c>
      <c r="B142" s="6" t="s">
        <v>99</v>
      </c>
      <c r="C142" s="6" t="s">
        <v>16</v>
      </c>
      <c r="D142" s="6">
        <v>88.663995999999997</v>
      </c>
      <c r="E142" s="6">
        <v>0</v>
      </c>
      <c r="F142" s="6">
        <v>0</v>
      </c>
      <c r="G142" s="6">
        <v>11400.800454599999</v>
      </c>
      <c r="H142" s="6">
        <v>0.77169824913266405</v>
      </c>
      <c r="I142" s="6">
        <v>0</v>
      </c>
      <c r="J142" s="6">
        <v>0</v>
      </c>
      <c r="K142" s="6">
        <v>99.228301750867303</v>
      </c>
    </row>
    <row r="143" spans="1:11" x14ac:dyDescent="0.25">
      <c r="A143" s="6" t="s">
        <v>100</v>
      </c>
      <c r="B143" s="6" t="s">
        <v>101</v>
      </c>
      <c r="C143" s="6" t="s">
        <v>15</v>
      </c>
      <c r="D143" s="6">
        <v>398.45106099999998</v>
      </c>
      <c r="E143" s="6">
        <v>0</v>
      </c>
      <c r="F143" s="6">
        <v>41.679864899999998</v>
      </c>
      <c r="G143" s="6">
        <v>10285.882960000001</v>
      </c>
      <c r="H143" s="6">
        <v>3.71481022902449</v>
      </c>
      <c r="I143" s="6">
        <v>0</v>
      </c>
      <c r="J143" s="6">
        <v>0.38858671397760097</v>
      </c>
      <c r="K143" s="6">
        <v>95.896603056997904</v>
      </c>
    </row>
    <row r="144" spans="1:11" x14ac:dyDescent="0.25">
      <c r="A144" s="6" t="s">
        <v>100</v>
      </c>
      <c r="B144" s="6" t="s">
        <v>101</v>
      </c>
      <c r="C144" s="6" t="s">
        <v>16</v>
      </c>
      <c r="D144" s="6">
        <v>136.90813790000001</v>
      </c>
      <c r="E144" s="6">
        <v>0</v>
      </c>
      <c r="F144" s="6">
        <v>42.594420800000002</v>
      </c>
      <c r="G144" s="6">
        <v>36362.164900900003</v>
      </c>
      <c r="H144" s="6">
        <v>0.37466308304448298</v>
      </c>
      <c r="I144" s="6">
        <v>0</v>
      </c>
      <c r="J144" s="6">
        <v>0.116563976854893</v>
      </c>
      <c r="K144" s="6">
        <v>99.508772940100599</v>
      </c>
    </row>
    <row r="145" spans="1:11" x14ac:dyDescent="0.25">
      <c r="A145" s="6" t="s">
        <v>102</v>
      </c>
      <c r="B145" s="6" t="s">
        <v>103</v>
      </c>
      <c r="C145" s="6" t="s">
        <v>15</v>
      </c>
      <c r="D145" s="6">
        <v>95.746409400000005</v>
      </c>
      <c r="E145" s="6">
        <v>7.6090526000000001</v>
      </c>
      <c r="F145" s="6">
        <v>40.107736299999999</v>
      </c>
      <c r="G145" s="6">
        <v>1802.4707891999999</v>
      </c>
      <c r="H145" s="6">
        <v>4.9203318311433701</v>
      </c>
      <c r="I145" s="6">
        <v>0.39102316157063399</v>
      </c>
      <c r="J145" s="6">
        <v>2.06110467043785</v>
      </c>
      <c r="K145" s="6">
        <v>92.627540336848199</v>
      </c>
    </row>
    <row r="146" spans="1:11" x14ac:dyDescent="0.25">
      <c r="A146" s="6" t="s">
        <v>102</v>
      </c>
      <c r="B146" s="6" t="s">
        <v>103</v>
      </c>
      <c r="C146" s="6" t="s">
        <v>16</v>
      </c>
      <c r="D146" s="6">
        <v>28.7887801</v>
      </c>
      <c r="E146" s="6">
        <v>0</v>
      </c>
      <c r="F146" s="6">
        <v>19.431723600000002</v>
      </c>
      <c r="G146" s="6">
        <v>2678.3729616000001</v>
      </c>
      <c r="H146" s="6">
        <v>1.0558515769358501</v>
      </c>
      <c r="I146" s="6">
        <v>0</v>
      </c>
      <c r="J146" s="6">
        <v>0.71267403253539197</v>
      </c>
      <c r="K146" s="6">
        <v>98.231474390528803</v>
      </c>
    </row>
    <row r="147" spans="1:11" x14ac:dyDescent="0.25">
      <c r="A147" s="6" t="s">
        <v>104</v>
      </c>
      <c r="B147" s="6" t="s">
        <v>105</v>
      </c>
      <c r="C147" s="6" t="s">
        <v>15</v>
      </c>
      <c r="D147" s="6">
        <v>1394.7197526</v>
      </c>
      <c r="E147" s="6">
        <v>60.067531600000002</v>
      </c>
      <c r="F147" s="6">
        <v>0</v>
      </c>
      <c r="G147" s="6">
        <v>37723.304964000003</v>
      </c>
      <c r="H147" s="6">
        <v>3.5599481050894699</v>
      </c>
      <c r="I147" s="6">
        <v>0.15331918465927799</v>
      </c>
      <c r="J147" s="6">
        <v>0</v>
      </c>
      <c r="K147" s="6">
        <v>96.286732710251201</v>
      </c>
    </row>
    <row r="148" spans="1:11" x14ac:dyDescent="0.25">
      <c r="A148" s="6" t="s">
        <v>104</v>
      </c>
      <c r="B148" s="6" t="s">
        <v>105</v>
      </c>
      <c r="C148" s="6" t="s">
        <v>16</v>
      </c>
      <c r="D148" s="6">
        <v>668.56857839999998</v>
      </c>
      <c r="E148" s="6">
        <v>0</v>
      </c>
      <c r="F148" s="6">
        <v>0</v>
      </c>
      <c r="G148" s="6">
        <v>49869.122805600004</v>
      </c>
      <c r="H148" s="6">
        <v>1.3229108019992899</v>
      </c>
      <c r="I148" s="6">
        <v>0</v>
      </c>
      <c r="J148" s="6">
        <v>0</v>
      </c>
      <c r="K148" s="6">
        <v>98.677089198000701</v>
      </c>
    </row>
    <row r="149" spans="1:11" x14ac:dyDescent="0.25">
      <c r="A149" s="6" t="s">
        <v>106</v>
      </c>
      <c r="B149" s="6" t="s">
        <v>107</v>
      </c>
      <c r="C149" s="6" t="s">
        <v>15</v>
      </c>
      <c r="D149" s="6">
        <v>1982.9242449000001</v>
      </c>
      <c r="E149" s="6">
        <v>0</v>
      </c>
      <c r="F149" s="6">
        <v>61.385039800000001</v>
      </c>
      <c r="G149" s="6">
        <v>82439.593483699995</v>
      </c>
      <c r="H149" s="6">
        <v>2.3471030337410999</v>
      </c>
      <c r="I149" s="6">
        <v>0</v>
      </c>
      <c r="J149" s="6">
        <v>7.2658859011613106E-2</v>
      </c>
      <c r="K149" s="6">
        <v>97.580238107247297</v>
      </c>
    </row>
    <row r="150" spans="1:11" x14ac:dyDescent="0.25">
      <c r="A150" s="6" t="s">
        <v>106</v>
      </c>
      <c r="B150" s="6" t="s">
        <v>107</v>
      </c>
      <c r="C150" s="6" t="s">
        <v>16</v>
      </c>
      <c r="D150" s="6">
        <v>1319.1997752</v>
      </c>
      <c r="E150" s="6">
        <v>50.943660399999999</v>
      </c>
      <c r="F150" s="6">
        <v>53.675527600000002</v>
      </c>
      <c r="G150" s="6">
        <v>78198.297084499995</v>
      </c>
      <c r="H150" s="6">
        <v>1.6568258176028601</v>
      </c>
      <c r="I150" s="6">
        <v>6.3981796677547095E-2</v>
      </c>
      <c r="J150" s="6">
        <v>6.7412837367753595E-2</v>
      </c>
      <c r="K150" s="6">
        <v>98.211779548351799</v>
      </c>
    </row>
    <row r="151" spans="1:11" x14ac:dyDescent="0.25">
      <c r="A151" s="6" t="s">
        <v>108</v>
      </c>
      <c r="B151" s="6" t="s">
        <v>109</v>
      </c>
      <c r="C151" s="6" t="s">
        <v>15</v>
      </c>
      <c r="D151" s="6">
        <v>0</v>
      </c>
      <c r="E151" s="6">
        <v>0</v>
      </c>
      <c r="F151" s="6">
        <v>0</v>
      </c>
      <c r="G151" s="6">
        <v>261.67169799999999</v>
      </c>
      <c r="H151" s="6">
        <v>0</v>
      </c>
      <c r="I151" s="6">
        <v>0</v>
      </c>
      <c r="J151" s="6">
        <v>0</v>
      </c>
      <c r="K151" s="6">
        <v>100</v>
      </c>
    </row>
    <row r="152" spans="1:11" x14ac:dyDescent="0.25">
      <c r="A152" s="6" t="s">
        <v>108</v>
      </c>
      <c r="B152" s="6" t="s">
        <v>109</v>
      </c>
      <c r="C152" s="6" t="s">
        <v>16</v>
      </c>
      <c r="D152" s="6">
        <v>9.0231619999999992</v>
      </c>
      <c r="E152" s="6">
        <v>0</v>
      </c>
      <c r="F152" s="6">
        <v>0</v>
      </c>
      <c r="G152" s="6">
        <v>265.2809628</v>
      </c>
      <c r="H152" s="6">
        <v>3.2894736842105301</v>
      </c>
      <c r="I152" s="6">
        <v>0</v>
      </c>
      <c r="J152" s="6">
        <v>0</v>
      </c>
      <c r="K152" s="6">
        <v>96.710526315789494</v>
      </c>
    </row>
    <row r="153" spans="1:11" x14ac:dyDescent="0.25">
      <c r="A153" t="s">
        <v>19</v>
      </c>
    </row>
    <row r="154" spans="1:11" x14ac:dyDescent="0.25">
      <c r="A154" t="s">
        <v>1035</v>
      </c>
    </row>
    <row r="155" spans="1:11" x14ac:dyDescent="0.25">
      <c r="A155" t="s">
        <v>20</v>
      </c>
    </row>
    <row r="156" spans="1:11" x14ac:dyDescent="0.25">
      <c r="A156" t="s">
        <v>21</v>
      </c>
    </row>
    <row r="157" spans="1:11" x14ac:dyDescent="0.25">
      <c r="A157" t="s">
        <v>22</v>
      </c>
    </row>
    <row r="160" spans="1:11" x14ac:dyDescent="0.25">
      <c r="K160" s="7" t="str">
        <f>HYPERLINK("#'Indice'!A1", "Ir al índice")</f>
        <v>Ir al índice</v>
      </c>
    </row>
    <row r="161" spans="1:11" ht="17.25" x14ac:dyDescent="0.3">
      <c r="A161" s="4" t="s">
        <v>883</v>
      </c>
    </row>
    <row r="162" spans="1:11" x14ac:dyDescent="0.25">
      <c r="A162" s="5" t="s">
        <v>24</v>
      </c>
      <c r="B162" s="5" t="s">
        <v>69</v>
      </c>
      <c r="C162" s="5" t="s">
        <v>11</v>
      </c>
      <c r="D162" s="5" t="s">
        <v>872</v>
      </c>
      <c r="E162" s="5" t="s">
        <v>873</v>
      </c>
      <c r="F162" s="5" t="s">
        <v>874</v>
      </c>
      <c r="G162" s="5" t="s">
        <v>875</v>
      </c>
      <c r="H162" s="5" t="s">
        <v>876</v>
      </c>
      <c r="I162" s="5" t="s">
        <v>877</v>
      </c>
      <c r="J162" s="5" t="s">
        <v>878</v>
      </c>
      <c r="K162" s="5" t="s">
        <v>879</v>
      </c>
    </row>
    <row r="163" spans="1:11" x14ac:dyDescent="0.25">
      <c r="A163" s="6" t="s">
        <v>70</v>
      </c>
      <c r="B163" s="6" t="s">
        <v>71</v>
      </c>
      <c r="C163" s="6" t="s">
        <v>15</v>
      </c>
      <c r="D163" s="6">
        <v>673.96078899999998</v>
      </c>
      <c r="E163" s="6">
        <v>27.6010502</v>
      </c>
      <c r="F163" s="6">
        <v>0</v>
      </c>
      <c r="G163" s="6">
        <v>29793.534613399999</v>
      </c>
      <c r="H163" s="6">
        <v>2.21006282123937</v>
      </c>
      <c r="I163" s="6">
        <v>9.0509798002776101E-2</v>
      </c>
      <c r="J163" s="6">
        <v>0</v>
      </c>
      <c r="K163" s="6">
        <v>97.699427380757896</v>
      </c>
    </row>
    <row r="164" spans="1:11" x14ac:dyDescent="0.25">
      <c r="A164" s="6" t="s">
        <v>70</v>
      </c>
      <c r="B164" s="6" t="s">
        <v>71</v>
      </c>
      <c r="C164" s="6" t="s">
        <v>16</v>
      </c>
      <c r="D164" s="6">
        <v>1263.3453927999999</v>
      </c>
      <c r="E164" s="6">
        <v>69.319493699999995</v>
      </c>
      <c r="F164" s="6">
        <v>1105.3726081</v>
      </c>
      <c r="G164" s="6">
        <v>122950.4399478</v>
      </c>
      <c r="H164" s="6">
        <v>1.0075450460592299</v>
      </c>
      <c r="I164" s="6">
        <v>5.5283782939180702E-2</v>
      </c>
      <c r="J164" s="6">
        <v>0.88155836217708095</v>
      </c>
      <c r="K164" s="6">
        <v>98.055612808824506</v>
      </c>
    </row>
    <row r="165" spans="1:11" x14ac:dyDescent="0.25">
      <c r="A165" s="6" t="s">
        <v>72</v>
      </c>
      <c r="B165" s="6" t="s">
        <v>73</v>
      </c>
      <c r="C165" s="6" t="s">
        <v>15</v>
      </c>
      <c r="D165" s="6">
        <v>263.43181179999999</v>
      </c>
      <c r="E165" s="6">
        <v>0</v>
      </c>
      <c r="F165" s="6">
        <v>72.970188399999998</v>
      </c>
      <c r="G165" s="6">
        <v>4469.1455861000004</v>
      </c>
      <c r="H165" s="6">
        <v>5.4818271397625997</v>
      </c>
      <c r="I165" s="6">
        <v>0</v>
      </c>
      <c r="J165" s="6">
        <v>1.51845730563627</v>
      </c>
      <c r="K165" s="6">
        <v>92.999715554601096</v>
      </c>
    </row>
    <row r="166" spans="1:11" x14ac:dyDescent="0.25">
      <c r="A166" s="6" t="s">
        <v>72</v>
      </c>
      <c r="B166" s="6" t="s">
        <v>73</v>
      </c>
      <c r="C166" s="6" t="s">
        <v>16</v>
      </c>
      <c r="D166" s="6">
        <v>763.40564500000005</v>
      </c>
      <c r="E166" s="6">
        <v>30.981355600000001</v>
      </c>
      <c r="F166" s="6">
        <v>839.92624220000005</v>
      </c>
      <c r="G166" s="6">
        <v>40928.492208800002</v>
      </c>
      <c r="H166" s="6">
        <v>1.7935980415297099</v>
      </c>
      <c r="I166" s="6">
        <v>7.2789740411332196E-2</v>
      </c>
      <c r="J166" s="6">
        <v>1.97338082696432</v>
      </c>
      <c r="K166" s="6">
        <v>96.160231391094598</v>
      </c>
    </row>
    <row r="167" spans="1:11" x14ac:dyDescent="0.25">
      <c r="A167" s="6" t="s">
        <v>74</v>
      </c>
      <c r="B167" s="6" t="s">
        <v>75</v>
      </c>
      <c r="C167" s="6" t="s">
        <v>15</v>
      </c>
      <c r="D167" s="6">
        <v>328.64068159999999</v>
      </c>
      <c r="E167" s="6">
        <v>0</v>
      </c>
      <c r="F167" s="6">
        <v>6.6523079000000003</v>
      </c>
      <c r="G167" s="6">
        <v>8162.9351859999997</v>
      </c>
      <c r="H167" s="6">
        <v>3.8671670707484198</v>
      </c>
      <c r="I167" s="6">
        <v>0</v>
      </c>
      <c r="J167" s="6">
        <v>7.8278763085913597E-2</v>
      </c>
      <c r="K167" s="6">
        <v>96.054554166165701</v>
      </c>
    </row>
    <row r="168" spans="1:11" x14ac:dyDescent="0.25">
      <c r="A168" s="6" t="s">
        <v>74</v>
      </c>
      <c r="B168" s="6" t="s">
        <v>75</v>
      </c>
      <c r="C168" s="6" t="s">
        <v>16</v>
      </c>
      <c r="D168" s="6">
        <v>112.7792503</v>
      </c>
      <c r="E168" s="6">
        <v>26.693398899999998</v>
      </c>
      <c r="F168" s="6">
        <v>92.473394299999995</v>
      </c>
      <c r="G168" s="6">
        <v>14143.5807761</v>
      </c>
      <c r="H168" s="6">
        <v>0.78452255500113999</v>
      </c>
      <c r="I168" s="6">
        <v>0.18568640464435299</v>
      </c>
      <c r="J168" s="6">
        <v>0.64326960298887403</v>
      </c>
      <c r="K168" s="6">
        <v>98.386521437365602</v>
      </c>
    </row>
    <row r="169" spans="1:11" x14ac:dyDescent="0.25">
      <c r="A169" s="6" t="s">
        <v>76</v>
      </c>
      <c r="B169" s="6" t="s">
        <v>77</v>
      </c>
      <c r="C169" s="6" t="s">
        <v>15</v>
      </c>
      <c r="D169" s="6">
        <v>266.56162590000002</v>
      </c>
      <c r="E169" s="6">
        <v>33.785429700000002</v>
      </c>
      <c r="F169" s="6">
        <v>20.811450399999998</v>
      </c>
      <c r="G169" s="6">
        <v>30051.422312300001</v>
      </c>
      <c r="H169" s="6">
        <v>0.87763903731023096</v>
      </c>
      <c r="I169" s="6">
        <v>0.111236611409866</v>
      </c>
      <c r="J169" s="6">
        <v>6.8520520282756903E-2</v>
      </c>
      <c r="K169" s="6">
        <v>98.942603830997101</v>
      </c>
    </row>
    <row r="170" spans="1:11" x14ac:dyDescent="0.25">
      <c r="A170" s="6" t="s">
        <v>76</v>
      </c>
      <c r="B170" s="6" t="s">
        <v>77</v>
      </c>
      <c r="C170" s="6" t="s">
        <v>16</v>
      </c>
      <c r="D170" s="6">
        <v>96.981645999999998</v>
      </c>
      <c r="E170" s="6">
        <v>0</v>
      </c>
      <c r="F170" s="6">
        <v>0</v>
      </c>
      <c r="G170" s="6">
        <v>39033.119174200001</v>
      </c>
      <c r="H170" s="6">
        <v>0.247844099471207</v>
      </c>
      <c r="I170" s="6">
        <v>0</v>
      </c>
      <c r="J170" s="6">
        <v>0</v>
      </c>
      <c r="K170" s="6">
        <v>99.752155900528805</v>
      </c>
    </row>
    <row r="171" spans="1:11" x14ac:dyDescent="0.25">
      <c r="A171" s="6" t="s">
        <v>78</v>
      </c>
      <c r="B171" s="6" t="s">
        <v>79</v>
      </c>
      <c r="C171" s="6" t="s">
        <v>15</v>
      </c>
      <c r="D171" s="6">
        <v>1018.4153072</v>
      </c>
      <c r="E171" s="6">
        <v>28.135351499999999</v>
      </c>
      <c r="F171" s="6">
        <v>137.80894330000001</v>
      </c>
      <c r="G171" s="6">
        <v>51120.506431399997</v>
      </c>
      <c r="H171" s="6">
        <v>1.94707564407043</v>
      </c>
      <c r="I171" s="6">
        <v>5.3791078409480601E-2</v>
      </c>
      <c r="J171" s="6">
        <v>0.26347250982728898</v>
      </c>
      <c r="K171" s="6">
        <v>97.735660767692806</v>
      </c>
    </row>
    <row r="172" spans="1:11" x14ac:dyDescent="0.25">
      <c r="A172" s="6" t="s">
        <v>78</v>
      </c>
      <c r="B172" s="6" t="s">
        <v>79</v>
      </c>
      <c r="C172" s="6" t="s">
        <v>16</v>
      </c>
      <c r="D172" s="6">
        <v>194.87418650000001</v>
      </c>
      <c r="E172" s="6">
        <v>0</v>
      </c>
      <c r="F172" s="6">
        <v>0</v>
      </c>
      <c r="G172" s="6">
        <v>40041.959630700003</v>
      </c>
      <c r="H172" s="6">
        <v>0.48431789485557702</v>
      </c>
      <c r="I172" s="6">
        <v>0</v>
      </c>
      <c r="J172" s="6">
        <v>0</v>
      </c>
      <c r="K172" s="6">
        <v>99.515682105144407</v>
      </c>
    </row>
    <row r="173" spans="1:11" x14ac:dyDescent="0.25">
      <c r="A173" s="6" t="s">
        <v>80</v>
      </c>
      <c r="B173" s="6" t="s">
        <v>81</v>
      </c>
      <c r="C173" s="6" t="s">
        <v>15</v>
      </c>
      <c r="D173" s="6">
        <v>575.28731889999995</v>
      </c>
      <c r="E173" s="6">
        <v>17.288105999999999</v>
      </c>
      <c r="F173" s="6">
        <v>0</v>
      </c>
      <c r="G173" s="6">
        <v>20516.932326099999</v>
      </c>
      <c r="H173" s="6">
        <v>2.72525217397714</v>
      </c>
      <c r="I173" s="6">
        <v>8.1897248405430098E-2</v>
      </c>
      <c r="J173" s="6">
        <v>0</v>
      </c>
      <c r="K173" s="6">
        <v>97.192850577617406</v>
      </c>
    </row>
    <row r="174" spans="1:11" x14ac:dyDescent="0.25">
      <c r="A174" s="6" t="s">
        <v>80</v>
      </c>
      <c r="B174" s="6" t="s">
        <v>81</v>
      </c>
      <c r="C174" s="6" t="s">
        <v>16</v>
      </c>
      <c r="D174" s="6">
        <v>52.013088500000002</v>
      </c>
      <c r="E174" s="6">
        <v>0</v>
      </c>
      <c r="F174" s="6">
        <v>52.293619900000003</v>
      </c>
      <c r="G174" s="6">
        <v>14079.655079</v>
      </c>
      <c r="H174" s="6">
        <v>0.366703529518845</v>
      </c>
      <c r="I174" s="6">
        <v>0</v>
      </c>
      <c r="J174" s="6">
        <v>0.36868133659563201</v>
      </c>
      <c r="K174" s="6">
        <v>99.264615133885499</v>
      </c>
    </row>
    <row r="175" spans="1:11" x14ac:dyDescent="0.25">
      <c r="A175" s="6" t="s">
        <v>82</v>
      </c>
      <c r="B175" s="6" t="s">
        <v>83</v>
      </c>
      <c r="C175" s="6" t="s">
        <v>15</v>
      </c>
      <c r="D175" s="6">
        <v>1679.6598810999999</v>
      </c>
      <c r="E175" s="6">
        <v>0</v>
      </c>
      <c r="F175" s="6">
        <v>0</v>
      </c>
      <c r="G175" s="6">
        <v>94108.800059700006</v>
      </c>
      <c r="H175" s="6">
        <v>1.75350964211981</v>
      </c>
      <c r="I175" s="6">
        <v>0</v>
      </c>
      <c r="J175" s="6">
        <v>0</v>
      </c>
      <c r="K175" s="6">
        <v>98.246490357880205</v>
      </c>
    </row>
    <row r="176" spans="1:11" x14ac:dyDescent="0.25">
      <c r="A176" s="6" t="s">
        <v>82</v>
      </c>
      <c r="B176" s="6" t="s">
        <v>83</v>
      </c>
      <c r="C176" s="6" t="s">
        <v>16</v>
      </c>
      <c r="D176" s="6">
        <v>1165.6876898</v>
      </c>
      <c r="E176" s="6">
        <v>0</v>
      </c>
      <c r="F176" s="6">
        <v>0</v>
      </c>
      <c r="G176" s="6">
        <v>107354.8324001</v>
      </c>
      <c r="H176" s="6">
        <v>1.07416338295682</v>
      </c>
      <c r="I176" s="6">
        <v>0</v>
      </c>
      <c r="J176" s="6">
        <v>0</v>
      </c>
      <c r="K176" s="6">
        <v>98.925836617043203</v>
      </c>
    </row>
    <row r="177" spans="1:11" x14ac:dyDescent="0.25">
      <c r="A177" s="6" t="s">
        <v>84</v>
      </c>
      <c r="B177" s="6" t="s">
        <v>85</v>
      </c>
      <c r="C177" s="6" t="s">
        <v>15</v>
      </c>
      <c r="D177" s="6">
        <v>2067.4947146999998</v>
      </c>
      <c r="E177" s="6">
        <v>203.63793480000001</v>
      </c>
      <c r="F177" s="6">
        <v>282.9600792</v>
      </c>
      <c r="G177" s="6">
        <v>114881.0582285</v>
      </c>
      <c r="H177" s="6">
        <v>1.76054162475894</v>
      </c>
      <c r="I177" s="6">
        <v>0.173404583840674</v>
      </c>
      <c r="J177" s="6">
        <v>0.24095007065058999</v>
      </c>
      <c r="K177" s="6">
        <v>97.825103720749794</v>
      </c>
    </row>
    <row r="178" spans="1:11" x14ac:dyDescent="0.25">
      <c r="A178" s="6" t="s">
        <v>84</v>
      </c>
      <c r="B178" s="6" t="s">
        <v>85</v>
      </c>
      <c r="C178" s="6" t="s">
        <v>16</v>
      </c>
      <c r="D178" s="6">
        <v>1456.4701342000001</v>
      </c>
      <c r="E178" s="6">
        <v>71.473710199999999</v>
      </c>
      <c r="F178" s="6">
        <v>161.6779033</v>
      </c>
      <c r="G178" s="6">
        <v>169968.09899140001</v>
      </c>
      <c r="H178" s="6">
        <v>0.84847342020442396</v>
      </c>
      <c r="I178" s="6">
        <v>4.1637340803698401E-2</v>
      </c>
      <c r="J178" s="6">
        <v>9.4186211143821405E-2</v>
      </c>
      <c r="K178" s="6">
        <v>99.015703027848005</v>
      </c>
    </row>
    <row r="179" spans="1:11" x14ac:dyDescent="0.25">
      <c r="A179" s="6" t="s">
        <v>86</v>
      </c>
      <c r="B179" s="6" t="s">
        <v>87</v>
      </c>
      <c r="C179" s="6" t="s">
        <v>15</v>
      </c>
      <c r="D179" s="6">
        <v>538.63506370000005</v>
      </c>
      <c r="E179" s="6">
        <v>55.178732699999998</v>
      </c>
      <c r="F179" s="6">
        <v>19.9760122</v>
      </c>
      <c r="G179" s="6">
        <v>25119.009081799999</v>
      </c>
      <c r="H179" s="6">
        <v>2.0931849115758099</v>
      </c>
      <c r="I179" s="6">
        <v>0.21442958045494701</v>
      </c>
      <c r="J179" s="6">
        <v>7.7628602644745096E-2</v>
      </c>
      <c r="K179" s="6">
        <v>97.614756905324498</v>
      </c>
    </row>
    <row r="180" spans="1:11" x14ac:dyDescent="0.25">
      <c r="A180" s="6" t="s">
        <v>86</v>
      </c>
      <c r="B180" s="6" t="s">
        <v>87</v>
      </c>
      <c r="C180" s="6" t="s">
        <v>16</v>
      </c>
      <c r="D180" s="6">
        <v>804.83421490000001</v>
      </c>
      <c r="E180" s="6">
        <v>12.611122</v>
      </c>
      <c r="F180" s="6">
        <v>44.624197700000003</v>
      </c>
      <c r="G180" s="6">
        <v>81735.143761500003</v>
      </c>
      <c r="H180" s="6">
        <v>0.97440843677712996</v>
      </c>
      <c r="I180" s="6">
        <v>1.52682172881436E-2</v>
      </c>
      <c r="J180" s="6">
        <v>5.4026275123869101E-2</v>
      </c>
      <c r="K180" s="6">
        <v>98.956297070810805</v>
      </c>
    </row>
    <row r="181" spans="1:11" x14ac:dyDescent="0.25">
      <c r="A181" s="6" t="s">
        <v>88</v>
      </c>
      <c r="B181" s="6" t="s">
        <v>89</v>
      </c>
      <c r="C181" s="6" t="s">
        <v>15</v>
      </c>
      <c r="D181" s="6">
        <v>1585.9012984000001</v>
      </c>
      <c r="E181" s="6">
        <v>25.360608500000001</v>
      </c>
      <c r="F181" s="6">
        <v>0</v>
      </c>
      <c r="G181" s="6">
        <v>41380.537247200002</v>
      </c>
      <c r="H181" s="6">
        <v>3.6888460813549302</v>
      </c>
      <c r="I181" s="6">
        <v>5.8989409605997897E-2</v>
      </c>
      <c r="J181" s="6">
        <v>0</v>
      </c>
      <c r="K181" s="6">
        <v>96.252164509039105</v>
      </c>
    </row>
    <row r="182" spans="1:11" x14ac:dyDescent="0.25">
      <c r="A182" s="6" t="s">
        <v>88</v>
      </c>
      <c r="B182" s="6" t="s">
        <v>89</v>
      </c>
      <c r="C182" s="6" t="s">
        <v>16</v>
      </c>
      <c r="D182" s="6">
        <v>2296.7159514</v>
      </c>
      <c r="E182" s="6">
        <v>153.79817980000001</v>
      </c>
      <c r="F182" s="6">
        <v>174.927516</v>
      </c>
      <c r="G182" s="6">
        <v>126882.79085059999</v>
      </c>
      <c r="H182" s="6">
        <v>1.7734130928232801</v>
      </c>
      <c r="I182" s="6">
        <v>0.118755523748355</v>
      </c>
      <c r="J182" s="6">
        <v>0.13507057630716399</v>
      </c>
      <c r="K182" s="6">
        <v>97.972760807121205</v>
      </c>
    </row>
    <row r="183" spans="1:11" x14ac:dyDescent="0.25">
      <c r="A183" s="6" t="s">
        <v>90</v>
      </c>
      <c r="B183" s="6" t="s">
        <v>91</v>
      </c>
      <c r="C183" s="6" t="s">
        <v>15</v>
      </c>
      <c r="D183" s="6">
        <v>2782.5445866999999</v>
      </c>
      <c r="E183" s="6">
        <v>161.7062541</v>
      </c>
      <c r="F183" s="6">
        <v>41.877273500000001</v>
      </c>
      <c r="G183" s="6">
        <v>65092.568742800002</v>
      </c>
      <c r="H183" s="6">
        <v>4.0872471347985302</v>
      </c>
      <c r="I183" s="6">
        <v>0.23752842161392701</v>
      </c>
      <c r="J183" s="6">
        <v>6.1513036284907299E-2</v>
      </c>
      <c r="K183" s="6">
        <v>95.613711407302603</v>
      </c>
    </row>
    <row r="184" spans="1:11" x14ac:dyDescent="0.25">
      <c r="A184" s="6" t="s">
        <v>90</v>
      </c>
      <c r="B184" s="6" t="s">
        <v>91</v>
      </c>
      <c r="C184" s="6" t="s">
        <v>16</v>
      </c>
      <c r="D184" s="6">
        <v>2207.9938778000001</v>
      </c>
      <c r="E184" s="6">
        <v>36.715093400000001</v>
      </c>
      <c r="F184" s="6">
        <v>926.43637290000004</v>
      </c>
      <c r="G184" s="6">
        <v>278686.37349269999</v>
      </c>
      <c r="H184" s="6">
        <v>0.78337235313508302</v>
      </c>
      <c r="I184" s="6">
        <v>1.3026118143493101E-2</v>
      </c>
      <c r="J184" s="6">
        <v>0.32868960768664901</v>
      </c>
      <c r="K184" s="6">
        <v>98.874911921034794</v>
      </c>
    </row>
    <row r="185" spans="1:11" x14ac:dyDescent="0.25">
      <c r="A185" s="6" t="s">
        <v>92</v>
      </c>
      <c r="B185" s="6" t="s">
        <v>93</v>
      </c>
      <c r="C185" s="6" t="s">
        <v>15</v>
      </c>
      <c r="D185" s="6">
        <v>232.35456189999999</v>
      </c>
      <c r="E185" s="6">
        <v>46.3321319</v>
      </c>
      <c r="F185" s="6">
        <v>52.793357399999998</v>
      </c>
      <c r="G185" s="6">
        <v>6395.8260190000001</v>
      </c>
      <c r="H185" s="6">
        <v>3.4539020445236299</v>
      </c>
      <c r="I185" s="6">
        <v>0.68871746604837603</v>
      </c>
      <c r="J185" s="6">
        <v>0.78476223393282396</v>
      </c>
      <c r="K185" s="6">
        <v>95.0726182554952</v>
      </c>
    </row>
    <row r="186" spans="1:11" x14ac:dyDescent="0.25">
      <c r="A186" s="6" t="s">
        <v>92</v>
      </c>
      <c r="B186" s="6" t="s">
        <v>93</v>
      </c>
      <c r="C186" s="6" t="s">
        <v>16</v>
      </c>
      <c r="D186" s="6">
        <v>201.06192050000001</v>
      </c>
      <c r="E186" s="6">
        <v>0</v>
      </c>
      <c r="F186" s="6">
        <v>133.74297780000001</v>
      </c>
      <c r="G186" s="6">
        <v>28509.448129500001</v>
      </c>
      <c r="H186" s="6">
        <v>0.69706059056622904</v>
      </c>
      <c r="I186" s="6">
        <v>0</v>
      </c>
      <c r="J186" s="6">
        <v>0.46367287678103097</v>
      </c>
      <c r="K186" s="6">
        <v>98.839266532652701</v>
      </c>
    </row>
    <row r="187" spans="1:11" x14ac:dyDescent="0.25">
      <c r="A187" s="6" t="s">
        <v>94</v>
      </c>
      <c r="B187" s="6" t="s">
        <v>95</v>
      </c>
      <c r="C187" s="6" t="s">
        <v>15</v>
      </c>
      <c r="D187" s="6">
        <v>34.985256499999998</v>
      </c>
      <c r="E187" s="6">
        <v>0</v>
      </c>
      <c r="F187" s="6">
        <v>0</v>
      </c>
      <c r="G187" s="6">
        <v>3669.2847900000002</v>
      </c>
      <c r="H187" s="6">
        <v>0.94445750608965495</v>
      </c>
      <c r="I187" s="6">
        <v>0</v>
      </c>
      <c r="J187" s="6">
        <v>0</v>
      </c>
      <c r="K187" s="6">
        <v>99.055542493910295</v>
      </c>
    </row>
    <row r="188" spans="1:11" x14ac:dyDescent="0.25">
      <c r="A188" s="6" t="s">
        <v>94</v>
      </c>
      <c r="B188" s="6" t="s">
        <v>95</v>
      </c>
      <c r="C188" s="6" t="s">
        <v>16</v>
      </c>
      <c r="D188" s="6">
        <v>87.927673799999994</v>
      </c>
      <c r="E188" s="6">
        <v>0</v>
      </c>
      <c r="F188" s="6">
        <v>147.1535471</v>
      </c>
      <c r="G188" s="6">
        <v>37749.323461699998</v>
      </c>
      <c r="H188" s="6">
        <v>0.231483616854678</v>
      </c>
      <c r="I188" s="6">
        <v>0</v>
      </c>
      <c r="J188" s="6">
        <v>0.387405168857124</v>
      </c>
      <c r="K188" s="6">
        <v>99.381111214288197</v>
      </c>
    </row>
    <row r="189" spans="1:11" x14ac:dyDescent="0.25">
      <c r="A189" s="6" t="s">
        <v>96</v>
      </c>
      <c r="B189" s="6" t="s">
        <v>97</v>
      </c>
      <c r="C189" s="6" t="s">
        <v>15</v>
      </c>
      <c r="D189" s="6">
        <v>470.67825640000001</v>
      </c>
      <c r="E189" s="6">
        <v>0</v>
      </c>
      <c r="F189" s="6">
        <v>0</v>
      </c>
      <c r="G189" s="6">
        <v>15386.7674193</v>
      </c>
      <c r="H189" s="6">
        <v>2.9681845741478301</v>
      </c>
      <c r="I189" s="6">
        <v>0</v>
      </c>
      <c r="J189" s="6">
        <v>0</v>
      </c>
      <c r="K189" s="6">
        <v>97.031815425852201</v>
      </c>
    </row>
    <row r="190" spans="1:11" x14ac:dyDescent="0.25">
      <c r="A190" s="6" t="s">
        <v>96</v>
      </c>
      <c r="B190" s="6" t="s">
        <v>97</v>
      </c>
      <c r="C190" s="6" t="s">
        <v>16</v>
      </c>
      <c r="D190" s="6">
        <v>541.6336311</v>
      </c>
      <c r="E190" s="6">
        <v>0</v>
      </c>
      <c r="F190" s="6">
        <v>22.854676900000001</v>
      </c>
      <c r="G190" s="6">
        <v>16165.926382600001</v>
      </c>
      <c r="H190" s="6">
        <v>3.2374190426033902</v>
      </c>
      <c r="I190" s="6">
        <v>0</v>
      </c>
      <c r="J190" s="6">
        <v>0.13660556132443599</v>
      </c>
      <c r="K190" s="6">
        <v>96.625975396072207</v>
      </c>
    </row>
    <row r="191" spans="1:11" x14ac:dyDescent="0.25">
      <c r="A191" s="6" t="s">
        <v>98</v>
      </c>
      <c r="B191" s="6" t="s">
        <v>99</v>
      </c>
      <c r="C191" s="6" t="s">
        <v>15</v>
      </c>
      <c r="D191" s="6">
        <v>366.47220470000002</v>
      </c>
      <c r="E191" s="6">
        <v>0</v>
      </c>
      <c r="F191" s="6">
        <v>0</v>
      </c>
      <c r="G191" s="6">
        <v>7799.7869917999997</v>
      </c>
      <c r="H191" s="6">
        <v>4.4876386590455901</v>
      </c>
      <c r="I191" s="6">
        <v>0</v>
      </c>
      <c r="J191" s="6">
        <v>0</v>
      </c>
      <c r="K191" s="6">
        <v>95.512361340954399</v>
      </c>
    </row>
    <row r="192" spans="1:11" x14ac:dyDescent="0.25">
      <c r="A192" s="6" t="s">
        <v>98</v>
      </c>
      <c r="B192" s="6" t="s">
        <v>99</v>
      </c>
      <c r="C192" s="6" t="s">
        <v>16</v>
      </c>
      <c r="D192" s="6">
        <v>88.663995999999997</v>
      </c>
      <c r="E192" s="6">
        <v>0</v>
      </c>
      <c r="F192" s="6">
        <v>0</v>
      </c>
      <c r="G192" s="6">
        <v>11400.800454599999</v>
      </c>
      <c r="H192" s="6">
        <v>0.77169824913266405</v>
      </c>
      <c r="I192" s="6">
        <v>0</v>
      </c>
      <c r="J192" s="6">
        <v>0</v>
      </c>
      <c r="K192" s="6">
        <v>99.228301750867303</v>
      </c>
    </row>
    <row r="193" spans="1:11" x14ac:dyDescent="0.25">
      <c r="A193" s="6" t="s">
        <v>100</v>
      </c>
      <c r="B193" s="6" t="s">
        <v>101</v>
      </c>
      <c r="C193" s="6" t="s">
        <v>15</v>
      </c>
      <c r="D193" s="6">
        <v>398.45106099999998</v>
      </c>
      <c r="E193" s="6">
        <v>0</v>
      </c>
      <c r="F193" s="6">
        <v>41.679864899999998</v>
      </c>
      <c r="G193" s="6">
        <v>10285.882960000001</v>
      </c>
      <c r="H193" s="6">
        <v>3.71481022902449</v>
      </c>
      <c r="I193" s="6">
        <v>0</v>
      </c>
      <c r="J193" s="6">
        <v>0.38858671397760097</v>
      </c>
      <c r="K193" s="6">
        <v>95.896603056997904</v>
      </c>
    </row>
    <row r="194" spans="1:11" x14ac:dyDescent="0.25">
      <c r="A194" s="6" t="s">
        <v>100</v>
      </c>
      <c r="B194" s="6" t="s">
        <v>101</v>
      </c>
      <c r="C194" s="6" t="s">
        <v>16</v>
      </c>
      <c r="D194" s="6">
        <v>136.90813790000001</v>
      </c>
      <c r="E194" s="6">
        <v>0</v>
      </c>
      <c r="F194" s="6">
        <v>42.594420800000002</v>
      </c>
      <c r="G194" s="6">
        <v>36362.164900900003</v>
      </c>
      <c r="H194" s="6">
        <v>0.37466308304448298</v>
      </c>
      <c r="I194" s="6">
        <v>0</v>
      </c>
      <c r="J194" s="6">
        <v>0.116563976854893</v>
      </c>
      <c r="K194" s="6">
        <v>99.508772940100599</v>
      </c>
    </row>
    <row r="195" spans="1:11" x14ac:dyDescent="0.25">
      <c r="A195" s="6" t="s">
        <v>102</v>
      </c>
      <c r="B195" s="6" t="s">
        <v>103</v>
      </c>
      <c r="C195" s="6" t="s">
        <v>15</v>
      </c>
      <c r="D195" s="6">
        <v>95.746409400000005</v>
      </c>
      <c r="E195" s="6">
        <v>7.6090526000000001</v>
      </c>
      <c r="F195" s="6">
        <v>40.107736299999999</v>
      </c>
      <c r="G195" s="6">
        <v>1802.4707891999999</v>
      </c>
      <c r="H195" s="6">
        <v>4.9203318311433701</v>
      </c>
      <c r="I195" s="6">
        <v>0.39102316157063399</v>
      </c>
      <c r="J195" s="6">
        <v>2.06110467043785</v>
      </c>
      <c r="K195" s="6">
        <v>92.627540336848199</v>
      </c>
    </row>
    <row r="196" spans="1:11" x14ac:dyDescent="0.25">
      <c r="A196" s="6" t="s">
        <v>102</v>
      </c>
      <c r="B196" s="6" t="s">
        <v>103</v>
      </c>
      <c r="C196" s="6" t="s">
        <v>16</v>
      </c>
      <c r="D196" s="6">
        <v>28.7887801</v>
      </c>
      <c r="E196" s="6">
        <v>0</v>
      </c>
      <c r="F196" s="6">
        <v>19.431723600000002</v>
      </c>
      <c r="G196" s="6">
        <v>2678.3729616000001</v>
      </c>
      <c r="H196" s="6">
        <v>1.0558515769358501</v>
      </c>
      <c r="I196" s="6">
        <v>0</v>
      </c>
      <c r="J196" s="6">
        <v>0.71267403253539197</v>
      </c>
      <c r="K196" s="6">
        <v>98.231474390528803</v>
      </c>
    </row>
    <row r="197" spans="1:11" x14ac:dyDescent="0.25">
      <c r="A197" s="6" t="s">
        <v>104</v>
      </c>
      <c r="B197" s="6" t="s">
        <v>105</v>
      </c>
      <c r="C197" s="6" t="s">
        <v>15</v>
      </c>
      <c r="D197" s="6">
        <v>1394.7197526</v>
      </c>
      <c r="E197" s="6">
        <v>60.067531600000002</v>
      </c>
      <c r="F197" s="6">
        <v>0</v>
      </c>
      <c r="G197" s="6">
        <v>37723.304964000003</v>
      </c>
      <c r="H197" s="6">
        <v>3.5599481050894699</v>
      </c>
      <c r="I197" s="6">
        <v>0.15331918465927799</v>
      </c>
      <c r="J197" s="6">
        <v>0</v>
      </c>
      <c r="K197" s="6">
        <v>96.286732710251201</v>
      </c>
    </row>
    <row r="198" spans="1:11" x14ac:dyDescent="0.25">
      <c r="A198" s="6" t="s">
        <v>104</v>
      </c>
      <c r="B198" s="6" t="s">
        <v>105</v>
      </c>
      <c r="C198" s="6" t="s">
        <v>16</v>
      </c>
      <c r="D198" s="6">
        <v>668.56857839999998</v>
      </c>
      <c r="E198" s="6">
        <v>0</v>
      </c>
      <c r="F198" s="6">
        <v>0</v>
      </c>
      <c r="G198" s="6">
        <v>49869.122805600004</v>
      </c>
      <c r="H198" s="6">
        <v>1.3229108019992899</v>
      </c>
      <c r="I198" s="6">
        <v>0</v>
      </c>
      <c r="J198" s="6">
        <v>0</v>
      </c>
      <c r="K198" s="6">
        <v>98.677089198000701</v>
      </c>
    </row>
    <row r="199" spans="1:11" x14ac:dyDescent="0.25">
      <c r="A199" s="6" t="s">
        <v>106</v>
      </c>
      <c r="B199" s="6" t="s">
        <v>107</v>
      </c>
      <c r="C199" s="6" t="s">
        <v>15</v>
      </c>
      <c r="D199" s="6">
        <v>1980.3579579</v>
      </c>
      <c r="E199" s="6">
        <v>0</v>
      </c>
      <c r="F199" s="6">
        <v>61.385039800000001</v>
      </c>
      <c r="G199" s="6">
        <v>80769.830233200002</v>
      </c>
      <c r="H199" s="6">
        <v>2.3914024098760298</v>
      </c>
      <c r="I199" s="6">
        <v>0</v>
      </c>
      <c r="J199" s="6">
        <v>7.4126160638009697E-2</v>
      </c>
      <c r="K199" s="6">
        <v>97.534471429486004</v>
      </c>
    </row>
    <row r="200" spans="1:11" x14ac:dyDescent="0.25">
      <c r="A200" s="6" t="s">
        <v>106</v>
      </c>
      <c r="B200" s="6" t="s">
        <v>107</v>
      </c>
      <c r="C200" s="6" t="s">
        <v>16</v>
      </c>
      <c r="D200" s="6">
        <v>1299.7886258999999</v>
      </c>
      <c r="E200" s="6">
        <v>50.943660399999999</v>
      </c>
      <c r="F200" s="6">
        <v>53.675527600000002</v>
      </c>
      <c r="G200" s="6">
        <v>77424.901632699999</v>
      </c>
      <c r="H200" s="6">
        <v>1.6488646609044499</v>
      </c>
      <c r="I200" s="6">
        <v>6.4625278031275796E-2</v>
      </c>
      <c r="J200" s="6">
        <v>6.8090825578474096E-2</v>
      </c>
      <c r="K200" s="6">
        <v>98.218419235485797</v>
      </c>
    </row>
    <row r="201" spans="1:11" x14ac:dyDescent="0.25">
      <c r="A201" t="s">
        <v>19</v>
      </c>
    </row>
    <row r="202" spans="1:11" x14ac:dyDescent="0.25">
      <c r="A202" t="s">
        <v>1035</v>
      </c>
    </row>
    <row r="203" spans="1:11" x14ac:dyDescent="0.25">
      <c r="A203" t="s">
        <v>20</v>
      </c>
    </row>
    <row r="204" spans="1:11" x14ac:dyDescent="0.25">
      <c r="A204" t="s">
        <v>21</v>
      </c>
    </row>
    <row r="205" spans="1:11" x14ac:dyDescent="0.25">
      <c r="A205" t="s">
        <v>22</v>
      </c>
    </row>
    <row r="208" spans="1:11" x14ac:dyDescent="0.25">
      <c r="K208" s="7" t="str">
        <f>HYPERLINK("#'Indice'!A1", "Ir al índice")</f>
        <v>Ir al índice</v>
      </c>
    </row>
    <row r="209" spans="1:11" ht="17.25" x14ac:dyDescent="0.3">
      <c r="A209" s="4" t="s">
        <v>884</v>
      </c>
    </row>
    <row r="210" spans="1:11" x14ac:dyDescent="0.25">
      <c r="A210" s="5" t="s">
        <v>24</v>
      </c>
      <c r="B210" s="5" t="s">
        <v>112</v>
      </c>
      <c r="C210" s="5" t="s">
        <v>11</v>
      </c>
      <c r="D210" s="5" t="s">
        <v>872</v>
      </c>
      <c r="E210" s="5" t="s">
        <v>873</v>
      </c>
      <c r="F210" s="5" t="s">
        <v>875</v>
      </c>
      <c r="G210" s="5" t="s">
        <v>874</v>
      </c>
      <c r="H210" s="5" t="s">
        <v>876</v>
      </c>
      <c r="I210" s="5" t="s">
        <v>877</v>
      </c>
      <c r="J210" s="5" t="s">
        <v>879</v>
      </c>
      <c r="K210" s="5" t="s">
        <v>878</v>
      </c>
    </row>
    <row r="211" spans="1:11" x14ac:dyDescent="0.25">
      <c r="A211" s="6" t="s">
        <v>86</v>
      </c>
      <c r="B211" s="6" t="s">
        <v>113</v>
      </c>
      <c r="C211" s="6" t="s">
        <v>15</v>
      </c>
      <c r="D211" s="6">
        <v>185.33412999999999</v>
      </c>
      <c r="E211" s="6">
        <v>0</v>
      </c>
      <c r="F211" s="6">
        <v>18860.7644387</v>
      </c>
      <c r="G211" s="6">
        <v>0</v>
      </c>
      <c r="H211" s="6">
        <v>0.97308185889878096</v>
      </c>
      <c r="I211" s="6">
        <v>0</v>
      </c>
      <c r="J211" s="6">
        <v>99.026918141101206</v>
      </c>
      <c r="K211" s="6">
        <v>0</v>
      </c>
    </row>
    <row r="212" spans="1:11" x14ac:dyDescent="0.25">
      <c r="A212" s="6" t="s">
        <v>86</v>
      </c>
      <c r="B212" s="6" t="s">
        <v>113</v>
      </c>
      <c r="C212" s="6" t="s">
        <v>16</v>
      </c>
      <c r="D212" s="6">
        <v>232.95819739999999</v>
      </c>
      <c r="E212" s="6">
        <v>34.311483299999999</v>
      </c>
      <c r="F212" s="6">
        <v>24705.189697000002</v>
      </c>
      <c r="G212" s="6">
        <v>0</v>
      </c>
      <c r="H212" s="6">
        <v>0.93286045189457001</v>
      </c>
      <c r="I212" s="6">
        <v>0.13739729347858901</v>
      </c>
      <c r="J212" s="6">
        <v>98.929742254626802</v>
      </c>
      <c r="K212" s="6">
        <v>0</v>
      </c>
    </row>
    <row r="213" spans="1:11" x14ac:dyDescent="0.25">
      <c r="A213" s="6" t="s">
        <v>90</v>
      </c>
      <c r="B213" s="6" t="s">
        <v>114</v>
      </c>
      <c r="C213" s="6" t="s">
        <v>15</v>
      </c>
      <c r="D213" s="6">
        <v>285.35866299999998</v>
      </c>
      <c r="E213" s="6">
        <v>0</v>
      </c>
      <c r="F213" s="6">
        <v>5384.0444028000002</v>
      </c>
      <c r="G213" s="6">
        <v>0</v>
      </c>
      <c r="H213" s="6">
        <v>5.0333105564744898</v>
      </c>
      <c r="I213" s="6">
        <v>0</v>
      </c>
      <c r="J213" s="6">
        <v>94.966689443525496</v>
      </c>
      <c r="K213" s="6">
        <v>0</v>
      </c>
    </row>
    <row r="214" spans="1:11" x14ac:dyDescent="0.25">
      <c r="A214" s="6" t="s">
        <v>90</v>
      </c>
      <c r="B214" s="6" t="s">
        <v>114</v>
      </c>
      <c r="C214" s="6" t="s">
        <v>16</v>
      </c>
      <c r="D214" s="6">
        <v>392.12024509999998</v>
      </c>
      <c r="E214" s="6">
        <v>0</v>
      </c>
      <c r="F214" s="6">
        <v>15131.004523899999</v>
      </c>
      <c r="G214" s="6">
        <v>0</v>
      </c>
      <c r="H214" s="6">
        <v>2.5260393827605601</v>
      </c>
      <c r="I214" s="6">
        <v>0</v>
      </c>
      <c r="J214" s="6">
        <v>97.473960617239399</v>
      </c>
      <c r="K214" s="6">
        <v>0</v>
      </c>
    </row>
    <row r="215" spans="1:11" x14ac:dyDescent="0.25">
      <c r="A215" s="6" t="s">
        <v>92</v>
      </c>
      <c r="B215" s="6" t="s">
        <v>115</v>
      </c>
      <c r="C215" s="6" t="s">
        <v>15</v>
      </c>
      <c r="D215" s="6">
        <v>167.4099784</v>
      </c>
      <c r="E215" s="6">
        <v>0</v>
      </c>
      <c r="F215" s="6">
        <v>2890.3152375999998</v>
      </c>
      <c r="G215" s="6">
        <v>0</v>
      </c>
      <c r="H215" s="6">
        <v>5.4749843944119796</v>
      </c>
      <c r="I215" s="6">
        <v>0</v>
      </c>
      <c r="J215" s="6">
        <v>94.525015605587996</v>
      </c>
      <c r="K215" s="6">
        <v>0</v>
      </c>
    </row>
    <row r="216" spans="1:11" x14ac:dyDescent="0.25">
      <c r="A216" s="6" t="s">
        <v>92</v>
      </c>
      <c r="B216" s="6" t="s">
        <v>115</v>
      </c>
      <c r="C216" s="6" t="s">
        <v>16</v>
      </c>
      <c r="D216" s="6">
        <v>180.6547735</v>
      </c>
      <c r="E216" s="6">
        <v>35.008010400000003</v>
      </c>
      <c r="F216" s="6">
        <v>13015.676076199999</v>
      </c>
      <c r="G216" s="6">
        <v>32.741424799999997</v>
      </c>
      <c r="H216" s="6">
        <v>1.3619849218317801</v>
      </c>
      <c r="I216" s="6">
        <v>0.26393092960884401</v>
      </c>
      <c r="J216" s="6">
        <v>98.127241366423405</v>
      </c>
      <c r="K216" s="6">
        <v>0.246842782136001</v>
      </c>
    </row>
    <row r="217" spans="1:11" x14ac:dyDescent="0.25">
      <c r="A217" s="6" t="s">
        <v>94</v>
      </c>
      <c r="B217" s="6" t="s">
        <v>116</v>
      </c>
      <c r="C217" s="6" t="s">
        <v>15</v>
      </c>
      <c r="D217" s="6">
        <v>0</v>
      </c>
      <c r="E217" s="6">
        <v>0</v>
      </c>
      <c r="F217" s="6">
        <v>419.6069344</v>
      </c>
      <c r="G217" s="6">
        <v>0</v>
      </c>
      <c r="H217" s="6">
        <v>0</v>
      </c>
      <c r="I217" s="6">
        <v>0</v>
      </c>
      <c r="J217" s="6">
        <v>100</v>
      </c>
      <c r="K217" s="6">
        <v>0</v>
      </c>
    </row>
    <row r="218" spans="1:11" x14ac:dyDescent="0.25">
      <c r="A218" s="6" t="s">
        <v>94</v>
      </c>
      <c r="B218" s="6" t="s">
        <v>116</v>
      </c>
      <c r="C218" s="6" t="s">
        <v>16</v>
      </c>
      <c r="D218" s="6">
        <v>224.19229419999999</v>
      </c>
      <c r="E218" s="6">
        <v>0</v>
      </c>
      <c r="F218" s="6">
        <v>26118.7519116</v>
      </c>
      <c r="G218" s="6">
        <v>266.449636</v>
      </c>
      <c r="H218" s="6">
        <v>0.84253063235067804</v>
      </c>
      <c r="I218" s="6">
        <v>0</v>
      </c>
      <c r="J218" s="6">
        <v>98.156132630765697</v>
      </c>
      <c r="K218" s="6">
        <v>1.0013367368836501</v>
      </c>
    </row>
    <row r="219" spans="1:11" x14ac:dyDescent="0.25">
      <c r="A219" s="6" t="s">
        <v>96</v>
      </c>
      <c r="B219" s="6" t="s">
        <v>117</v>
      </c>
      <c r="C219" s="6" t="s">
        <v>15</v>
      </c>
      <c r="D219" s="6">
        <v>0</v>
      </c>
      <c r="E219" s="6">
        <v>0</v>
      </c>
      <c r="F219" s="6">
        <v>538.66311399999995</v>
      </c>
      <c r="G219" s="6">
        <v>0</v>
      </c>
      <c r="H219" s="6">
        <v>0</v>
      </c>
      <c r="I219" s="6">
        <v>0</v>
      </c>
      <c r="J219" s="6">
        <v>100</v>
      </c>
      <c r="K219" s="6">
        <v>0</v>
      </c>
    </row>
    <row r="220" spans="1:11" x14ac:dyDescent="0.25">
      <c r="A220" s="6" t="s">
        <v>96</v>
      </c>
      <c r="B220" s="6" t="s">
        <v>117</v>
      </c>
      <c r="C220" s="6" t="s">
        <v>16</v>
      </c>
      <c r="D220" s="6">
        <v>145.31212590000001</v>
      </c>
      <c r="E220" s="6">
        <v>0</v>
      </c>
      <c r="F220" s="6">
        <v>10072.7669453</v>
      </c>
      <c r="G220" s="6">
        <v>276.83052090000001</v>
      </c>
      <c r="H220" s="6">
        <v>1.38459626188093</v>
      </c>
      <c r="I220" s="6">
        <v>0</v>
      </c>
      <c r="J220" s="6">
        <v>95.977643798687296</v>
      </c>
      <c r="K220" s="6">
        <v>2.6377599394318101</v>
      </c>
    </row>
    <row r="221" spans="1:11" x14ac:dyDescent="0.25">
      <c r="A221" s="6" t="s">
        <v>104</v>
      </c>
      <c r="B221" s="6" t="s">
        <v>118</v>
      </c>
      <c r="C221" s="6" t="s">
        <v>15</v>
      </c>
      <c r="D221" s="6">
        <v>29.166125300000001</v>
      </c>
      <c r="E221" s="6">
        <v>0</v>
      </c>
      <c r="F221" s="6">
        <v>6017.7506676000003</v>
      </c>
      <c r="G221" s="6">
        <v>41.877273500000001</v>
      </c>
      <c r="H221" s="6">
        <v>0.479013167171286</v>
      </c>
      <c r="I221" s="6">
        <v>0</v>
      </c>
      <c r="J221" s="6">
        <v>98.833210681372194</v>
      </c>
      <c r="K221" s="6">
        <v>0.68777615145653903</v>
      </c>
    </row>
    <row r="222" spans="1:11" x14ac:dyDescent="0.25">
      <c r="A222" s="6" t="s">
        <v>104</v>
      </c>
      <c r="B222" s="6" t="s">
        <v>118</v>
      </c>
      <c r="C222" s="6" t="s">
        <v>16</v>
      </c>
      <c r="D222" s="6">
        <v>461.68234139999998</v>
      </c>
      <c r="E222" s="6">
        <v>0</v>
      </c>
      <c r="F222" s="6">
        <v>31757.141052999999</v>
      </c>
      <c r="G222" s="6">
        <v>139.6641051</v>
      </c>
      <c r="H222" s="6">
        <v>1.4267735517833899</v>
      </c>
      <c r="I222" s="6">
        <v>0</v>
      </c>
      <c r="J222" s="6">
        <v>98.141611388637102</v>
      </c>
      <c r="K222" s="6">
        <v>0.43161505957952501</v>
      </c>
    </row>
    <row r="223" spans="1:11" x14ac:dyDescent="0.25">
      <c r="A223" s="6" t="s">
        <v>106</v>
      </c>
      <c r="B223" s="6" t="s">
        <v>119</v>
      </c>
      <c r="C223" s="6" t="s">
        <v>15</v>
      </c>
      <c r="D223" s="6">
        <v>0</v>
      </c>
      <c r="E223" s="6">
        <v>0</v>
      </c>
      <c r="F223" s="6">
        <v>2619.7964204999998</v>
      </c>
      <c r="G223" s="6">
        <v>0</v>
      </c>
      <c r="H223" s="6">
        <v>0</v>
      </c>
      <c r="I223" s="6">
        <v>0</v>
      </c>
      <c r="J223" s="6">
        <v>100</v>
      </c>
      <c r="K223" s="6">
        <v>0</v>
      </c>
    </row>
    <row r="224" spans="1:11" x14ac:dyDescent="0.25">
      <c r="A224" s="6" t="s">
        <v>106</v>
      </c>
      <c r="B224" s="6" t="s">
        <v>119</v>
      </c>
      <c r="C224" s="6" t="s">
        <v>16</v>
      </c>
      <c r="D224" s="6">
        <v>155.341081</v>
      </c>
      <c r="E224" s="6">
        <v>0</v>
      </c>
      <c r="F224" s="6">
        <v>33670.044447599998</v>
      </c>
      <c r="G224" s="6">
        <v>0</v>
      </c>
      <c r="H224" s="6">
        <v>0.45924408124973498</v>
      </c>
      <c r="I224" s="6">
        <v>0</v>
      </c>
      <c r="J224" s="6">
        <v>99.540755918750307</v>
      </c>
      <c r="K224" s="6">
        <v>0</v>
      </c>
    </row>
    <row r="225" spans="1:11" x14ac:dyDescent="0.25">
      <c r="A225" s="6" t="s">
        <v>108</v>
      </c>
      <c r="B225" s="6" t="s">
        <v>120</v>
      </c>
      <c r="C225" s="6" t="s">
        <v>15</v>
      </c>
      <c r="D225" s="6">
        <v>0</v>
      </c>
      <c r="E225" s="6">
        <v>0</v>
      </c>
      <c r="F225" s="6">
        <v>379.99439580000001</v>
      </c>
      <c r="G225" s="6">
        <v>0</v>
      </c>
      <c r="H225" s="6">
        <v>0</v>
      </c>
      <c r="I225" s="6">
        <v>0</v>
      </c>
      <c r="J225" s="6">
        <v>100</v>
      </c>
      <c r="K225" s="6">
        <v>0</v>
      </c>
    </row>
    <row r="226" spans="1:11" x14ac:dyDescent="0.25">
      <c r="A226" s="6" t="s">
        <v>108</v>
      </c>
      <c r="B226" s="6" t="s">
        <v>120</v>
      </c>
      <c r="C226" s="6" t="s">
        <v>16</v>
      </c>
      <c r="D226" s="6">
        <v>20.533913699999999</v>
      </c>
      <c r="E226" s="6">
        <v>0</v>
      </c>
      <c r="F226" s="6">
        <v>12334.0909668</v>
      </c>
      <c r="G226" s="6">
        <v>32.669046799999997</v>
      </c>
      <c r="H226" s="6">
        <v>0.16576593580899801</v>
      </c>
      <c r="I226" s="6">
        <v>0</v>
      </c>
      <c r="J226" s="6">
        <v>99.570503769328099</v>
      </c>
      <c r="K226" s="6">
        <v>0.26373029486288102</v>
      </c>
    </row>
    <row r="227" spans="1:11" x14ac:dyDescent="0.25">
      <c r="A227" s="6" t="s">
        <v>121</v>
      </c>
      <c r="B227" s="6" t="s">
        <v>122</v>
      </c>
      <c r="C227" s="6" t="s">
        <v>15</v>
      </c>
      <c r="D227" s="6">
        <v>0</v>
      </c>
      <c r="E227" s="6">
        <v>0</v>
      </c>
      <c r="F227" s="6">
        <v>855.67477859999997</v>
      </c>
      <c r="G227" s="6">
        <v>8.6303225000000001</v>
      </c>
      <c r="H227" s="6">
        <v>0</v>
      </c>
      <c r="I227" s="6">
        <v>0</v>
      </c>
      <c r="J227" s="6">
        <v>99.001472687247102</v>
      </c>
      <c r="K227" s="6">
        <v>0.99852731275289197</v>
      </c>
    </row>
    <row r="228" spans="1:11" x14ac:dyDescent="0.25">
      <c r="A228" s="6" t="s">
        <v>121</v>
      </c>
      <c r="B228" s="6" t="s">
        <v>122</v>
      </c>
      <c r="C228" s="6" t="s">
        <v>16</v>
      </c>
      <c r="D228" s="6">
        <v>44.659436499999998</v>
      </c>
      <c r="E228" s="6">
        <v>0</v>
      </c>
      <c r="F228" s="6">
        <v>4603.9860449999996</v>
      </c>
      <c r="G228" s="6">
        <v>60.999167399999997</v>
      </c>
      <c r="H228" s="6">
        <v>0.94825490730878803</v>
      </c>
      <c r="I228" s="6">
        <v>0</v>
      </c>
      <c r="J228" s="6">
        <v>97.756548279610001</v>
      </c>
      <c r="K228" s="6">
        <v>1.29519681308116</v>
      </c>
    </row>
    <row r="229" spans="1:11" x14ac:dyDescent="0.25">
      <c r="A229" s="6" t="s">
        <v>123</v>
      </c>
      <c r="B229" s="6" t="s">
        <v>124</v>
      </c>
      <c r="C229" s="6" t="s">
        <v>15</v>
      </c>
      <c r="D229" s="6">
        <v>0</v>
      </c>
      <c r="E229" s="6">
        <v>0</v>
      </c>
      <c r="F229" s="6">
        <v>718.96750469999995</v>
      </c>
      <c r="G229" s="6">
        <v>0</v>
      </c>
      <c r="H229" s="6">
        <v>0</v>
      </c>
      <c r="I229" s="6">
        <v>0</v>
      </c>
      <c r="J229" s="6">
        <v>100</v>
      </c>
      <c r="K229" s="6">
        <v>0</v>
      </c>
    </row>
    <row r="230" spans="1:11" x14ac:dyDescent="0.25">
      <c r="A230" s="6" t="s">
        <v>123</v>
      </c>
      <c r="B230" s="6" t="s">
        <v>124</v>
      </c>
      <c r="C230" s="6" t="s">
        <v>16</v>
      </c>
      <c r="D230" s="6">
        <v>0</v>
      </c>
      <c r="E230" s="6">
        <v>36.715093400000001</v>
      </c>
      <c r="F230" s="6">
        <v>15773.606325999999</v>
      </c>
      <c r="G230" s="6">
        <v>96.682485099999994</v>
      </c>
      <c r="H230" s="6">
        <v>0</v>
      </c>
      <c r="I230" s="6">
        <v>0.23081086558112601</v>
      </c>
      <c r="J230" s="6">
        <v>99.161390923766206</v>
      </c>
      <c r="K230" s="6">
        <v>0.60779821065266204</v>
      </c>
    </row>
    <row r="231" spans="1:11" x14ac:dyDescent="0.25">
      <c r="A231" s="6" t="s">
        <v>125</v>
      </c>
      <c r="B231" s="6" t="s">
        <v>126</v>
      </c>
      <c r="C231" s="6" t="s">
        <v>15</v>
      </c>
      <c r="D231" s="6">
        <v>0</v>
      </c>
      <c r="E231" s="6">
        <v>0</v>
      </c>
      <c r="F231" s="6">
        <v>3006.0612403</v>
      </c>
      <c r="G231" s="6">
        <v>0</v>
      </c>
      <c r="H231" s="6">
        <v>0</v>
      </c>
      <c r="I231" s="6">
        <v>0</v>
      </c>
      <c r="J231" s="6">
        <v>100</v>
      </c>
      <c r="K231" s="6">
        <v>0</v>
      </c>
    </row>
    <row r="232" spans="1:11" x14ac:dyDescent="0.25">
      <c r="A232" s="6" t="s">
        <v>125</v>
      </c>
      <c r="B232" s="6" t="s">
        <v>126</v>
      </c>
      <c r="C232" s="6" t="s">
        <v>16</v>
      </c>
      <c r="D232" s="6">
        <v>45.549989799999999</v>
      </c>
      <c r="E232" s="6">
        <v>0</v>
      </c>
      <c r="F232" s="6">
        <v>18712.469724300001</v>
      </c>
      <c r="G232" s="6">
        <v>262.60201180000001</v>
      </c>
      <c r="H232" s="6">
        <v>0.23947687124220299</v>
      </c>
      <c r="I232" s="6">
        <v>0</v>
      </c>
      <c r="J232" s="6">
        <v>98.379905735781506</v>
      </c>
      <c r="K232" s="6">
        <v>1.3806173929762799</v>
      </c>
    </row>
    <row r="233" spans="1:11" x14ac:dyDescent="0.25">
      <c r="A233" s="6" t="s">
        <v>127</v>
      </c>
      <c r="B233" s="6" t="s">
        <v>128</v>
      </c>
      <c r="C233" s="6" t="s">
        <v>15</v>
      </c>
      <c r="D233" s="6">
        <v>0</v>
      </c>
      <c r="E233" s="6">
        <v>0</v>
      </c>
      <c r="F233" s="6">
        <v>505.08557309999998</v>
      </c>
      <c r="G233" s="6">
        <v>0</v>
      </c>
      <c r="H233" s="6">
        <v>0</v>
      </c>
      <c r="I233" s="6">
        <v>0</v>
      </c>
      <c r="J233" s="6">
        <v>100</v>
      </c>
      <c r="K233" s="6">
        <v>0</v>
      </c>
    </row>
    <row r="234" spans="1:11" x14ac:dyDescent="0.25">
      <c r="A234" s="6" t="s">
        <v>127</v>
      </c>
      <c r="B234" s="6" t="s">
        <v>128</v>
      </c>
      <c r="C234" s="6" t="s">
        <v>16</v>
      </c>
      <c r="D234" s="6">
        <v>70.100163800000004</v>
      </c>
      <c r="E234" s="6">
        <v>0</v>
      </c>
      <c r="F234" s="6">
        <v>8536.9652043000006</v>
      </c>
      <c r="G234" s="6">
        <v>50.946195000000003</v>
      </c>
      <c r="H234" s="6">
        <v>0.80965662021939599</v>
      </c>
      <c r="I234" s="6">
        <v>0</v>
      </c>
      <c r="J234" s="6">
        <v>98.601915024970694</v>
      </c>
      <c r="K234" s="6">
        <v>0.58842835480989697</v>
      </c>
    </row>
    <row r="235" spans="1:11" x14ac:dyDescent="0.25">
      <c r="A235" s="6" t="s">
        <v>129</v>
      </c>
      <c r="B235" s="6" t="s">
        <v>130</v>
      </c>
      <c r="C235" s="6" t="s">
        <v>15</v>
      </c>
      <c r="D235" s="6">
        <v>0</v>
      </c>
      <c r="E235" s="6">
        <v>0</v>
      </c>
      <c r="F235" s="6">
        <v>6396.4118994999999</v>
      </c>
      <c r="G235" s="6">
        <v>0</v>
      </c>
      <c r="H235" s="6">
        <v>0</v>
      </c>
      <c r="I235" s="6">
        <v>0</v>
      </c>
      <c r="J235" s="6">
        <v>100</v>
      </c>
      <c r="K235" s="6">
        <v>0</v>
      </c>
    </row>
    <row r="236" spans="1:11" x14ac:dyDescent="0.25">
      <c r="A236" s="6" t="s">
        <v>129</v>
      </c>
      <c r="B236" s="6" t="s">
        <v>130</v>
      </c>
      <c r="C236" s="6" t="s">
        <v>16</v>
      </c>
      <c r="D236" s="6">
        <v>125.74550259999999</v>
      </c>
      <c r="E236" s="6">
        <v>31.939944700000002</v>
      </c>
      <c r="F236" s="6">
        <v>20478.0228126</v>
      </c>
      <c r="G236" s="6">
        <v>0</v>
      </c>
      <c r="H236" s="6">
        <v>0.60935879213001298</v>
      </c>
      <c r="I236" s="6">
        <v>0.15477997797665499</v>
      </c>
      <c r="J236" s="6">
        <v>99.235861229893302</v>
      </c>
      <c r="K236" s="6">
        <v>0</v>
      </c>
    </row>
    <row r="237" spans="1:11" x14ac:dyDescent="0.25">
      <c r="A237" s="6" t="s">
        <v>131</v>
      </c>
      <c r="B237" s="6" t="s">
        <v>132</v>
      </c>
      <c r="C237" s="6" t="s">
        <v>15</v>
      </c>
      <c r="D237" s="6">
        <v>0</v>
      </c>
      <c r="E237" s="6">
        <v>0</v>
      </c>
      <c r="F237" s="6">
        <v>12551.1994442</v>
      </c>
      <c r="G237" s="6">
        <v>0</v>
      </c>
      <c r="H237" s="6">
        <v>0</v>
      </c>
      <c r="I237" s="6">
        <v>0</v>
      </c>
      <c r="J237" s="6">
        <v>100</v>
      </c>
      <c r="K237" s="6">
        <v>0</v>
      </c>
    </row>
    <row r="238" spans="1:11" x14ac:dyDescent="0.25">
      <c r="A238" s="6" t="s">
        <v>131</v>
      </c>
      <c r="B238" s="6" t="s">
        <v>132</v>
      </c>
      <c r="C238" s="6" t="s">
        <v>16</v>
      </c>
      <c r="D238" s="6">
        <v>546.02565930000003</v>
      </c>
      <c r="E238" s="6">
        <v>0</v>
      </c>
      <c r="F238" s="6">
        <v>37055.936719500001</v>
      </c>
      <c r="G238" s="6">
        <v>0</v>
      </c>
      <c r="H238" s="6">
        <v>1.45212011490084</v>
      </c>
      <c r="I238" s="6">
        <v>0</v>
      </c>
      <c r="J238" s="6">
        <v>98.547879885099206</v>
      </c>
      <c r="K238" s="6">
        <v>0</v>
      </c>
    </row>
    <row r="239" spans="1:11" x14ac:dyDescent="0.25">
      <c r="A239" s="6" t="s">
        <v>133</v>
      </c>
      <c r="B239" s="6" t="s">
        <v>134</v>
      </c>
      <c r="C239" s="6" t="s">
        <v>15</v>
      </c>
      <c r="D239" s="6">
        <v>1536.3008414999999</v>
      </c>
      <c r="E239" s="6">
        <v>0</v>
      </c>
      <c r="F239" s="6">
        <v>20964.259925800001</v>
      </c>
      <c r="G239" s="6">
        <v>0</v>
      </c>
      <c r="H239" s="6">
        <v>6.8278335699646302</v>
      </c>
      <c r="I239" s="6">
        <v>0</v>
      </c>
      <c r="J239" s="6">
        <v>93.172166430035404</v>
      </c>
      <c r="K239" s="6">
        <v>0</v>
      </c>
    </row>
    <row r="240" spans="1:11" x14ac:dyDescent="0.25">
      <c r="A240" s="6" t="s">
        <v>133</v>
      </c>
      <c r="B240" s="6" t="s">
        <v>134</v>
      </c>
      <c r="C240" s="6" t="s">
        <v>16</v>
      </c>
      <c r="D240" s="6">
        <v>729.44225429999995</v>
      </c>
      <c r="E240" s="6">
        <v>0</v>
      </c>
      <c r="F240" s="6">
        <v>48093.862494200002</v>
      </c>
      <c r="G240" s="6">
        <v>217.6296571</v>
      </c>
      <c r="H240" s="6">
        <v>1.4874150811790099</v>
      </c>
      <c r="I240" s="6">
        <v>0</v>
      </c>
      <c r="J240" s="6">
        <v>98.0688134863681</v>
      </c>
      <c r="K240" s="6">
        <v>0.44377143245286299</v>
      </c>
    </row>
    <row r="241" spans="1:11" x14ac:dyDescent="0.25">
      <c r="A241" s="6" t="s">
        <v>135</v>
      </c>
      <c r="B241" s="6" t="s">
        <v>136</v>
      </c>
      <c r="C241" s="6" t="s">
        <v>15</v>
      </c>
      <c r="D241" s="6">
        <v>173.01202570000001</v>
      </c>
      <c r="E241" s="6">
        <v>0</v>
      </c>
      <c r="F241" s="6">
        <v>6270.7857893999999</v>
      </c>
      <c r="G241" s="6">
        <v>0</v>
      </c>
      <c r="H241" s="6">
        <v>2.6849387684786499</v>
      </c>
      <c r="I241" s="6">
        <v>0</v>
      </c>
      <c r="J241" s="6">
        <v>97.315061231521398</v>
      </c>
      <c r="K241" s="6">
        <v>0</v>
      </c>
    </row>
    <row r="242" spans="1:11" x14ac:dyDescent="0.25">
      <c r="A242" s="6" t="s">
        <v>135</v>
      </c>
      <c r="B242" s="6" t="s">
        <v>136</v>
      </c>
      <c r="C242" s="6" t="s">
        <v>16</v>
      </c>
      <c r="D242" s="6">
        <v>380.55070180000001</v>
      </c>
      <c r="E242" s="6">
        <v>0</v>
      </c>
      <c r="F242" s="6">
        <v>14361.496881900001</v>
      </c>
      <c r="G242" s="6">
        <v>52.327847400000003</v>
      </c>
      <c r="H242" s="6">
        <v>2.57226608566405</v>
      </c>
      <c r="I242" s="6">
        <v>0</v>
      </c>
      <c r="J242" s="6">
        <v>97.074032957889997</v>
      </c>
      <c r="K242" s="6">
        <v>0.35370095644591398</v>
      </c>
    </row>
    <row r="243" spans="1:11" x14ac:dyDescent="0.25">
      <c r="A243" s="6" t="s">
        <v>137</v>
      </c>
      <c r="B243" s="6" t="s">
        <v>138</v>
      </c>
      <c r="C243" s="6" t="s">
        <v>15</v>
      </c>
      <c r="D243" s="6">
        <v>30.431236800000001</v>
      </c>
      <c r="E243" s="6">
        <v>0</v>
      </c>
      <c r="F243" s="6">
        <v>3417.325124</v>
      </c>
      <c r="G243" s="6">
        <v>0</v>
      </c>
      <c r="H243" s="6">
        <v>0.88263884147947402</v>
      </c>
      <c r="I243" s="6">
        <v>0</v>
      </c>
      <c r="J243" s="6">
        <v>99.117361158520495</v>
      </c>
      <c r="K243" s="6">
        <v>0</v>
      </c>
    </row>
    <row r="244" spans="1:11" x14ac:dyDescent="0.25">
      <c r="A244" s="6" t="s">
        <v>137</v>
      </c>
      <c r="B244" s="6" t="s">
        <v>138</v>
      </c>
      <c r="C244" s="6" t="s">
        <v>16</v>
      </c>
      <c r="D244" s="6">
        <v>63.028077199999998</v>
      </c>
      <c r="E244" s="6">
        <v>0</v>
      </c>
      <c r="F244" s="6">
        <v>13099.1692368</v>
      </c>
      <c r="G244" s="6">
        <v>40.808171999999999</v>
      </c>
      <c r="H244" s="6">
        <v>0.47737674021898102</v>
      </c>
      <c r="I244" s="6">
        <v>0</v>
      </c>
      <c r="J244" s="6">
        <v>99.213540816065702</v>
      </c>
      <c r="K244" s="6">
        <v>0.30908244371534599</v>
      </c>
    </row>
    <row r="245" spans="1:11" x14ac:dyDescent="0.25">
      <c r="A245" s="6" t="s">
        <v>139</v>
      </c>
      <c r="B245" s="6" t="s">
        <v>140</v>
      </c>
      <c r="C245" s="6" t="s">
        <v>15</v>
      </c>
      <c r="D245" s="6">
        <v>113.21316400000001</v>
      </c>
      <c r="E245" s="6">
        <v>0</v>
      </c>
      <c r="F245" s="6">
        <v>9435.1449807999998</v>
      </c>
      <c r="G245" s="6">
        <v>0</v>
      </c>
      <c r="H245" s="6">
        <v>1.1856820019016101</v>
      </c>
      <c r="I245" s="6">
        <v>0</v>
      </c>
      <c r="J245" s="6">
        <v>98.814317998098403</v>
      </c>
      <c r="K245" s="6">
        <v>0</v>
      </c>
    </row>
    <row r="246" spans="1:11" x14ac:dyDescent="0.25">
      <c r="A246" s="6" t="s">
        <v>139</v>
      </c>
      <c r="B246" s="6" t="s">
        <v>140</v>
      </c>
      <c r="C246" s="6" t="s">
        <v>16</v>
      </c>
      <c r="D246" s="6">
        <v>0</v>
      </c>
      <c r="E246" s="6">
        <v>0</v>
      </c>
      <c r="F246" s="6">
        <v>6256.1892209999996</v>
      </c>
      <c r="G246" s="6">
        <v>0</v>
      </c>
      <c r="H246" s="6">
        <v>0</v>
      </c>
      <c r="I246" s="6">
        <v>0</v>
      </c>
      <c r="J246" s="6">
        <v>100</v>
      </c>
      <c r="K246" s="6">
        <v>0</v>
      </c>
    </row>
    <row r="247" spans="1:11" x14ac:dyDescent="0.25">
      <c r="A247" s="6" t="s">
        <v>141</v>
      </c>
      <c r="B247" s="6" t="s">
        <v>142</v>
      </c>
      <c r="C247" s="6" t="s">
        <v>15</v>
      </c>
      <c r="D247" s="6">
        <v>66.419716699999995</v>
      </c>
      <c r="E247" s="6">
        <v>0</v>
      </c>
      <c r="F247" s="6">
        <v>3122.0091541000002</v>
      </c>
      <c r="G247" s="6">
        <v>20.811450399999998</v>
      </c>
      <c r="H247" s="6">
        <v>2.0696398540563101</v>
      </c>
      <c r="I247" s="6">
        <v>0</v>
      </c>
      <c r="J247" s="6">
        <v>97.281874887219999</v>
      </c>
      <c r="K247" s="6">
        <v>0.64848525872372698</v>
      </c>
    </row>
    <row r="248" spans="1:11" x14ac:dyDescent="0.25">
      <c r="A248" s="6" t="s">
        <v>141</v>
      </c>
      <c r="B248" s="6" t="s">
        <v>142</v>
      </c>
      <c r="C248" s="6" t="s">
        <v>16</v>
      </c>
      <c r="D248" s="6">
        <v>14.1377788</v>
      </c>
      <c r="E248" s="6">
        <v>0</v>
      </c>
      <c r="F248" s="6">
        <v>6743.5197815000001</v>
      </c>
      <c r="G248" s="6">
        <v>0</v>
      </c>
      <c r="H248" s="6">
        <v>0.20921123442325401</v>
      </c>
      <c r="I248" s="6">
        <v>0</v>
      </c>
      <c r="J248" s="6">
        <v>99.790788765576707</v>
      </c>
      <c r="K248" s="6">
        <v>0</v>
      </c>
    </row>
    <row r="249" spans="1:11" x14ac:dyDescent="0.25">
      <c r="A249" s="6" t="s">
        <v>143</v>
      </c>
      <c r="B249" s="6" t="s">
        <v>144</v>
      </c>
      <c r="C249" s="6" t="s">
        <v>15</v>
      </c>
      <c r="D249" s="6">
        <v>86.928745199999994</v>
      </c>
      <c r="E249" s="6">
        <v>0</v>
      </c>
      <c r="F249" s="6">
        <v>5203.5928884000004</v>
      </c>
      <c r="G249" s="6">
        <v>0</v>
      </c>
      <c r="H249" s="6">
        <v>1.6431034824225501</v>
      </c>
      <c r="I249" s="6">
        <v>0</v>
      </c>
      <c r="J249" s="6">
        <v>98.356896517577496</v>
      </c>
      <c r="K249" s="6">
        <v>0</v>
      </c>
    </row>
    <row r="250" spans="1:11" x14ac:dyDescent="0.25">
      <c r="A250" s="6" t="s">
        <v>143</v>
      </c>
      <c r="B250" s="6" t="s">
        <v>144</v>
      </c>
      <c r="C250" s="6" t="s">
        <v>16</v>
      </c>
      <c r="D250" s="6">
        <v>82.843867200000005</v>
      </c>
      <c r="E250" s="6">
        <v>0</v>
      </c>
      <c r="F250" s="6">
        <v>7355.9789847000002</v>
      </c>
      <c r="G250" s="6">
        <v>0</v>
      </c>
      <c r="H250" s="6">
        <v>1.11366904212325</v>
      </c>
      <c r="I250" s="6">
        <v>0</v>
      </c>
      <c r="J250" s="6">
        <v>98.886330957876794</v>
      </c>
      <c r="K250" s="6">
        <v>0</v>
      </c>
    </row>
    <row r="251" spans="1:11" x14ac:dyDescent="0.25">
      <c r="A251" s="6" t="s">
        <v>145</v>
      </c>
      <c r="B251" s="6" t="s">
        <v>146</v>
      </c>
      <c r="C251" s="6" t="s">
        <v>15</v>
      </c>
      <c r="D251" s="6">
        <v>25.518950799999999</v>
      </c>
      <c r="E251" s="6">
        <v>0</v>
      </c>
      <c r="F251" s="6">
        <v>1898.5157352000001</v>
      </c>
      <c r="G251" s="6">
        <v>0</v>
      </c>
      <c r="H251" s="6">
        <v>1.3263248831055601</v>
      </c>
      <c r="I251" s="6">
        <v>0</v>
      </c>
      <c r="J251" s="6">
        <v>98.673675116894401</v>
      </c>
      <c r="K251" s="6">
        <v>0</v>
      </c>
    </row>
    <row r="252" spans="1:11" x14ac:dyDescent="0.25">
      <c r="A252" s="6" t="s">
        <v>145</v>
      </c>
      <c r="B252" s="6" t="s">
        <v>146</v>
      </c>
      <c r="C252" s="6" t="s">
        <v>16</v>
      </c>
      <c r="D252" s="6">
        <v>0</v>
      </c>
      <c r="E252" s="6">
        <v>0</v>
      </c>
      <c r="F252" s="6">
        <v>3304.3422055999999</v>
      </c>
      <c r="G252" s="6">
        <v>0</v>
      </c>
      <c r="H252" s="6">
        <v>0</v>
      </c>
      <c r="I252" s="6">
        <v>0</v>
      </c>
      <c r="J252" s="6">
        <v>100</v>
      </c>
      <c r="K252" s="6">
        <v>0</v>
      </c>
    </row>
    <row r="253" spans="1:11" x14ac:dyDescent="0.25">
      <c r="A253" s="6" t="s">
        <v>147</v>
      </c>
      <c r="B253" s="6" t="s">
        <v>148</v>
      </c>
      <c r="C253" s="6" t="s">
        <v>15</v>
      </c>
      <c r="D253" s="6">
        <v>0</v>
      </c>
      <c r="E253" s="6">
        <v>0</v>
      </c>
      <c r="F253" s="6">
        <v>2923.6532390000002</v>
      </c>
      <c r="G253" s="6">
        <v>0</v>
      </c>
      <c r="H253" s="6">
        <v>0</v>
      </c>
      <c r="I253" s="6">
        <v>0</v>
      </c>
      <c r="J253" s="6">
        <v>100</v>
      </c>
      <c r="K253" s="6">
        <v>0</v>
      </c>
    </row>
    <row r="254" spans="1:11" x14ac:dyDescent="0.25">
      <c r="A254" s="6" t="s">
        <v>147</v>
      </c>
      <c r="B254" s="6" t="s">
        <v>148</v>
      </c>
      <c r="C254" s="6" t="s">
        <v>16</v>
      </c>
      <c r="D254" s="6">
        <v>25.404826</v>
      </c>
      <c r="E254" s="6">
        <v>0</v>
      </c>
      <c r="F254" s="6">
        <v>4504.4981976999998</v>
      </c>
      <c r="G254" s="6">
        <v>0</v>
      </c>
      <c r="H254" s="6">
        <v>0.56082494188251897</v>
      </c>
      <c r="I254" s="6">
        <v>0</v>
      </c>
      <c r="J254" s="6">
        <v>99.439175058117499</v>
      </c>
      <c r="K254" s="6">
        <v>0</v>
      </c>
    </row>
    <row r="255" spans="1:11" x14ac:dyDescent="0.25">
      <c r="A255" s="6" t="s">
        <v>149</v>
      </c>
      <c r="B255" s="6" t="s">
        <v>150</v>
      </c>
      <c r="C255" s="6" t="s">
        <v>15</v>
      </c>
      <c r="D255" s="6">
        <v>132.8692906</v>
      </c>
      <c r="E255" s="6">
        <v>0</v>
      </c>
      <c r="F255" s="6">
        <v>5349.9352233999998</v>
      </c>
      <c r="G255" s="6">
        <v>0</v>
      </c>
      <c r="H255" s="6">
        <v>2.42338187073288</v>
      </c>
      <c r="I255" s="6">
        <v>0</v>
      </c>
      <c r="J255" s="6">
        <v>97.576618129267104</v>
      </c>
      <c r="K255" s="6">
        <v>0</v>
      </c>
    </row>
    <row r="256" spans="1:11" x14ac:dyDescent="0.25">
      <c r="A256" s="6" t="s">
        <v>149</v>
      </c>
      <c r="B256" s="6" t="s">
        <v>150</v>
      </c>
      <c r="C256" s="6" t="s">
        <v>16</v>
      </c>
      <c r="D256" s="6">
        <v>335.79471009999997</v>
      </c>
      <c r="E256" s="6">
        <v>0</v>
      </c>
      <c r="F256" s="6">
        <v>9116.6423441999996</v>
      </c>
      <c r="G256" s="6">
        <v>0</v>
      </c>
      <c r="H256" s="6">
        <v>3.5524670322691398</v>
      </c>
      <c r="I256" s="6">
        <v>0</v>
      </c>
      <c r="J256" s="6">
        <v>96.447532967730893</v>
      </c>
      <c r="K256" s="6">
        <v>0</v>
      </c>
    </row>
    <row r="257" spans="1:11" x14ac:dyDescent="0.25">
      <c r="A257" s="6" t="s">
        <v>151</v>
      </c>
      <c r="B257" s="6" t="s">
        <v>152</v>
      </c>
      <c r="C257" s="6" t="s">
        <v>15</v>
      </c>
      <c r="D257" s="6">
        <v>340.95325389999999</v>
      </c>
      <c r="E257" s="6">
        <v>0</v>
      </c>
      <c r="F257" s="6">
        <v>5901.2712566</v>
      </c>
      <c r="G257" s="6">
        <v>0</v>
      </c>
      <c r="H257" s="6">
        <v>5.4620472770001296</v>
      </c>
      <c r="I257" s="6">
        <v>0</v>
      </c>
      <c r="J257" s="6">
        <v>94.537952722999904</v>
      </c>
      <c r="K257" s="6">
        <v>0</v>
      </c>
    </row>
    <row r="258" spans="1:11" x14ac:dyDescent="0.25">
      <c r="A258" s="6" t="s">
        <v>151</v>
      </c>
      <c r="B258" s="6" t="s">
        <v>152</v>
      </c>
      <c r="C258" s="6" t="s">
        <v>16</v>
      </c>
      <c r="D258" s="6">
        <v>88.663995999999997</v>
      </c>
      <c r="E258" s="6">
        <v>0</v>
      </c>
      <c r="F258" s="6">
        <v>8096.4582490000003</v>
      </c>
      <c r="G258" s="6">
        <v>0</v>
      </c>
      <c r="H258" s="6">
        <v>1.08323362004962</v>
      </c>
      <c r="I258" s="6">
        <v>0</v>
      </c>
      <c r="J258" s="6">
        <v>98.916766379950403</v>
      </c>
      <c r="K258" s="6">
        <v>0</v>
      </c>
    </row>
    <row r="259" spans="1:11" x14ac:dyDescent="0.25">
      <c r="A259" s="6" t="s">
        <v>153</v>
      </c>
      <c r="B259" s="6" t="s">
        <v>154</v>
      </c>
      <c r="C259" s="6" t="s">
        <v>15</v>
      </c>
      <c r="D259" s="6">
        <v>254.31885510000001</v>
      </c>
      <c r="E259" s="6">
        <v>0</v>
      </c>
      <c r="F259" s="6">
        <v>8691.4354994000005</v>
      </c>
      <c r="G259" s="6">
        <v>0</v>
      </c>
      <c r="H259" s="6">
        <v>2.8429000509282898</v>
      </c>
      <c r="I259" s="6">
        <v>0</v>
      </c>
      <c r="J259" s="6">
        <v>97.157099949071707</v>
      </c>
      <c r="K259" s="6">
        <v>0</v>
      </c>
    </row>
    <row r="260" spans="1:11" x14ac:dyDescent="0.25">
      <c r="A260" s="6" t="s">
        <v>153</v>
      </c>
      <c r="B260" s="6" t="s">
        <v>154</v>
      </c>
      <c r="C260" s="6" t="s">
        <v>16</v>
      </c>
      <c r="D260" s="6">
        <v>315.25868150000002</v>
      </c>
      <c r="E260" s="6">
        <v>0</v>
      </c>
      <c r="F260" s="6">
        <v>14015.891625300001</v>
      </c>
      <c r="G260" s="6">
        <v>0</v>
      </c>
      <c r="H260" s="6">
        <v>2.1998142141486898</v>
      </c>
      <c r="I260" s="6">
        <v>0</v>
      </c>
      <c r="J260" s="6">
        <v>97.800185785851298</v>
      </c>
      <c r="K260" s="6">
        <v>0</v>
      </c>
    </row>
    <row r="261" spans="1:11" x14ac:dyDescent="0.25">
      <c r="A261" s="6" t="s">
        <v>155</v>
      </c>
      <c r="B261" s="6" t="s">
        <v>156</v>
      </c>
      <c r="C261" s="6" t="s">
        <v>15</v>
      </c>
      <c r="D261" s="6">
        <v>154.52908629999999</v>
      </c>
      <c r="E261" s="6">
        <v>0</v>
      </c>
      <c r="F261" s="6">
        <v>2677.4341420000001</v>
      </c>
      <c r="G261" s="6">
        <v>0</v>
      </c>
      <c r="H261" s="6">
        <v>5.4566063837192704</v>
      </c>
      <c r="I261" s="6">
        <v>0</v>
      </c>
      <c r="J261" s="6">
        <v>94.543393616280696</v>
      </c>
      <c r="K261" s="6">
        <v>0</v>
      </c>
    </row>
    <row r="262" spans="1:11" x14ac:dyDescent="0.25">
      <c r="A262" s="6" t="s">
        <v>155</v>
      </c>
      <c r="B262" s="6" t="s">
        <v>156</v>
      </c>
      <c r="C262" s="6" t="s">
        <v>16</v>
      </c>
      <c r="D262" s="6">
        <v>0</v>
      </c>
      <c r="E262" s="6">
        <v>0</v>
      </c>
      <c r="F262" s="6">
        <v>10761.542289200001</v>
      </c>
      <c r="G262" s="6">
        <v>0</v>
      </c>
      <c r="H262" s="6">
        <v>0</v>
      </c>
      <c r="I262" s="6">
        <v>0</v>
      </c>
      <c r="J262" s="6">
        <v>100</v>
      </c>
      <c r="K262" s="6">
        <v>0</v>
      </c>
    </row>
    <row r="263" spans="1:11" x14ac:dyDescent="0.25">
      <c r="A263" s="6" t="s">
        <v>157</v>
      </c>
      <c r="B263" s="6" t="s">
        <v>158</v>
      </c>
      <c r="C263" s="6" t="s">
        <v>15</v>
      </c>
      <c r="D263" s="6">
        <v>200.0515819</v>
      </c>
      <c r="E263" s="6">
        <v>0</v>
      </c>
      <c r="F263" s="6">
        <v>1855.4643524999999</v>
      </c>
      <c r="G263" s="6">
        <v>35.2955963</v>
      </c>
      <c r="H263" s="6">
        <v>9.5681307933586499</v>
      </c>
      <c r="I263" s="6">
        <v>0</v>
      </c>
      <c r="J263" s="6">
        <v>88.743740182014093</v>
      </c>
      <c r="K263" s="6">
        <v>1.68812902462725</v>
      </c>
    </row>
    <row r="264" spans="1:11" x14ac:dyDescent="0.25">
      <c r="A264" s="6" t="s">
        <v>157</v>
      </c>
      <c r="B264" s="6" t="s">
        <v>158</v>
      </c>
      <c r="C264" s="6" t="s">
        <v>16</v>
      </c>
      <c r="D264" s="6">
        <v>27.128549499999998</v>
      </c>
      <c r="E264" s="6">
        <v>0</v>
      </c>
      <c r="F264" s="6">
        <v>7127.6604340000004</v>
      </c>
      <c r="G264" s="6">
        <v>42.594420800000002</v>
      </c>
      <c r="H264" s="6">
        <v>0.37692238937545502</v>
      </c>
      <c r="I264" s="6">
        <v>0</v>
      </c>
      <c r="J264" s="6">
        <v>99.031273361672703</v>
      </c>
      <c r="K264" s="6">
        <v>0.59180424895181205</v>
      </c>
    </row>
    <row r="265" spans="1:11" x14ac:dyDescent="0.25">
      <c r="A265" s="6" t="s">
        <v>159</v>
      </c>
      <c r="B265" s="6" t="s">
        <v>160</v>
      </c>
      <c r="C265" s="6" t="s">
        <v>15</v>
      </c>
      <c r="D265" s="6">
        <v>264.88971290000001</v>
      </c>
      <c r="E265" s="6">
        <v>0</v>
      </c>
      <c r="F265" s="6">
        <v>16102.937511300001</v>
      </c>
      <c r="G265" s="6">
        <v>0</v>
      </c>
      <c r="H265" s="6">
        <v>1.6183559935698599</v>
      </c>
      <c r="I265" s="6">
        <v>0</v>
      </c>
      <c r="J265" s="6">
        <v>98.381644006430093</v>
      </c>
      <c r="K265" s="6">
        <v>0</v>
      </c>
    </row>
    <row r="266" spans="1:11" x14ac:dyDescent="0.25">
      <c r="A266" s="6" t="s">
        <v>159</v>
      </c>
      <c r="B266" s="6" t="s">
        <v>160</v>
      </c>
      <c r="C266" s="6" t="s">
        <v>16</v>
      </c>
      <c r="D266" s="6">
        <v>0</v>
      </c>
      <c r="E266" s="6">
        <v>0</v>
      </c>
      <c r="F266" s="6">
        <v>10249.559290900001</v>
      </c>
      <c r="G266" s="6">
        <v>32.962086900000003</v>
      </c>
      <c r="H266" s="6">
        <v>0</v>
      </c>
      <c r="I266" s="6">
        <v>0</v>
      </c>
      <c r="J266" s="6">
        <v>99.679435756183693</v>
      </c>
      <c r="K266" s="6">
        <v>0.32056424381635901</v>
      </c>
    </row>
    <row r="267" spans="1:11" x14ac:dyDescent="0.25">
      <c r="A267" s="6" t="s">
        <v>161</v>
      </c>
      <c r="B267" s="6" t="s">
        <v>162</v>
      </c>
      <c r="C267" s="6" t="s">
        <v>15</v>
      </c>
      <c r="D267" s="6">
        <v>43.870392799999998</v>
      </c>
      <c r="E267" s="6">
        <v>0</v>
      </c>
      <c r="F267" s="6">
        <v>4259.5810474999998</v>
      </c>
      <c r="G267" s="6">
        <v>0</v>
      </c>
      <c r="H267" s="6">
        <v>1.01942344205798</v>
      </c>
      <c r="I267" s="6">
        <v>0</v>
      </c>
      <c r="J267" s="6">
        <v>98.980576557942001</v>
      </c>
      <c r="K267" s="6">
        <v>0</v>
      </c>
    </row>
    <row r="268" spans="1:11" x14ac:dyDescent="0.25">
      <c r="A268" s="6" t="s">
        <v>161</v>
      </c>
      <c r="B268" s="6" t="s">
        <v>162</v>
      </c>
      <c r="C268" s="6" t="s">
        <v>16</v>
      </c>
      <c r="D268" s="6">
        <v>0</v>
      </c>
      <c r="E268" s="6">
        <v>0</v>
      </c>
      <c r="F268" s="6">
        <v>12572.7324236</v>
      </c>
      <c r="G268" s="6">
        <v>0</v>
      </c>
      <c r="H268" s="6">
        <v>0</v>
      </c>
      <c r="I268" s="6">
        <v>0</v>
      </c>
      <c r="J268" s="6">
        <v>100</v>
      </c>
      <c r="K268" s="6">
        <v>0</v>
      </c>
    </row>
    <row r="269" spans="1:11" x14ac:dyDescent="0.25">
      <c r="A269" s="6" t="s">
        <v>163</v>
      </c>
      <c r="B269" s="6" t="s">
        <v>164</v>
      </c>
      <c r="C269" s="6" t="s">
        <v>15</v>
      </c>
      <c r="D269" s="6">
        <v>40.488562100000003</v>
      </c>
      <c r="E269" s="6">
        <v>0</v>
      </c>
      <c r="F269" s="6">
        <v>3895.0769319000001</v>
      </c>
      <c r="G269" s="6">
        <v>0</v>
      </c>
      <c r="H269" s="6">
        <v>1.0287863881754</v>
      </c>
      <c r="I269" s="6">
        <v>0</v>
      </c>
      <c r="J269" s="6">
        <v>98.971213611824595</v>
      </c>
      <c r="K269" s="6">
        <v>0</v>
      </c>
    </row>
    <row r="270" spans="1:11" x14ac:dyDescent="0.25">
      <c r="A270" s="6" t="s">
        <v>163</v>
      </c>
      <c r="B270" s="6" t="s">
        <v>164</v>
      </c>
      <c r="C270" s="6" t="s">
        <v>16</v>
      </c>
      <c r="D270" s="6">
        <v>153.9075253</v>
      </c>
      <c r="E270" s="6">
        <v>0</v>
      </c>
      <c r="F270" s="6">
        <v>17198.9967775</v>
      </c>
      <c r="G270" s="6">
        <v>0</v>
      </c>
      <c r="H270" s="6">
        <v>0.88692660671888801</v>
      </c>
      <c r="I270" s="6">
        <v>0</v>
      </c>
      <c r="J270" s="6">
        <v>99.113073393281098</v>
      </c>
      <c r="K270" s="6">
        <v>0</v>
      </c>
    </row>
    <row r="271" spans="1:11" x14ac:dyDescent="0.25">
      <c r="A271" s="6" t="s">
        <v>165</v>
      </c>
      <c r="B271" s="6" t="s">
        <v>166</v>
      </c>
      <c r="C271" s="6" t="s">
        <v>15</v>
      </c>
      <c r="D271" s="6">
        <v>572.25493549999999</v>
      </c>
      <c r="E271" s="6">
        <v>113.01139449999999</v>
      </c>
      <c r="F271" s="6">
        <v>12353.5628602</v>
      </c>
      <c r="G271" s="6">
        <v>0</v>
      </c>
      <c r="H271" s="6">
        <v>4.3888521519256303</v>
      </c>
      <c r="I271" s="6">
        <v>0.86672961852233998</v>
      </c>
      <c r="J271" s="6">
        <v>94.744418229551997</v>
      </c>
      <c r="K271" s="6">
        <v>0</v>
      </c>
    </row>
    <row r="272" spans="1:11" x14ac:dyDescent="0.25">
      <c r="A272" s="6" t="s">
        <v>165</v>
      </c>
      <c r="B272" s="6" t="s">
        <v>166</v>
      </c>
      <c r="C272" s="6" t="s">
        <v>16</v>
      </c>
      <c r="D272" s="6">
        <v>79.411408800000004</v>
      </c>
      <c r="E272" s="6">
        <v>38.423527100000001</v>
      </c>
      <c r="F272" s="6">
        <v>18661.227205200001</v>
      </c>
      <c r="G272" s="6">
        <v>68.302598000000003</v>
      </c>
      <c r="H272" s="6">
        <v>0.42133958725410697</v>
      </c>
      <c r="I272" s="6">
        <v>0.20386684097160801</v>
      </c>
      <c r="J272" s="6">
        <v>99.012394907846996</v>
      </c>
      <c r="K272" s="6">
        <v>0.36239866392728198</v>
      </c>
    </row>
    <row r="273" spans="1:11" x14ac:dyDescent="0.25">
      <c r="A273" s="6" t="s">
        <v>167</v>
      </c>
      <c r="B273" s="6" t="s">
        <v>168</v>
      </c>
      <c r="C273" s="6" t="s">
        <v>15</v>
      </c>
      <c r="D273" s="6">
        <v>0</v>
      </c>
      <c r="E273" s="6">
        <v>39.236686200000001</v>
      </c>
      <c r="F273" s="6">
        <v>6290.5084122999997</v>
      </c>
      <c r="G273" s="6">
        <v>0</v>
      </c>
      <c r="H273" s="6">
        <v>0</v>
      </c>
      <c r="I273" s="6">
        <v>0.61987782429498095</v>
      </c>
      <c r="J273" s="6">
        <v>99.380122175704997</v>
      </c>
      <c r="K273" s="6">
        <v>0</v>
      </c>
    </row>
    <row r="274" spans="1:11" x14ac:dyDescent="0.25">
      <c r="A274" s="6" t="s">
        <v>167</v>
      </c>
      <c r="B274" s="6" t="s">
        <v>168</v>
      </c>
      <c r="C274" s="6" t="s">
        <v>16</v>
      </c>
      <c r="D274" s="6">
        <v>37.559141400000001</v>
      </c>
      <c r="E274" s="6">
        <v>0</v>
      </c>
      <c r="F274" s="6">
        <v>20465.605661599999</v>
      </c>
      <c r="G274" s="6">
        <v>0</v>
      </c>
      <c r="H274" s="6">
        <v>0.183187043370516</v>
      </c>
      <c r="I274" s="6">
        <v>0</v>
      </c>
      <c r="J274" s="6">
        <v>99.816812956629505</v>
      </c>
      <c r="K274" s="6">
        <v>0</v>
      </c>
    </row>
    <row r="275" spans="1:11" x14ac:dyDescent="0.25">
      <c r="A275" s="6" t="s">
        <v>169</v>
      </c>
      <c r="B275" s="6" t="s">
        <v>170</v>
      </c>
      <c r="C275" s="6" t="s">
        <v>15</v>
      </c>
      <c r="D275" s="6">
        <v>57.364264200000001</v>
      </c>
      <c r="E275" s="6">
        <v>0</v>
      </c>
      <c r="F275" s="6">
        <v>9230.8650997999994</v>
      </c>
      <c r="G275" s="6">
        <v>0</v>
      </c>
      <c r="H275" s="6">
        <v>0.61760171881991399</v>
      </c>
      <c r="I275" s="6">
        <v>0</v>
      </c>
      <c r="J275" s="6">
        <v>99.382398281180102</v>
      </c>
      <c r="K275" s="6">
        <v>0</v>
      </c>
    </row>
    <row r="276" spans="1:11" x14ac:dyDescent="0.25">
      <c r="A276" s="6" t="s">
        <v>169</v>
      </c>
      <c r="B276" s="6" t="s">
        <v>170</v>
      </c>
      <c r="C276" s="6" t="s">
        <v>16</v>
      </c>
      <c r="D276" s="6">
        <v>51.551424300000001</v>
      </c>
      <c r="E276" s="6">
        <v>0</v>
      </c>
      <c r="F276" s="6">
        <v>16083.542503999999</v>
      </c>
      <c r="G276" s="6">
        <v>0</v>
      </c>
      <c r="H276" s="6">
        <v>0.31949875550201701</v>
      </c>
      <c r="I276" s="6">
        <v>0</v>
      </c>
      <c r="J276" s="6">
        <v>99.680501244498004</v>
      </c>
      <c r="K276" s="6">
        <v>0</v>
      </c>
    </row>
    <row r="277" spans="1:11" x14ac:dyDescent="0.25">
      <c r="A277" s="6" t="s">
        <v>171</v>
      </c>
      <c r="B277" s="6" t="s">
        <v>172</v>
      </c>
      <c r="C277" s="6" t="s">
        <v>15</v>
      </c>
      <c r="D277" s="6">
        <v>235.47583739999999</v>
      </c>
      <c r="E277" s="6">
        <v>0</v>
      </c>
      <c r="F277" s="6">
        <v>3129.2906076999998</v>
      </c>
      <c r="G277" s="6">
        <v>0</v>
      </c>
      <c r="H277" s="6">
        <v>6.9982817898970602</v>
      </c>
      <c r="I277" s="6">
        <v>0</v>
      </c>
      <c r="J277" s="6">
        <v>93.001718210102993</v>
      </c>
      <c r="K277" s="6">
        <v>0</v>
      </c>
    </row>
    <row r="278" spans="1:11" x14ac:dyDescent="0.25">
      <c r="A278" s="6" t="s">
        <v>171</v>
      </c>
      <c r="B278" s="6" t="s">
        <v>172</v>
      </c>
      <c r="C278" s="6" t="s">
        <v>16</v>
      </c>
      <c r="D278" s="6">
        <v>27.782206599999999</v>
      </c>
      <c r="E278" s="6">
        <v>0</v>
      </c>
      <c r="F278" s="6">
        <v>4826.9500995999997</v>
      </c>
      <c r="G278" s="6">
        <v>0</v>
      </c>
      <c r="H278" s="6">
        <v>0.57227061859866502</v>
      </c>
      <c r="I278" s="6">
        <v>0</v>
      </c>
      <c r="J278" s="6">
        <v>99.427729381401306</v>
      </c>
      <c r="K278" s="6">
        <v>0</v>
      </c>
    </row>
    <row r="279" spans="1:11" x14ac:dyDescent="0.25">
      <c r="A279" s="6" t="s">
        <v>173</v>
      </c>
      <c r="B279" s="6" t="s">
        <v>174</v>
      </c>
      <c r="C279" s="6" t="s">
        <v>15</v>
      </c>
      <c r="D279" s="6">
        <v>0</v>
      </c>
      <c r="E279" s="6">
        <v>33.785429700000002</v>
      </c>
      <c r="F279" s="6">
        <v>8666.6492754999999</v>
      </c>
      <c r="G279" s="6">
        <v>0</v>
      </c>
      <c r="H279" s="6">
        <v>0</v>
      </c>
      <c r="I279" s="6">
        <v>0.38831886962851903</v>
      </c>
      <c r="J279" s="6">
        <v>99.611681130371494</v>
      </c>
      <c r="K279" s="6">
        <v>0</v>
      </c>
    </row>
    <row r="280" spans="1:11" x14ac:dyDescent="0.25">
      <c r="A280" s="6" t="s">
        <v>173</v>
      </c>
      <c r="B280" s="6" t="s">
        <v>174</v>
      </c>
      <c r="C280" s="6" t="s">
        <v>16</v>
      </c>
      <c r="D280" s="6">
        <v>0</v>
      </c>
      <c r="E280" s="6">
        <v>0</v>
      </c>
      <c r="F280" s="6">
        <v>11456.9909929</v>
      </c>
      <c r="G280" s="6">
        <v>0</v>
      </c>
      <c r="H280" s="6">
        <v>0</v>
      </c>
      <c r="I280" s="6">
        <v>0</v>
      </c>
      <c r="J280" s="6">
        <v>100</v>
      </c>
      <c r="K280" s="6">
        <v>0</v>
      </c>
    </row>
    <row r="281" spans="1:11" x14ac:dyDescent="0.25">
      <c r="A281" s="6" t="s">
        <v>175</v>
      </c>
      <c r="B281" s="6" t="s">
        <v>176</v>
      </c>
      <c r="C281" s="6" t="s">
        <v>15</v>
      </c>
      <c r="D281" s="6">
        <v>0</v>
      </c>
      <c r="E281" s="6">
        <v>0</v>
      </c>
      <c r="F281" s="6">
        <v>3624.0260134999999</v>
      </c>
      <c r="G281" s="6">
        <v>0</v>
      </c>
      <c r="H281" s="6">
        <v>0</v>
      </c>
      <c r="I281" s="6">
        <v>0</v>
      </c>
      <c r="J281" s="6">
        <v>100</v>
      </c>
      <c r="K281" s="6">
        <v>0</v>
      </c>
    </row>
    <row r="282" spans="1:11" x14ac:dyDescent="0.25">
      <c r="A282" s="6" t="s">
        <v>175</v>
      </c>
      <c r="B282" s="6" t="s">
        <v>176</v>
      </c>
      <c r="C282" s="6" t="s">
        <v>16</v>
      </c>
      <c r="D282" s="6">
        <v>0</v>
      </c>
      <c r="E282" s="6">
        <v>0</v>
      </c>
      <c r="F282" s="6">
        <v>7220.4401940999996</v>
      </c>
      <c r="G282" s="6">
        <v>0</v>
      </c>
      <c r="H282" s="6">
        <v>0</v>
      </c>
      <c r="I282" s="6">
        <v>0</v>
      </c>
      <c r="J282" s="6">
        <v>100</v>
      </c>
      <c r="K282" s="6">
        <v>0</v>
      </c>
    </row>
    <row r="283" spans="1:11" x14ac:dyDescent="0.25">
      <c r="A283" s="6" t="s">
        <v>177</v>
      </c>
      <c r="B283" s="6" t="s">
        <v>178</v>
      </c>
      <c r="C283" s="6" t="s">
        <v>15</v>
      </c>
      <c r="D283" s="6">
        <v>42.3558965</v>
      </c>
      <c r="E283" s="6">
        <v>0</v>
      </c>
      <c r="F283" s="6">
        <v>2903.7614561</v>
      </c>
      <c r="G283" s="6">
        <v>0</v>
      </c>
      <c r="H283" s="6">
        <v>1.43768531360844</v>
      </c>
      <c r="I283" s="6">
        <v>0</v>
      </c>
      <c r="J283" s="6">
        <v>98.562314686391602</v>
      </c>
      <c r="K283" s="6">
        <v>0</v>
      </c>
    </row>
    <row r="284" spans="1:11" x14ac:dyDescent="0.25">
      <c r="A284" s="6" t="s">
        <v>177</v>
      </c>
      <c r="B284" s="6" t="s">
        <v>178</v>
      </c>
      <c r="C284" s="6" t="s">
        <v>16</v>
      </c>
      <c r="D284" s="6">
        <v>20.422516600000002</v>
      </c>
      <c r="E284" s="6">
        <v>0</v>
      </c>
      <c r="F284" s="6">
        <v>1786.3142075999999</v>
      </c>
      <c r="G284" s="6">
        <v>0</v>
      </c>
      <c r="H284" s="6">
        <v>1.1303537657952301</v>
      </c>
      <c r="I284" s="6">
        <v>0</v>
      </c>
      <c r="J284" s="6">
        <v>98.869646234204794</v>
      </c>
      <c r="K284" s="6">
        <v>0</v>
      </c>
    </row>
    <row r="285" spans="1:11" x14ac:dyDescent="0.25">
      <c r="A285" s="6" t="s">
        <v>179</v>
      </c>
      <c r="B285" s="6" t="s">
        <v>180</v>
      </c>
      <c r="C285" s="6" t="s">
        <v>15</v>
      </c>
      <c r="D285" s="6">
        <v>505.67801429999997</v>
      </c>
      <c r="E285" s="6">
        <v>0</v>
      </c>
      <c r="F285" s="6">
        <v>5153.5213086000003</v>
      </c>
      <c r="G285" s="6">
        <v>0</v>
      </c>
      <c r="H285" s="6">
        <v>8.9355045731252005</v>
      </c>
      <c r="I285" s="6">
        <v>0</v>
      </c>
      <c r="J285" s="6">
        <v>91.064495426874799</v>
      </c>
      <c r="K285" s="6">
        <v>0</v>
      </c>
    </row>
    <row r="286" spans="1:11" x14ac:dyDescent="0.25">
      <c r="A286" s="6" t="s">
        <v>179</v>
      </c>
      <c r="B286" s="6" t="s">
        <v>180</v>
      </c>
      <c r="C286" s="6" t="s">
        <v>16</v>
      </c>
      <c r="D286" s="6">
        <v>45.084356800000002</v>
      </c>
      <c r="E286" s="6">
        <v>0</v>
      </c>
      <c r="F286" s="6">
        <v>3036.9606210000002</v>
      </c>
      <c r="G286" s="6">
        <v>0</v>
      </c>
      <c r="H286" s="6">
        <v>1.4628065821473399</v>
      </c>
      <c r="I286" s="6">
        <v>0</v>
      </c>
      <c r="J286" s="6">
        <v>98.537193417852706</v>
      </c>
      <c r="K286" s="6">
        <v>0</v>
      </c>
    </row>
    <row r="287" spans="1:11" x14ac:dyDescent="0.25">
      <c r="A287" s="6" t="s">
        <v>181</v>
      </c>
      <c r="B287" s="6" t="s">
        <v>182</v>
      </c>
      <c r="C287" s="6" t="s">
        <v>15</v>
      </c>
      <c r="D287" s="6">
        <v>97.114088199999998</v>
      </c>
      <c r="E287" s="6">
        <v>0</v>
      </c>
      <c r="F287" s="6">
        <v>8977.0430228999994</v>
      </c>
      <c r="G287" s="6">
        <v>0</v>
      </c>
      <c r="H287" s="6">
        <v>1.07022709669865</v>
      </c>
      <c r="I287" s="6">
        <v>0</v>
      </c>
      <c r="J287" s="6">
        <v>98.929772903301298</v>
      </c>
      <c r="K287" s="6">
        <v>0</v>
      </c>
    </row>
    <row r="288" spans="1:11" x14ac:dyDescent="0.25">
      <c r="A288" s="6" t="s">
        <v>181</v>
      </c>
      <c r="B288" s="6" t="s">
        <v>182</v>
      </c>
      <c r="C288" s="6" t="s">
        <v>16</v>
      </c>
      <c r="D288" s="6">
        <v>0</v>
      </c>
      <c r="E288" s="6">
        <v>0</v>
      </c>
      <c r="F288" s="6">
        <v>15301.5069463</v>
      </c>
      <c r="G288" s="6">
        <v>0</v>
      </c>
      <c r="H288" s="6">
        <v>0</v>
      </c>
      <c r="I288" s="6">
        <v>0</v>
      </c>
      <c r="J288" s="6">
        <v>100</v>
      </c>
      <c r="K288" s="6">
        <v>0</v>
      </c>
    </row>
    <row r="289" spans="1:11" x14ac:dyDescent="0.25">
      <c r="A289" s="6" t="s">
        <v>183</v>
      </c>
      <c r="B289" s="6" t="s">
        <v>184</v>
      </c>
      <c r="C289" s="6" t="s">
        <v>15</v>
      </c>
      <c r="D289" s="6">
        <v>537.60879499999999</v>
      </c>
      <c r="E289" s="6">
        <v>60.067531600000002</v>
      </c>
      <c r="F289" s="6">
        <v>11977.651894099999</v>
      </c>
      <c r="G289" s="6">
        <v>0</v>
      </c>
      <c r="H289" s="6">
        <v>4.2751074609333299</v>
      </c>
      <c r="I289" s="6">
        <v>0.47766174008185303</v>
      </c>
      <c r="J289" s="6">
        <v>95.247230798984802</v>
      </c>
      <c r="K289" s="6">
        <v>0</v>
      </c>
    </row>
    <row r="290" spans="1:11" x14ac:dyDescent="0.25">
      <c r="A290" s="6" t="s">
        <v>183</v>
      </c>
      <c r="B290" s="6" t="s">
        <v>184</v>
      </c>
      <c r="C290" s="6" t="s">
        <v>16</v>
      </c>
      <c r="D290" s="6">
        <v>282.82071409999998</v>
      </c>
      <c r="E290" s="6">
        <v>0</v>
      </c>
      <c r="F290" s="6">
        <v>13010.2654153</v>
      </c>
      <c r="G290" s="6">
        <v>0</v>
      </c>
      <c r="H290" s="6">
        <v>2.1275775342679202</v>
      </c>
      <c r="I290" s="6">
        <v>0</v>
      </c>
      <c r="J290" s="6">
        <v>97.8724224657321</v>
      </c>
      <c r="K290" s="6">
        <v>0</v>
      </c>
    </row>
    <row r="291" spans="1:11" x14ac:dyDescent="0.25">
      <c r="A291" s="6" t="s">
        <v>185</v>
      </c>
      <c r="B291" s="6" t="s">
        <v>186</v>
      </c>
      <c r="C291" s="6" t="s">
        <v>15</v>
      </c>
      <c r="D291" s="6">
        <v>143.69150550000001</v>
      </c>
      <c r="E291" s="6">
        <v>0</v>
      </c>
      <c r="F291" s="6">
        <v>12680.234793600001</v>
      </c>
      <c r="G291" s="6">
        <v>0</v>
      </c>
      <c r="H291" s="6">
        <v>1.12049540950718</v>
      </c>
      <c r="I291" s="6">
        <v>0</v>
      </c>
      <c r="J291" s="6">
        <v>98.8795045904928</v>
      </c>
      <c r="K291" s="6">
        <v>0</v>
      </c>
    </row>
    <row r="292" spans="1:11" x14ac:dyDescent="0.25">
      <c r="A292" s="6" t="s">
        <v>185</v>
      </c>
      <c r="B292" s="6" t="s">
        <v>186</v>
      </c>
      <c r="C292" s="6" t="s">
        <v>16</v>
      </c>
      <c r="D292" s="6">
        <v>0</v>
      </c>
      <c r="E292" s="6">
        <v>0</v>
      </c>
      <c r="F292" s="6">
        <v>8381.8089985000006</v>
      </c>
      <c r="G292" s="6">
        <v>0</v>
      </c>
      <c r="H292" s="6">
        <v>0</v>
      </c>
      <c r="I292" s="6">
        <v>0</v>
      </c>
      <c r="J292" s="6">
        <v>100</v>
      </c>
      <c r="K292" s="6">
        <v>0</v>
      </c>
    </row>
    <row r="293" spans="1:11" x14ac:dyDescent="0.25">
      <c r="A293" s="6" t="s">
        <v>187</v>
      </c>
      <c r="B293" s="6" t="s">
        <v>188</v>
      </c>
      <c r="C293" s="6" t="s">
        <v>15</v>
      </c>
      <c r="D293" s="6">
        <v>68.129129300000002</v>
      </c>
      <c r="E293" s="6">
        <v>0</v>
      </c>
      <c r="F293" s="6">
        <v>10798.3948726</v>
      </c>
      <c r="G293" s="6">
        <v>0</v>
      </c>
      <c r="H293" s="6">
        <v>0.62696340879648105</v>
      </c>
      <c r="I293" s="6">
        <v>0</v>
      </c>
      <c r="J293" s="6">
        <v>99.373036591203501</v>
      </c>
      <c r="K293" s="6">
        <v>0</v>
      </c>
    </row>
    <row r="294" spans="1:11" x14ac:dyDescent="0.25">
      <c r="A294" s="6" t="s">
        <v>187</v>
      </c>
      <c r="B294" s="6" t="s">
        <v>188</v>
      </c>
      <c r="C294" s="6" t="s">
        <v>16</v>
      </c>
      <c r="D294" s="6">
        <v>78.502961999999997</v>
      </c>
      <c r="E294" s="6">
        <v>0</v>
      </c>
      <c r="F294" s="6">
        <v>16320.546091099999</v>
      </c>
      <c r="G294" s="6">
        <v>0</v>
      </c>
      <c r="H294" s="6">
        <v>0.47870435502575798</v>
      </c>
      <c r="I294" s="6">
        <v>0</v>
      </c>
      <c r="J294" s="6">
        <v>99.521295644974202</v>
      </c>
      <c r="K294" s="6">
        <v>0</v>
      </c>
    </row>
    <row r="295" spans="1:11" x14ac:dyDescent="0.25">
      <c r="A295" s="6" t="s">
        <v>189</v>
      </c>
      <c r="B295" s="6" t="s">
        <v>190</v>
      </c>
      <c r="C295" s="6" t="s">
        <v>15</v>
      </c>
      <c r="D295" s="6">
        <v>310.397606</v>
      </c>
      <c r="E295" s="6">
        <v>17.288105999999999</v>
      </c>
      <c r="F295" s="6">
        <v>4413.9948148000003</v>
      </c>
      <c r="G295" s="6">
        <v>0</v>
      </c>
      <c r="H295" s="6">
        <v>6.5461518178129303</v>
      </c>
      <c r="I295" s="6">
        <v>0.364598709303327</v>
      </c>
      <c r="J295" s="6">
        <v>93.089249472883694</v>
      </c>
      <c r="K295" s="6">
        <v>0</v>
      </c>
    </row>
    <row r="296" spans="1:11" x14ac:dyDescent="0.25">
      <c r="A296" s="6" t="s">
        <v>189</v>
      </c>
      <c r="B296" s="6" t="s">
        <v>190</v>
      </c>
      <c r="C296" s="6" t="s">
        <v>16</v>
      </c>
      <c r="D296" s="6">
        <v>52.013088500000002</v>
      </c>
      <c r="E296" s="6">
        <v>0</v>
      </c>
      <c r="F296" s="6">
        <v>3830.0957880999999</v>
      </c>
      <c r="G296" s="6">
        <v>19.331533</v>
      </c>
      <c r="H296" s="6">
        <v>1.33317654607809</v>
      </c>
      <c r="I296" s="6">
        <v>0</v>
      </c>
      <c r="J296" s="6">
        <v>98.171326125488207</v>
      </c>
      <c r="K296" s="6">
        <v>0.495497328433679</v>
      </c>
    </row>
    <row r="297" spans="1:11" x14ac:dyDescent="0.25">
      <c r="A297" s="6" t="s">
        <v>191</v>
      </c>
      <c r="B297" s="6" t="s">
        <v>192</v>
      </c>
      <c r="C297" s="6" t="s">
        <v>15</v>
      </c>
      <c r="D297" s="6">
        <v>24.1720422</v>
      </c>
      <c r="E297" s="6">
        <v>0</v>
      </c>
      <c r="F297" s="6">
        <v>4135.5629639999997</v>
      </c>
      <c r="G297" s="6">
        <v>0</v>
      </c>
      <c r="H297" s="6">
        <v>0.58109572277974597</v>
      </c>
      <c r="I297" s="6">
        <v>0</v>
      </c>
      <c r="J297" s="6">
        <v>99.418904277220307</v>
      </c>
      <c r="K297" s="6">
        <v>0</v>
      </c>
    </row>
    <row r="298" spans="1:11" x14ac:dyDescent="0.25">
      <c r="A298" s="6" t="s">
        <v>191</v>
      </c>
      <c r="B298" s="6" t="s">
        <v>192</v>
      </c>
      <c r="C298" s="6" t="s">
        <v>16</v>
      </c>
      <c r="D298" s="6">
        <v>140.9128115</v>
      </c>
      <c r="E298" s="6">
        <v>0</v>
      </c>
      <c r="F298" s="6">
        <v>12039.2593421</v>
      </c>
      <c r="G298" s="6">
        <v>0</v>
      </c>
      <c r="H298" s="6">
        <v>1.15690328283539</v>
      </c>
      <c r="I298" s="6">
        <v>0</v>
      </c>
      <c r="J298" s="6">
        <v>98.843096717164599</v>
      </c>
      <c r="K298" s="6">
        <v>0</v>
      </c>
    </row>
    <row r="299" spans="1:11" x14ac:dyDescent="0.25">
      <c r="A299" s="6" t="s">
        <v>193</v>
      </c>
      <c r="B299" s="6" t="s">
        <v>194</v>
      </c>
      <c r="C299" s="6" t="s">
        <v>15</v>
      </c>
      <c r="D299" s="6">
        <v>133.2215965</v>
      </c>
      <c r="E299" s="6">
        <v>0</v>
      </c>
      <c r="F299" s="6">
        <v>8025.3225278</v>
      </c>
      <c r="G299" s="6">
        <v>29.963320599999999</v>
      </c>
      <c r="H299" s="6">
        <v>1.62693381420778</v>
      </c>
      <c r="I299" s="6">
        <v>0</v>
      </c>
      <c r="J299" s="6">
        <v>98.007146989874997</v>
      </c>
      <c r="K299" s="6">
        <v>0.36591919591722299</v>
      </c>
    </row>
    <row r="300" spans="1:11" x14ac:dyDescent="0.25">
      <c r="A300" s="6" t="s">
        <v>193</v>
      </c>
      <c r="B300" s="6" t="s">
        <v>194</v>
      </c>
      <c r="C300" s="6" t="s">
        <v>16</v>
      </c>
      <c r="D300" s="6">
        <v>182.29026780000001</v>
      </c>
      <c r="E300" s="6">
        <v>0</v>
      </c>
      <c r="F300" s="6">
        <v>9586.9242546000005</v>
      </c>
      <c r="G300" s="6">
        <v>0</v>
      </c>
      <c r="H300" s="6">
        <v>1.86596647439795</v>
      </c>
      <c r="I300" s="6">
        <v>0</v>
      </c>
      <c r="J300" s="6">
        <v>98.134033525602106</v>
      </c>
      <c r="K300" s="6">
        <v>0</v>
      </c>
    </row>
    <row r="301" spans="1:11" x14ac:dyDescent="0.25">
      <c r="A301" s="6" t="s">
        <v>195</v>
      </c>
      <c r="B301" s="6" t="s">
        <v>196</v>
      </c>
      <c r="C301" s="6" t="s">
        <v>15</v>
      </c>
      <c r="D301" s="6">
        <v>495.30010019999997</v>
      </c>
      <c r="E301" s="6">
        <v>0</v>
      </c>
      <c r="F301" s="6">
        <v>17180.676785700001</v>
      </c>
      <c r="G301" s="6">
        <v>0</v>
      </c>
      <c r="H301" s="6">
        <v>2.8021087796007298</v>
      </c>
      <c r="I301" s="6">
        <v>0</v>
      </c>
      <c r="J301" s="6">
        <v>97.197891220399299</v>
      </c>
      <c r="K301" s="6">
        <v>0</v>
      </c>
    </row>
    <row r="302" spans="1:11" x14ac:dyDescent="0.25">
      <c r="A302" s="6" t="s">
        <v>195</v>
      </c>
      <c r="B302" s="6" t="s">
        <v>196</v>
      </c>
      <c r="C302" s="6" t="s">
        <v>16</v>
      </c>
      <c r="D302" s="6">
        <v>139.24166339999999</v>
      </c>
      <c r="E302" s="6">
        <v>50.943660399999999</v>
      </c>
      <c r="F302" s="6">
        <v>12133.9258918</v>
      </c>
      <c r="G302" s="6">
        <v>0</v>
      </c>
      <c r="H302" s="6">
        <v>1.1298312792223599</v>
      </c>
      <c r="I302" s="6">
        <v>0.41336579578667698</v>
      </c>
      <c r="J302" s="6">
        <v>98.456802924990996</v>
      </c>
      <c r="K302" s="6">
        <v>0</v>
      </c>
    </row>
    <row r="303" spans="1:11" x14ac:dyDescent="0.25">
      <c r="A303" s="6" t="s">
        <v>197</v>
      </c>
      <c r="B303" s="6" t="s">
        <v>198</v>
      </c>
      <c r="C303" s="6" t="s">
        <v>15</v>
      </c>
      <c r="D303" s="6">
        <v>611.12174200000004</v>
      </c>
      <c r="E303" s="6">
        <v>0</v>
      </c>
      <c r="F303" s="6">
        <v>26986.982587800001</v>
      </c>
      <c r="G303" s="6">
        <v>0</v>
      </c>
      <c r="H303" s="6">
        <v>2.2143613006786098</v>
      </c>
      <c r="I303" s="6">
        <v>0</v>
      </c>
      <c r="J303" s="6">
        <v>97.785638699321396</v>
      </c>
      <c r="K303" s="6">
        <v>0</v>
      </c>
    </row>
    <row r="304" spans="1:11" x14ac:dyDescent="0.25">
      <c r="A304" s="6" t="s">
        <v>197</v>
      </c>
      <c r="B304" s="6" t="s">
        <v>198</v>
      </c>
      <c r="C304" s="6" t="s">
        <v>16</v>
      </c>
      <c r="D304" s="6">
        <v>837.34388320000005</v>
      </c>
      <c r="E304" s="6">
        <v>0</v>
      </c>
      <c r="F304" s="6">
        <v>26446.6142578</v>
      </c>
      <c r="G304" s="6">
        <v>53.675527600000002</v>
      </c>
      <c r="H304" s="6">
        <v>3.0629713359637698</v>
      </c>
      <c r="I304" s="6">
        <v>0</v>
      </c>
      <c r="J304" s="6">
        <v>96.740685673085807</v>
      </c>
      <c r="K304" s="6">
        <v>0.19634299095042601</v>
      </c>
    </row>
    <row r="305" spans="1:11" x14ac:dyDescent="0.25">
      <c r="A305" s="6" t="s">
        <v>199</v>
      </c>
      <c r="B305" s="6" t="s">
        <v>200</v>
      </c>
      <c r="C305" s="6" t="s">
        <v>15</v>
      </c>
      <c r="D305" s="6">
        <v>202.14025459999999</v>
      </c>
      <c r="E305" s="6">
        <v>0</v>
      </c>
      <c r="F305" s="6">
        <v>18050.9134897</v>
      </c>
      <c r="G305" s="6">
        <v>0</v>
      </c>
      <c r="H305" s="6">
        <v>1.1074325284508799</v>
      </c>
      <c r="I305" s="6">
        <v>0</v>
      </c>
      <c r="J305" s="6">
        <v>98.8925674715491</v>
      </c>
      <c r="K305" s="6">
        <v>0</v>
      </c>
    </row>
    <row r="306" spans="1:11" x14ac:dyDescent="0.25">
      <c r="A306" s="6" t="s">
        <v>199</v>
      </c>
      <c r="B306" s="6" t="s">
        <v>200</v>
      </c>
      <c r="C306" s="6" t="s">
        <v>16</v>
      </c>
      <c r="D306" s="6">
        <v>0</v>
      </c>
      <c r="E306" s="6">
        <v>0</v>
      </c>
      <c r="F306" s="6">
        <v>13195.410444499999</v>
      </c>
      <c r="G306" s="6">
        <v>0</v>
      </c>
      <c r="H306" s="6">
        <v>0</v>
      </c>
      <c r="I306" s="6">
        <v>0</v>
      </c>
      <c r="J306" s="6">
        <v>100</v>
      </c>
      <c r="K306" s="6">
        <v>0</v>
      </c>
    </row>
    <row r="307" spans="1:11" x14ac:dyDescent="0.25">
      <c r="A307" s="6" t="s">
        <v>201</v>
      </c>
      <c r="B307" s="6" t="s">
        <v>202</v>
      </c>
      <c r="C307" s="6" t="s">
        <v>15</v>
      </c>
      <c r="D307" s="6">
        <v>1186.1550831</v>
      </c>
      <c r="E307" s="6">
        <v>161.7062541</v>
      </c>
      <c r="F307" s="6">
        <v>17011.911273199999</v>
      </c>
      <c r="G307" s="6">
        <v>0</v>
      </c>
      <c r="H307" s="6">
        <v>6.4606196834273204</v>
      </c>
      <c r="I307" s="6">
        <v>0.880763926283055</v>
      </c>
      <c r="J307" s="6">
        <v>92.658616390289595</v>
      </c>
      <c r="K307" s="6">
        <v>0</v>
      </c>
    </row>
    <row r="308" spans="1:11" x14ac:dyDescent="0.25">
      <c r="A308" s="6" t="s">
        <v>201</v>
      </c>
      <c r="B308" s="6" t="s">
        <v>202</v>
      </c>
      <c r="C308" s="6" t="s">
        <v>16</v>
      </c>
      <c r="D308" s="6">
        <v>132.4656573</v>
      </c>
      <c r="E308" s="6">
        <v>0</v>
      </c>
      <c r="F308" s="6">
        <v>55647.408600800001</v>
      </c>
      <c r="G308" s="6">
        <v>0</v>
      </c>
      <c r="H308" s="6">
        <v>0.23747930425060801</v>
      </c>
      <c r="I308" s="6">
        <v>0</v>
      </c>
      <c r="J308" s="6">
        <v>99.762520695749402</v>
      </c>
      <c r="K308" s="6">
        <v>0</v>
      </c>
    </row>
    <row r="309" spans="1:11" x14ac:dyDescent="0.25">
      <c r="A309" s="6" t="s">
        <v>203</v>
      </c>
      <c r="B309" s="6" t="s">
        <v>204</v>
      </c>
      <c r="C309" s="6" t="s">
        <v>15</v>
      </c>
      <c r="D309" s="6">
        <v>0</v>
      </c>
      <c r="E309" s="6">
        <v>25.360608500000001</v>
      </c>
      <c r="F309" s="6">
        <v>2158.0151300000002</v>
      </c>
      <c r="G309" s="6">
        <v>0</v>
      </c>
      <c r="H309" s="6">
        <v>0</v>
      </c>
      <c r="I309" s="6">
        <v>1.16153202826294</v>
      </c>
      <c r="J309" s="6">
        <v>98.838467971737103</v>
      </c>
      <c r="K309" s="6">
        <v>0</v>
      </c>
    </row>
    <row r="310" spans="1:11" x14ac:dyDescent="0.25">
      <c r="A310" s="6" t="s">
        <v>203</v>
      </c>
      <c r="B310" s="6" t="s">
        <v>204</v>
      </c>
      <c r="C310" s="6" t="s">
        <v>16</v>
      </c>
      <c r="D310" s="6">
        <v>39.165347400000002</v>
      </c>
      <c r="E310" s="6">
        <v>39.165347400000002</v>
      </c>
      <c r="F310" s="6">
        <v>12255.6123169</v>
      </c>
      <c r="G310" s="6">
        <v>0</v>
      </c>
      <c r="H310" s="6">
        <v>0.317541173676963</v>
      </c>
      <c r="I310" s="6">
        <v>0.317541173676963</v>
      </c>
      <c r="J310" s="6">
        <v>99.364917652646099</v>
      </c>
      <c r="K310" s="6">
        <v>0</v>
      </c>
    </row>
    <row r="311" spans="1:11" x14ac:dyDescent="0.25">
      <c r="A311" s="6" t="s">
        <v>205</v>
      </c>
      <c r="B311" s="6" t="s">
        <v>206</v>
      </c>
      <c r="C311" s="6" t="s">
        <v>15</v>
      </c>
      <c r="D311" s="6">
        <v>1052.2384248000001</v>
      </c>
      <c r="E311" s="6">
        <v>0</v>
      </c>
      <c r="F311" s="6">
        <v>8829.7296876</v>
      </c>
      <c r="G311" s="6">
        <v>0</v>
      </c>
      <c r="H311" s="6">
        <v>10.648065373532599</v>
      </c>
      <c r="I311" s="6">
        <v>0</v>
      </c>
      <c r="J311" s="6">
        <v>89.351934626467397</v>
      </c>
      <c r="K311" s="6">
        <v>0</v>
      </c>
    </row>
    <row r="312" spans="1:11" x14ac:dyDescent="0.25">
      <c r="A312" s="6" t="s">
        <v>205</v>
      </c>
      <c r="B312" s="6" t="s">
        <v>206</v>
      </c>
      <c r="C312" s="6" t="s">
        <v>16</v>
      </c>
      <c r="D312" s="6">
        <v>458.32990219999999</v>
      </c>
      <c r="E312" s="6">
        <v>82.6928877</v>
      </c>
      <c r="F312" s="6">
        <v>22671.1891211</v>
      </c>
      <c r="G312" s="6">
        <v>0</v>
      </c>
      <c r="H312" s="6">
        <v>1.97452058406723</v>
      </c>
      <c r="I312" s="6">
        <v>0.35624734091287902</v>
      </c>
      <c r="J312" s="6">
        <v>97.669232075019906</v>
      </c>
      <c r="K312" s="6">
        <v>0</v>
      </c>
    </row>
    <row r="313" spans="1:11" x14ac:dyDescent="0.25">
      <c r="A313" s="6" t="s">
        <v>207</v>
      </c>
      <c r="B313" s="6" t="s">
        <v>208</v>
      </c>
      <c r="C313" s="6" t="s">
        <v>15</v>
      </c>
      <c r="D313" s="6">
        <v>273.12363720000002</v>
      </c>
      <c r="E313" s="6">
        <v>0</v>
      </c>
      <c r="F313" s="6">
        <v>11378.3189936</v>
      </c>
      <c r="G313" s="6">
        <v>0</v>
      </c>
      <c r="H313" s="6">
        <v>2.34411862852083</v>
      </c>
      <c r="I313" s="6">
        <v>0</v>
      </c>
      <c r="J313" s="6">
        <v>97.655881371479197</v>
      </c>
      <c r="K313" s="6">
        <v>0</v>
      </c>
    </row>
    <row r="314" spans="1:11" x14ac:dyDescent="0.25">
      <c r="A314" s="6" t="s">
        <v>207</v>
      </c>
      <c r="B314" s="6" t="s">
        <v>208</v>
      </c>
      <c r="C314" s="6" t="s">
        <v>16</v>
      </c>
      <c r="D314" s="6">
        <v>1198.2624022</v>
      </c>
      <c r="E314" s="6">
        <v>0</v>
      </c>
      <c r="F314" s="6">
        <v>32339.2095066</v>
      </c>
      <c r="G314" s="6">
        <v>0</v>
      </c>
      <c r="H314" s="6">
        <v>3.5729061673416802</v>
      </c>
      <c r="I314" s="6">
        <v>0</v>
      </c>
      <c r="J314" s="6">
        <v>96.427093832658301</v>
      </c>
      <c r="K314" s="6">
        <v>0</v>
      </c>
    </row>
    <row r="315" spans="1:11" x14ac:dyDescent="0.25">
      <c r="A315" s="6" t="s">
        <v>209</v>
      </c>
      <c r="B315" s="6" t="s">
        <v>210</v>
      </c>
      <c r="C315" s="6" t="s">
        <v>15</v>
      </c>
      <c r="D315" s="6">
        <v>223.40650539999999</v>
      </c>
      <c r="E315" s="6">
        <v>0</v>
      </c>
      <c r="F315" s="6">
        <v>10523.012783300001</v>
      </c>
      <c r="G315" s="6">
        <v>0</v>
      </c>
      <c r="H315" s="6">
        <v>2.07889250733884</v>
      </c>
      <c r="I315" s="6">
        <v>0</v>
      </c>
      <c r="J315" s="6">
        <v>97.921107492661207</v>
      </c>
      <c r="K315" s="6">
        <v>0</v>
      </c>
    </row>
    <row r="316" spans="1:11" x14ac:dyDescent="0.25">
      <c r="A316" s="6" t="s">
        <v>209</v>
      </c>
      <c r="B316" s="6" t="s">
        <v>210</v>
      </c>
      <c r="C316" s="6" t="s">
        <v>16</v>
      </c>
      <c r="D316" s="6">
        <v>668.62148000000002</v>
      </c>
      <c r="E316" s="6">
        <v>0</v>
      </c>
      <c r="F316" s="6">
        <v>32422.481557499999</v>
      </c>
      <c r="G316" s="6">
        <v>0</v>
      </c>
      <c r="H316" s="6">
        <v>2.0205475751058999</v>
      </c>
      <c r="I316" s="6">
        <v>0</v>
      </c>
      <c r="J316" s="6">
        <v>97.979452424894106</v>
      </c>
      <c r="K316" s="6">
        <v>0</v>
      </c>
    </row>
    <row r="317" spans="1:11" x14ac:dyDescent="0.25">
      <c r="A317" s="6" t="s">
        <v>211</v>
      </c>
      <c r="B317" s="6" t="s">
        <v>212</v>
      </c>
      <c r="C317" s="6" t="s">
        <v>15</v>
      </c>
      <c r="D317" s="6">
        <v>278.83338179999998</v>
      </c>
      <c r="E317" s="6">
        <v>26.470161999999998</v>
      </c>
      <c r="F317" s="6">
        <v>6498.9512097999996</v>
      </c>
      <c r="G317" s="6">
        <v>0</v>
      </c>
      <c r="H317" s="6">
        <v>4.0979268398566999</v>
      </c>
      <c r="I317" s="6">
        <v>0.38902367648705599</v>
      </c>
      <c r="J317" s="6">
        <v>95.513049483656204</v>
      </c>
      <c r="K317" s="6">
        <v>0</v>
      </c>
    </row>
    <row r="318" spans="1:11" x14ac:dyDescent="0.25">
      <c r="A318" s="6" t="s">
        <v>211</v>
      </c>
      <c r="B318" s="6" t="s">
        <v>212</v>
      </c>
      <c r="C318" s="6" t="s">
        <v>16</v>
      </c>
      <c r="D318" s="6">
        <v>105.66854309999999</v>
      </c>
      <c r="E318" s="6">
        <v>0</v>
      </c>
      <c r="F318" s="6">
        <v>7146.3784870999998</v>
      </c>
      <c r="G318" s="6">
        <v>13.824886899999999</v>
      </c>
      <c r="H318" s="6">
        <v>1.4543133199377301</v>
      </c>
      <c r="I318" s="6">
        <v>0</v>
      </c>
      <c r="J318" s="6">
        <v>98.355415133058202</v>
      </c>
      <c r="K318" s="6">
        <v>0.19027154700406401</v>
      </c>
    </row>
    <row r="319" spans="1:11" x14ac:dyDescent="0.25">
      <c r="A319" s="6" t="s">
        <v>213</v>
      </c>
      <c r="B319" s="6" t="s">
        <v>214</v>
      </c>
      <c r="C319" s="6" t="s">
        <v>15</v>
      </c>
      <c r="D319" s="6">
        <v>36.395176499999998</v>
      </c>
      <c r="E319" s="6">
        <v>20.254427100000001</v>
      </c>
      <c r="F319" s="6">
        <v>6680.8648044000001</v>
      </c>
      <c r="G319" s="6">
        <v>0</v>
      </c>
      <c r="H319" s="6">
        <v>0.54018699324464603</v>
      </c>
      <c r="I319" s="6">
        <v>0.30062165174667799</v>
      </c>
      <c r="J319" s="6">
        <v>99.159191355008701</v>
      </c>
      <c r="K319" s="6">
        <v>0</v>
      </c>
    </row>
    <row r="320" spans="1:11" x14ac:dyDescent="0.25">
      <c r="A320" s="6" t="s">
        <v>213</v>
      </c>
      <c r="B320" s="6" t="s">
        <v>214</v>
      </c>
      <c r="C320" s="6" t="s">
        <v>16</v>
      </c>
      <c r="D320" s="6">
        <v>0</v>
      </c>
      <c r="E320" s="6">
        <v>0</v>
      </c>
      <c r="F320" s="6">
        <v>14589.0347977</v>
      </c>
      <c r="G320" s="6">
        <v>30.799310800000001</v>
      </c>
      <c r="H320" s="6">
        <v>0</v>
      </c>
      <c r="I320" s="6">
        <v>0</v>
      </c>
      <c r="J320" s="6">
        <v>99.789332009026793</v>
      </c>
      <c r="K320" s="6">
        <v>0.210667990973258</v>
      </c>
    </row>
    <row r="321" spans="1:11" x14ac:dyDescent="0.25">
      <c r="A321" s="6" t="s">
        <v>215</v>
      </c>
      <c r="B321" s="6" t="s">
        <v>216</v>
      </c>
      <c r="C321" s="6" t="s">
        <v>15</v>
      </c>
      <c r="D321" s="6">
        <v>0</v>
      </c>
      <c r="E321" s="6">
        <v>0</v>
      </c>
      <c r="F321" s="6">
        <v>1341.4244226000001</v>
      </c>
      <c r="G321" s="6">
        <v>0</v>
      </c>
      <c r="H321" s="6">
        <v>0</v>
      </c>
      <c r="I321" s="6">
        <v>0</v>
      </c>
      <c r="J321" s="6">
        <v>100</v>
      </c>
      <c r="K321" s="6">
        <v>0</v>
      </c>
    </row>
    <row r="322" spans="1:11" x14ac:dyDescent="0.25">
      <c r="A322" s="6" t="s">
        <v>215</v>
      </c>
      <c r="B322" s="6" t="s">
        <v>216</v>
      </c>
      <c r="C322" s="6" t="s">
        <v>16</v>
      </c>
      <c r="D322" s="6">
        <v>0</v>
      </c>
      <c r="E322" s="6">
        <v>0</v>
      </c>
      <c r="F322" s="6">
        <v>4352.5754852999999</v>
      </c>
      <c r="G322" s="6">
        <v>0</v>
      </c>
      <c r="H322" s="6">
        <v>0</v>
      </c>
      <c r="I322" s="6">
        <v>0</v>
      </c>
      <c r="J322" s="6">
        <v>100</v>
      </c>
      <c r="K322" s="6">
        <v>0</v>
      </c>
    </row>
    <row r="323" spans="1:11" x14ac:dyDescent="0.25">
      <c r="A323" s="6" t="s">
        <v>217</v>
      </c>
      <c r="B323" s="6" t="s">
        <v>218</v>
      </c>
      <c r="C323" s="6" t="s">
        <v>15</v>
      </c>
      <c r="D323" s="6">
        <v>149.2324156</v>
      </c>
      <c r="E323" s="6">
        <v>0</v>
      </c>
      <c r="F323" s="6">
        <v>12471.248982900001</v>
      </c>
      <c r="G323" s="6">
        <v>220.5172464</v>
      </c>
      <c r="H323" s="6">
        <v>1.16215583948582</v>
      </c>
      <c r="I323" s="6">
        <v>0</v>
      </c>
      <c r="J323" s="6">
        <v>97.120553687256603</v>
      </c>
      <c r="K323" s="6">
        <v>1.71729047325756</v>
      </c>
    </row>
    <row r="324" spans="1:11" x14ac:dyDescent="0.25">
      <c r="A324" s="6" t="s">
        <v>217</v>
      </c>
      <c r="B324" s="6" t="s">
        <v>218</v>
      </c>
      <c r="C324" s="6" t="s">
        <v>16</v>
      </c>
      <c r="D324" s="6">
        <v>210.54659290000001</v>
      </c>
      <c r="E324" s="6">
        <v>0</v>
      </c>
      <c r="F324" s="6">
        <v>20905.691581200001</v>
      </c>
      <c r="G324" s="6">
        <v>0</v>
      </c>
      <c r="H324" s="6">
        <v>0.99708381371756205</v>
      </c>
      <c r="I324" s="6">
        <v>0</v>
      </c>
      <c r="J324" s="6">
        <v>99.002916186282405</v>
      </c>
      <c r="K324" s="6">
        <v>0</v>
      </c>
    </row>
    <row r="325" spans="1:11" x14ac:dyDescent="0.25">
      <c r="A325" s="6" t="s">
        <v>219</v>
      </c>
      <c r="B325" s="6" t="s">
        <v>220</v>
      </c>
      <c r="C325" s="6" t="s">
        <v>15</v>
      </c>
      <c r="D325" s="6">
        <v>281.04096820000001</v>
      </c>
      <c r="E325" s="6">
        <v>20.751905399999998</v>
      </c>
      <c r="F325" s="6">
        <v>12312.29643</v>
      </c>
      <c r="G325" s="6">
        <v>0</v>
      </c>
      <c r="H325" s="6">
        <v>2.22799253624907</v>
      </c>
      <c r="I325" s="6">
        <v>0.16451370289631201</v>
      </c>
      <c r="J325" s="6">
        <v>97.607493760854595</v>
      </c>
      <c r="K325" s="6">
        <v>0</v>
      </c>
    </row>
    <row r="326" spans="1:11" x14ac:dyDescent="0.25">
      <c r="A326" s="6" t="s">
        <v>219</v>
      </c>
      <c r="B326" s="6" t="s">
        <v>220</v>
      </c>
      <c r="C326" s="6" t="s">
        <v>16</v>
      </c>
      <c r="D326" s="6">
        <v>325.45908589999999</v>
      </c>
      <c r="E326" s="6">
        <v>0</v>
      </c>
      <c r="F326" s="6">
        <v>7721.4752377000004</v>
      </c>
      <c r="G326" s="6">
        <v>0</v>
      </c>
      <c r="H326" s="6">
        <v>4.0445102794674899</v>
      </c>
      <c r="I326" s="6">
        <v>0</v>
      </c>
      <c r="J326" s="6">
        <v>95.955489720532498</v>
      </c>
      <c r="K326" s="6">
        <v>0</v>
      </c>
    </row>
    <row r="327" spans="1:11" x14ac:dyDescent="0.25">
      <c r="A327" s="6" t="s">
        <v>221</v>
      </c>
      <c r="B327" s="6" t="s">
        <v>222</v>
      </c>
      <c r="C327" s="6" t="s">
        <v>15</v>
      </c>
      <c r="D327" s="6">
        <v>12.4613072</v>
      </c>
      <c r="E327" s="6">
        <v>0</v>
      </c>
      <c r="F327" s="6">
        <v>7032.4750390999998</v>
      </c>
      <c r="G327" s="6">
        <v>0</v>
      </c>
      <c r="H327" s="6">
        <v>0.17688317661726899</v>
      </c>
      <c r="I327" s="6">
        <v>0</v>
      </c>
      <c r="J327" s="6">
        <v>99.823116823382705</v>
      </c>
      <c r="K327" s="6">
        <v>0</v>
      </c>
    </row>
    <row r="328" spans="1:11" x14ac:dyDescent="0.25">
      <c r="A328" s="6" t="s">
        <v>221</v>
      </c>
      <c r="B328" s="6" t="s">
        <v>222</v>
      </c>
      <c r="C328" s="6" t="s">
        <v>16</v>
      </c>
      <c r="D328" s="6">
        <v>172.2060319</v>
      </c>
      <c r="E328" s="6">
        <v>33.050183099999998</v>
      </c>
      <c r="F328" s="6">
        <v>10929.2420227</v>
      </c>
      <c r="G328" s="6">
        <v>93.375305299999994</v>
      </c>
      <c r="H328" s="6">
        <v>1.5337368312930599</v>
      </c>
      <c r="I328" s="6">
        <v>0.29435834820748502</v>
      </c>
      <c r="J328" s="6">
        <v>97.3402664435406</v>
      </c>
      <c r="K328" s="6">
        <v>0.83163837695887399</v>
      </c>
    </row>
    <row r="329" spans="1:11" x14ac:dyDescent="0.25">
      <c r="A329" s="6" t="s">
        <v>223</v>
      </c>
      <c r="B329" s="6" t="s">
        <v>224</v>
      </c>
      <c r="C329" s="6" t="s">
        <v>15</v>
      </c>
      <c r="D329" s="6">
        <v>849.70866030000002</v>
      </c>
      <c r="E329" s="6">
        <v>30.637948699999999</v>
      </c>
      <c r="F329" s="6">
        <v>37623.067732299998</v>
      </c>
      <c r="G329" s="6">
        <v>62.442832799999998</v>
      </c>
      <c r="H329" s="6">
        <v>2.2032666263947198</v>
      </c>
      <c r="I329" s="6">
        <v>7.9443193915512897E-2</v>
      </c>
      <c r="J329" s="6">
        <v>97.555377966723498</v>
      </c>
      <c r="K329" s="6">
        <v>0.16191221296628</v>
      </c>
    </row>
    <row r="330" spans="1:11" x14ac:dyDescent="0.25">
      <c r="A330" s="6" t="s">
        <v>223</v>
      </c>
      <c r="B330" s="6" t="s">
        <v>224</v>
      </c>
      <c r="C330" s="6" t="s">
        <v>16</v>
      </c>
      <c r="D330" s="6">
        <v>235.82997270000001</v>
      </c>
      <c r="E330" s="6">
        <v>0</v>
      </c>
      <c r="F330" s="6">
        <v>20133.891313700002</v>
      </c>
      <c r="G330" s="6">
        <v>0</v>
      </c>
      <c r="H330" s="6">
        <v>1.1577476656857999</v>
      </c>
      <c r="I330" s="6">
        <v>0</v>
      </c>
      <c r="J330" s="6">
        <v>98.842252334314196</v>
      </c>
      <c r="K330" s="6">
        <v>0</v>
      </c>
    </row>
    <row r="331" spans="1:11" x14ac:dyDescent="0.25">
      <c r="A331" s="6" t="s">
        <v>225</v>
      </c>
      <c r="B331" s="6" t="s">
        <v>226</v>
      </c>
      <c r="C331" s="6" t="s">
        <v>15</v>
      </c>
      <c r="D331" s="6">
        <v>31.898835200000001</v>
      </c>
      <c r="E331" s="6">
        <v>0</v>
      </c>
      <c r="F331" s="6">
        <v>4876.8016616000004</v>
      </c>
      <c r="G331" s="6">
        <v>0</v>
      </c>
      <c r="H331" s="6">
        <v>0.64984276838228305</v>
      </c>
      <c r="I331" s="6">
        <v>0</v>
      </c>
      <c r="J331" s="6">
        <v>99.3501572316177</v>
      </c>
      <c r="K331" s="6">
        <v>0</v>
      </c>
    </row>
    <row r="332" spans="1:11" x14ac:dyDescent="0.25">
      <c r="A332" s="6" t="s">
        <v>225</v>
      </c>
      <c r="B332" s="6" t="s">
        <v>226</v>
      </c>
      <c r="C332" s="6" t="s">
        <v>16</v>
      </c>
      <c r="D332" s="6">
        <v>0</v>
      </c>
      <c r="E332" s="6">
        <v>0</v>
      </c>
      <c r="F332" s="6">
        <v>5400.9089369000003</v>
      </c>
      <c r="G332" s="6">
        <v>0</v>
      </c>
      <c r="H332" s="6">
        <v>0</v>
      </c>
      <c r="I332" s="6">
        <v>0</v>
      </c>
      <c r="J332" s="6">
        <v>100</v>
      </c>
      <c r="K332" s="6">
        <v>0</v>
      </c>
    </row>
    <row r="333" spans="1:11" x14ac:dyDescent="0.25">
      <c r="A333" s="6" t="s">
        <v>227</v>
      </c>
      <c r="B333" s="6" t="s">
        <v>228</v>
      </c>
      <c r="C333" s="6" t="s">
        <v>15</v>
      </c>
      <c r="D333" s="6">
        <v>254.65230529999999</v>
      </c>
      <c r="E333" s="6">
        <v>0</v>
      </c>
      <c r="F333" s="6">
        <v>28096.719060399999</v>
      </c>
      <c r="G333" s="6">
        <v>0</v>
      </c>
      <c r="H333" s="6">
        <v>0.89820101474203495</v>
      </c>
      <c r="I333" s="6">
        <v>0</v>
      </c>
      <c r="J333" s="6">
        <v>99.101798985258</v>
      </c>
      <c r="K333" s="6">
        <v>0</v>
      </c>
    </row>
    <row r="334" spans="1:11" x14ac:dyDescent="0.25">
      <c r="A334" s="6" t="s">
        <v>227</v>
      </c>
      <c r="B334" s="6" t="s">
        <v>228</v>
      </c>
      <c r="C334" s="6" t="s">
        <v>16</v>
      </c>
      <c r="D334" s="6">
        <v>726.09635409999999</v>
      </c>
      <c r="E334" s="6">
        <v>0</v>
      </c>
      <c r="F334" s="6">
        <v>40491.593486400001</v>
      </c>
      <c r="G334" s="6">
        <v>0</v>
      </c>
      <c r="H334" s="6">
        <v>1.76161341625349</v>
      </c>
      <c r="I334" s="6">
        <v>0</v>
      </c>
      <c r="J334" s="6">
        <v>98.238386583746504</v>
      </c>
      <c r="K334" s="6">
        <v>0</v>
      </c>
    </row>
    <row r="335" spans="1:11" x14ac:dyDescent="0.25">
      <c r="A335" s="6" t="s">
        <v>229</v>
      </c>
      <c r="B335" s="6" t="s">
        <v>230</v>
      </c>
      <c r="C335" s="6" t="s">
        <v>15</v>
      </c>
      <c r="D335" s="6">
        <v>278.60452179999999</v>
      </c>
      <c r="E335" s="6">
        <v>0</v>
      </c>
      <c r="F335" s="6">
        <v>25948.393815700001</v>
      </c>
      <c r="G335" s="6">
        <v>0</v>
      </c>
      <c r="H335" s="6">
        <v>1.0622813873505501</v>
      </c>
      <c r="I335" s="6">
        <v>0</v>
      </c>
      <c r="J335" s="6">
        <v>98.937718612649505</v>
      </c>
      <c r="K335" s="6">
        <v>0</v>
      </c>
    </row>
    <row r="336" spans="1:11" x14ac:dyDescent="0.25">
      <c r="A336" s="6" t="s">
        <v>229</v>
      </c>
      <c r="B336" s="6" t="s">
        <v>230</v>
      </c>
      <c r="C336" s="6" t="s">
        <v>16</v>
      </c>
      <c r="D336" s="6">
        <v>0</v>
      </c>
      <c r="E336" s="6">
        <v>0</v>
      </c>
      <c r="F336" s="6">
        <v>20091.4007356</v>
      </c>
      <c r="G336" s="6">
        <v>0</v>
      </c>
      <c r="H336" s="6">
        <v>0</v>
      </c>
      <c r="I336" s="6">
        <v>0</v>
      </c>
      <c r="J336" s="6">
        <v>100</v>
      </c>
      <c r="K336" s="6">
        <v>0</v>
      </c>
    </row>
    <row r="337" spans="1:11" x14ac:dyDescent="0.25">
      <c r="A337" s="6" t="s">
        <v>231</v>
      </c>
      <c r="B337" s="6" t="s">
        <v>232</v>
      </c>
      <c r="C337" s="6" t="s">
        <v>15</v>
      </c>
      <c r="D337" s="6">
        <v>469.70688460000002</v>
      </c>
      <c r="E337" s="6">
        <v>0</v>
      </c>
      <c r="F337" s="6">
        <v>24453.274837100002</v>
      </c>
      <c r="G337" s="6">
        <v>0</v>
      </c>
      <c r="H337" s="6">
        <v>1.8846335877662399</v>
      </c>
      <c r="I337" s="6">
        <v>0</v>
      </c>
      <c r="J337" s="6">
        <v>98.115366412233797</v>
      </c>
      <c r="K337" s="6">
        <v>0</v>
      </c>
    </row>
    <row r="338" spans="1:11" x14ac:dyDescent="0.25">
      <c r="A338" s="6" t="s">
        <v>231</v>
      </c>
      <c r="B338" s="6" t="s">
        <v>232</v>
      </c>
      <c r="C338" s="6" t="s">
        <v>16</v>
      </c>
      <c r="D338" s="6">
        <v>64.742022300000002</v>
      </c>
      <c r="E338" s="6">
        <v>0</v>
      </c>
      <c r="F338" s="6">
        <v>29171.342371300001</v>
      </c>
      <c r="G338" s="6">
        <v>0</v>
      </c>
      <c r="H338" s="6">
        <v>0.221445599309368</v>
      </c>
      <c r="I338" s="6">
        <v>0</v>
      </c>
      <c r="J338" s="6">
        <v>99.778554400690595</v>
      </c>
      <c r="K338" s="6">
        <v>0</v>
      </c>
    </row>
    <row r="339" spans="1:11" x14ac:dyDescent="0.25">
      <c r="A339" s="6" t="s">
        <v>233</v>
      </c>
      <c r="B339" s="6" t="s">
        <v>234</v>
      </c>
      <c r="C339" s="6" t="s">
        <v>15</v>
      </c>
      <c r="D339" s="6">
        <v>441.22033199999998</v>
      </c>
      <c r="E339" s="6">
        <v>0</v>
      </c>
      <c r="F339" s="6">
        <v>12481.1217388</v>
      </c>
      <c r="G339" s="6">
        <v>0</v>
      </c>
      <c r="H339" s="6">
        <v>3.4143991049192599</v>
      </c>
      <c r="I339" s="6">
        <v>0</v>
      </c>
      <c r="J339" s="6">
        <v>96.585600895080702</v>
      </c>
      <c r="K339" s="6">
        <v>0</v>
      </c>
    </row>
    <row r="340" spans="1:11" x14ac:dyDescent="0.25">
      <c r="A340" s="6" t="s">
        <v>233</v>
      </c>
      <c r="B340" s="6" t="s">
        <v>234</v>
      </c>
      <c r="C340" s="6" t="s">
        <v>16</v>
      </c>
      <c r="D340" s="6">
        <v>347.06710679999998</v>
      </c>
      <c r="E340" s="6">
        <v>0</v>
      </c>
      <c r="F340" s="6">
        <v>12773.545707200001</v>
      </c>
      <c r="G340" s="6">
        <v>0</v>
      </c>
      <c r="H340" s="6">
        <v>2.6452050046753199</v>
      </c>
      <c r="I340" s="6">
        <v>0</v>
      </c>
      <c r="J340" s="6">
        <v>97.354794995324696</v>
      </c>
      <c r="K340" s="6">
        <v>0</v>
      </c>
    </row>
    <row r="341" spans="1:11" x14ac:dyDescent="0.25">
      <c r="A341" s="6" t="s">
        <v>235</v>
      </c>
      <c r="B341" s="6" t="s">
        <v>236</v>
      </c>
      <c r="C341" s="6" t="s">
        <v>15</v>
      </c>
      <c r="D341" s="6">
        <v>158.36915099999999</v>
      </c>
      <c r="E341" s="6">
        <v>0</v>
      </c>
      <c r="F341" s="6">
        <v>2225.9618602999999</v>
      </c>
      <c r="G341" s="6">
        <v>0</v>
      </c>
      <c r="H341" s="6">
        <v>6.64207906743842</v>
      </c>
      <c r="I341" s="6">
        <v>0</v>
      </c>
      <c r="J341" s="6">
        <v>93.357920932561598</v>
      </c>
      <c r="K341" s="6">
        <v>0</v>
      </c>
    </row>
    <row r="342" spans="1:11" x14ac:dyDescent="0.25">
      <c r="A342" s="6" t="s">
        <v>235</v>
      </c>
      <c r="B342" s="6" t="s">
        <v>236</v>
      </c>
      <c r="C342" s="6" t="s">
        <v>16</v>
      </c>
      <c r="D342" s="6">
        <v>60.799915200000001</v>
      </c>
      <c r="E342" s="6">
        <v>8.6010407999999998</v>
      </c>
      <c r="F342" s="6">
        <v>2844.5076098999998</v>
      </c>
      <c r="G342" s="6">
        <v>0</v>
      </c>
      <c r="H342" s="6">
        <v>2.08654162699237</v>
      </c>
      <c r="I342" s="6">
        <v>0.29517195222436399</v>
      </c>
      <c r="J342" s="6">
        <v>97.618286420783306</v>
      </c>
      <c r="K342" s="6">
        <v>0</v>
      </c>
    </row>
    <row r="343" spans="1:11" x14ac:dyDescent="0.25">
      <c r="A343" s="6" t="s">
        <v>237</v>
      </c>
      <c r="B343" s="6" t="s">
        <v>238</v>
      </c>
      <c r="C343" s="6" t="s">
        <v>15</v>
      </c>
      <c r="D343" s="6">
        <v>0</v>
      </c>
      <c r="E343" s="6">
        <v>0</v>
      </c>
      <c r="F343" s="6">
        <v>360.06371480000001</v>
      </c>
      <c r="G343" s="6">
        <v>6.6523079000000003</v>
      </c>
      <c r="H343" s="6">
        <v>0</v>
      </c>
      <c r="I343" s="6">
        <v>0</v>
      </c>
      <c r="J343" s="6">
        <v>98.185978389757494</v>
      </c>
      <c r="K343" s="6">
        <v>1.8140216102425599</v>
      </c>
    </row>
    <row r="344" spans="1:11" x14ac:dyDescent="0.25">
      <c r="A344" s="6" t="s">
        <v>237</v>
      </c>
      <c r="B344" s="6" t="s">
        <v>238</v>
      </c>
      <c r="C344" s="6" t="s">
        <v>16</v>
      </c>
      <c r="D344" s="6">
        <v>0</v>
      </c>
      <c r="E344" s="6">
        <v>0</v>
      </c>
      <c r="F344" s="6">
        <v>1392.7585319</v>
      </c>
      <c r="G344" s="6">
        <v>17.710134</v>
      </c>
      <c r="H344" s="6">
        <v>0</v>
      </c>
      <c r="I344" s="6">
        <v>0</v>
      </c>
      <c r="J344" s="6">
        <v>98.744379479802205</v>
      </c>
      <c r="K344" s="6">
        <v>1.2556205201977599</v>
      </c>
    </row>
    <row r="345" spans="1:11" x14ac:dyDescent="0.25">
      <c r="A345" s="6" t="s">
        <v>239</v>
      </c>
      <c r="B345" s="6" t="s">
        <v>240</v>
      </c>
      <c r="C345" s="6" t="s">
        <v>15</v>
      </c>
      <c r="D345" s="6">
        <v>95.746409400000005</v>
      </c>
      <c r="E345" s="6">
        <v>7.6090526000000001</v>
      </c>
      <c r="F345" s="6">
        <v>1802.4707891999999</v>
      </c>
      <c r="G345" s="6">
        <v>40.107736299999999</v>
      </c>
      <c r="H345" s="6">
        <v>4.9203318311433701</v>
      </c>
      <c r="I345" s="6">
        <v>0.39102316157063399</v>
      </c>
      <c r="J345" s="6">
        <v>92.627540336848199</v>
      </c>
      <c r="K345" s="6">
        <v>2.06110467043785</v>
      </c>
    </row>
    <row r="346" spans="1:11" x14ac:dyDescent="0.25">
      <c r="A346" s="6" t="s">
        <v>239</v>
      </c>
      <c r="B346" s="6" t="s">
        <v>240</v>
      </c>
      <c r="C346" s="6" t="s">
        <v>16</v>
      </c>
      <c r="D346" s="6">
        <v>28.7887801</v>
      </c>
      <c r="E346" s="6">
        <v>0</v>
      </c>
      <c r="F346" s="6">
        <v>2678.3729616000001</v>
      </c>
      <c r="G346" s="6">
        <v>19.431723600000002</v>
      </c>
      <c r="H346" s="6">
        <v>1.0558515769358501</v>
      </c>
      <c r="I346" s="6">
        <v>0</v>
      </c>
      <c r="J346" s="6">
        <v>98.231474390528803</v>
      </c>
      <c r="K346" s="6">
        <v>0.71267403253539197</v>
      </c>
    </row>
    <row r="347" spans="1:11" x14ac:dyDescent="0.25">
      <c r="A347" s="6" t="s">
        <v>241</v>
      </c>
      <c r="B347" s="6" t="s">
        <v>242</v>
      </c>
      <c r="C347" s="6" t="s">
        <v>15</v>
      </c>
      <c r="D347" s="6">
        <v>86.625227800000005</v>
      </c>
      <c r="E347" s="6">
        <v>0</v>
      </c>
      <c r="F347" s="6">
        <v>2658.1304282999999</v>
      </c>
      <c r="G347" s="6">
        <v>0</v>
      </c>
      <c r="H347" s="6">
        <v>3.1560269347649399</v>
      </c>
      <c r="I347" s="6">
        <v>0</v>
      </c>
      <c r="J347" s="6">
        <v>96.843973065235105</v>
      </c>
      <c r="K347" s="6">
        <v>0</v>
      </c>
    </row>
    <row r="348" spans="1:11" x14ac:dyDescent="0.25">
      <c r="A348" s="6" t="s">
        <v>241</v>
      </c>
      <c r="B348" s="6" t="s">
        <v>242</v>
      </c>
      <c r="C348" s="6" t="s">
        <v>16</v>
      </c>
      <c r="D348" s="6">
        <v>50.427076300000003</v>
      </c>
      <c r="E348" s="6">
        <v>6.7881852</v>
      </c>
      <c r="F348" s="6">
        <v>3651.0842723999999</v>
      </c>
      <c r="G348" s="6">
        <v>0</v>
      </c>
      <c r="H348" s="6">
        <v>1.3598436652436801</v>
      </c>
      <c r="I348" s="6">
        <v>0.183053853604455</v>
      </c>
      <c r="J348" s="6">
        <v>98.457102481151907</v>
      </c>
      <c r="K348" s="6">
        <v>0</v>
      </c>
    </row>
    <row r="349" spans="1:11" x14ac:dyDescent="0.25">
      <c r="A349" s="6" t="s">
        <v>243</v>
      </c>
      <c r="B349" s="6" t="s">
        <v>244</v>
      </c>
      <c r="C349" s="6" t="s">
        <v>15</v>
      </c>
      <c r="D349" s="6">
        <v>33.353785199999997</v>
      </c>
      <c r="E349" s="6">
        <v>0</v>
      </c>
      <c r="F349" s="6">
        <v>3238.0950158999999</v>
      </c>
      <c r="G349" s="6">
        <v>0</v>
      </c>
      <c r="H349" s="6">
        <v>1.01954171463069</v>
      </c>
      <c r="I349" s="6">
        <v>0</v>
      </c>
      <c r="J349" s="6">
        <v>98.980458285369295</v>
      </c>
      <c r="K349" s="6">
        <v>0</v>
      </c>
    </row>
    <row r="350" spans="1:11" x14ac:dyDescent="0.25">
      <c r="A350" s="6" t="s">
        <v>243</v>
      </c>
      <c r="B350" s="6" t="s">
        <v>244</v>
      </c>
      <c r="C350" s="6" t="s">
        <v>16</v>
      </c>
      <c r="D350" s="6">
        <v>34.835010799999999</v>
      </c>
      <c r="E350" s="6">
        <v>0</v>
      </c>
      <c r="F350" s="6">
        <v>2718.1730502999999</v>
      </c>
      <c r="G350" s="6">
        <v>0</v>
      </c>
      <c r="H350" s="6">
        <v>1.2653435815251901</v>
      </c>
      <c r="I350" s="6">
        <v>0</v>
      </c>
      <c r="J350" s="6">
        <v>98.734656418474799</v>
      </c>
      <c r="K350" s="6">
        <v>0</v>
      </c>
    </row>
    <row r="351" spans="1:11" x14ac:dyDescent="0.25">
      <c r="A351" s="6" t="s">
        <v>245</v>
      </c>
      <c r="B351" s="6" t="s">
        <v>246</v>
      </c>
      <c r="C351" s="6" t="s">
        <v>15</v>
      </c>
      <c r="D351" s="6">
        <v>147.7949753</v>
      </c>
      <c r="E351" s="6">
        <v>0</v>
      </c>
      <c r="F351" s="6">
        <v>3119.1143391000001</v>
      </c>
      <c r="G351" s="6">
        <v>44.1630349</v>
      </c>
      <c r="H351" s="6">
        <v>4.4636588907894303</v>
      </c>
      <c r="I351" s="6">
        <v>0</v>
      </c>
      <c r="J351" s="6">
        <v>94.202542561759998</v>
      </c>
      <c r="K351" s="6">
        <v>1.3337985474505401</v>
      </c>
    </row>
    <row r="352" spans="1:11" x14ac:dyDescent="0.25">
      <c r="A352" s="6" t="s">
        <v>245</v>
      </c>
      <c r="B352" s="6" t="s">
        <v>246</v>
      </c>
      <c r="C352" s="6" t="s">
        <v>16</v>
      </c>
      <c r="D352" s="6">
        <v>11.470024499999999</v>
      </c>
      <c r="E352" s="6">
        <v>0</v>
      </c>
      <c r="F352" s="6">
        <v>10000.384291099999</v>
      </c>
      <c r="G352" s="6">
        <v>21.4292862</v>
      </c>
      <c r="H352" s="6">
        <v>0.114319747703955</v>
      </c>
      <c r="I352" s="6">
        <v>0</v>
      </c>
      <c r="J352" s="6">
        <v>99.672098268067501</v>
      </c>
      <c r="K352" s="6">
        <v>0.213581984228528</v>
      </c>
    </row>
    <row r="353" spans="1:11" x14ac:dyDescent="0.25">
      <c r="A353" s="6" t="s">
        <v>247</v>
      </c>
      <c r="B353" s="6" t="s">
        <v>248</v>
      </c>
      <c r="C353" s="6" t="s">
        <v>15</v>
      </c>
      <c r="D353" s="6">
        <v>18.337393899999999</v>
      </c>
      <c r="E353" s="6">
        <v>0</v>
      </c>
      <c r="F353" s="6">
        <v>2245.4709361999999</v>
      </c>
      <c r="G353" s="6">
        <v>0</v>
      </c>
      <c r="H353" s="6">
        <v>0.81002413747589597</v>
      </c>
      <c r="I353" s="6">
        <v>0</v>
      </c>
      <c r="J353" s="6">
        <v>99.189975862524093</v>
      </c>
      <c r="K353" s="6">
        <v>0</v>
      </c>
    </row>
    <row r="354" spans="1:11" x14ac:dyDescent="0.25">
      <c r="A354" s="6" t="s">
        <v>247</v>
      </c>
      <c r="B354" s="6" t="s">
        <v>248</v>
      </c>
      <c r="C354" s="6" t="s">
        <v>16</v>
      </c>
      <c r="D354" s="6">
        <v>25.174211100000001</v>
      </c>
      <c r="E354" s="6">
        <v>0</v>
      </c>
      <c r="F354" s="6">
        <v>9497.2217992000005</v>
      </c>
      <c r="G354" s="6">
        <v>12.2888535</v>
      </c>
      <c r="H354" s="6">
        <v>0.26402772047116102</v>
      </c>
      <c r="I354" s="6">
        <v>0</v>
      </c>
      <c r="J354" s="6">
        <v>99.607086493836505</v>
      </c>
      <c r="K354" s="6">
        <v>0.128885785692369</v>
      </c>
    </row>
    <row r="355" spans="1:11" x14ac:dyDescent="0.25">
      <c r="A355" s="6" t="s">
        <v>249</v>
      </c>
      <c r="B355" s="6" t="s">
        <v>250</v>
      </c>
      <c r="C355" s="6" t="s">
        <v>15</v>
      </c>
      <c r="D355" s="6">
        <v>16.6478626</v>
      </c>
      <c r="E355" s="6">
        <v>0</v>
      </c>
      <c r="F355" s="6">
        <v>630.64004499999999</v>
      </c>
      <c r="G355" s="6">
        <v>0</v>
      </c>
      <c r="H355" s="6">
        <v>2.5719409252872598</v>
      </c>
      <c r="I355" s="6">
        <v>0</v>
      </c>
      <c r="J355" s="6">
        <v>97.428059074712706</v>
      </c>
      <c r="K355" s="6">
        <v>0</v>
      </c>
    </row>
    <row r="356" spans="1:11" x14ac:dyDescent="0.25">
      <c r="A356" s="6" t="s">
        <v>249</v>
      </c>
      <c r="B356" s="6" t="s">
        <v>250</v>
      </c>
      <c r="C356" s="6" t="s">
        <v>16</v>
      </c>
      <c r="D356" s="6">
        <v>14.569137700000001</v>
      </c>
      <c r="E356" s="6">
        <v>0</v>
      </c>
      <c r="F356" s="6">
        <v>6413.6205294000001</v>
      </c>
      <c r="G356" s="6">
        <v>26.6896551</v>
      </c>
      <c r="H356" s="6">
        <v>0.22570735985555901</v>
      </c>
      <c r="I356" s="6">
        <v>0</v>
      </c>
      <c r="J356" s="6">
        <v>99.360812329084098</v>
      </c>
      <c r="K356" s="6">
        <v>0.41348031106030703</v>
      </c>
    </row>
    <row r="357" spans="1:11" x14ac:dyDescent="0.25">
      <c r="A357" s="6" t="s">
        <v>251</v>
      </c>
      <c r="B357" s="6" t="s">
        <v>252</v>
      </c>
      <c r="C357" s="6" t="s">
        <v>15</v>
      </c>
      <c r="D357" s="6">
        <v>337.80896580000001</v>
      </c>
      <c r="E357" s="6">
        <v>0</v>
      </c>
      <c r="F357" s="6">
        <v>10036.8321959</v>
      </c>
      <c r="G357" s="6">
        <v>0</v>
      </c>
      <c r="H357" s="6">
        <v>3.25610265005683</v>
      </c>
      <c r="I357" s="6">
        <v>0</v>
      </c>
      <c r="J357" s="6">
        <v>96.743897349943197</v>
      </c>
      <c r="K357" s="6">
        <v>0</v>
      </c>
    </row>
    <row r="358" spans="1:11" x14ac:dyDescent="0.25">
      <c r="A358" s="6" t="s">
        <v>251</v>
      </c>
      <c r="B358" s="6" t="s">
        <v>252</v>
      </c>
      <c r="C358" s="6" t="s">
        <v>16</v>
      </c>
      <c r="D358" s="6">
        <v>205.838921</v>
      </c>
      <c r="E358" s="6">
        <v>0</v>
      </c>
      <c r="F358" s="6">
        <v>7049.2840384000001</v>
      </c>
      <c r="G358" s="6">
        <v>22.854676900000001</v>
      </c>
      <c r="H358" s="6">
        <v>2.8282433841696299</v>
      </c>
      <c r="I358" s="6">
        <v>0</v>
      </c>
      <c r="J358" s="6">
        <v>96.857731511026401</v>
      </c>
      <c r="K358" s="6">
        <v>0.31402510480396201</v>
      </c>
    </row>
    <row r="359" spans="1:11" x14ac:dyDescent="0.25">
      <c r="A359" s="6" t="s">
        <v>253</v>
      </c>
      <c r="B359" s="6" t="s">
        <v>254</v>
      </c>
      <c r="C359" s="6" t="s">
        <v>15</v>
      </c>
      <c r="D359" s="6">
        <v>0</v>
      </c>
      <c r="E359" s="6">
        <v>0</v>
      </c>
      <c r="F359" s="6">
        <v>544.51098809999996</v>
      </c>
      <c r="G359" s="6">
        <v>0</v>
      </c>
      <c r="H359" s="6">
        <v>0</v>
      </c>
      <c r="I359" s="6">
        <v>0</v>
      </c>
      <c r="J359" s="6">
        <v>100</v>
      </c>
      <c r="K359" s="6">
        <v>0</v>
      </c>
    </row>
    <row r="360" spans="1:11" x14ac:dyDescent="0.25">
      <c r="A360" s="6" t="s">
        <v>253</v>
      </c>
      <c r="B360" s="6" t="s">
        <v>254</v>
      </c>
      <c r="C360" s="6" t="s">
        <v>16</v>
      </c>
      <c r="D360" s="6">
        <v>20.800508799999999</v>
      </c>
      <c r="E360" s="6">
        <v>0</v>
      </c>
      <c r="F360" s="6">
        <v>6633.4828434000001</v>
      </c>
      <c r="G360" s="6">
        <v>14.482977099999999</v>
      </c>
      <c r="H360" s="6">
        <v>0.31190939632433301</v>
      </c>
      <c r="I360" s="6">
        <v>0</v>
      </c>
      <c r="J360" s="6">
        <v>99.470914346706394</v>
      </c>
      <c r="K360" s="6">
        <v>0.21717625696925899</v>
      </c>
    </row>
    <row r="361" spans="1:11" x14ac:dyDescent="0.25">
      <c r="A361" s="6" t="s">
        <v>255</v>
      </c>
      <c r="B361" s="6" t="s">
        <v>256</v>
      </c>
      <c r="C361" s="6" t="s">
        <v>15</v>
      </c>
      <c r="D361" s="6">
        <v>0</v>
      </c>
      <c r="E361" s="6">
        <v>0</v>
      </c>
      <c r="F361" s="6">
        <v>139.53226359999999</v>
      </c>
      <c r="G361" s="6">
        <v>0</v>
      </c>
      <c r="H361" s="6">
        <v>0</v>
      </c>
      <c r="I361" s="6">
        <v>0</v>
      </c>
      <c r="J361" s="6">
        <v>100</v>
      </c>
      <c r="K361" s="6">
        <v>0</v>
      </c>
    </row>
    <row r="362" spans="1:11" x14ac:dyDescent="0.25">
      <c r="A362" s="6" t="s">
        <v>255</v>
      </c>
      <c r="B362" s="6" t="s">
        <v>256</v>
      </c>
      <c r="C362" s="6" t="s">
        <v>16</v>
      </c>
      <c r="D362" s="6">
        <v>10.962949800000001</v>
      </c>
      <c r="E362" s="6">
        <v>0</v>
      </c>
      <c r="F362" s="6">
        <v>7566.053887</v>
      </c>
      <c r="G362" s="6">
        <v>37.049787199999997</v>
      </c>
      <c r="H362" s="6">
        <v>0.14398284571669101</v>
      </c>
      <c r="I362" s="6">
        <v>0</v>
      </c>
      <c r="J362" s="6">
        <v>99.369420582049301</v>
      </c>
      <c r="K362" s="6">
        <v>0.48659657223403902</v>
      </c>
    </row>
    <row r="363" spans="1:11" x14ac:dyDescent="0.25">
      <c r="A363" s="6" t="s">
        <v>257</v>
      </c>
      <c r="B363" s="6" t="s">
        <v>258</v>
      </c>
      <c r="C363" s="6" t="s">
        <v>15</v>
      </c>
      <c r="D363" s="6">
        <v>0</v>
      </c>
      <c r="E363" s="6">
        <v>0</v>
      </c>
      <c r="F363" s="6">
        <v>195.97686909999999</v>
      </c>
      <c r="G363" s="6">
        <v>0</v>
      </c>
      <c r="H363" s="6">
        <v>0</v>
      </c>
      <c r="I363" s="6">
        <v>0</v>
      </c>
      <c r="J363" s="6">
        <v>100</v>
      </c>
      <c r="K363" s="6">
        <v>0</v>
      </c>
    </row>
    <row r="364" spans="1:11" x14ac:dyDescent="0.25">
      <c r="A364" s="6" t="s">
        <v>257</v>
      </c>
      <c r="B364" s="6" t="s">
        <v>258</v>
      </c>
      <c r="C364" s="6" t="s">
        <v>16</v>
      </c>
      <c r="D364" s="6">
        <v>0</v>
      </c>
      <c r="E364" s="6">
        <v>12.611122</v>
      </c>
      <c r="F364" s="6">
        <v>6908.3117700000003</v>
      </c>
      <c r="G364" s="6">
        <v>0</v>
      </c>
      <c r="H364" s="6">
        <v>0</v>
      </c>
      <c r="I364" s="6">
        <v>0.18221734581926</v>
      </c>
      <c r="J364" s="6">
        <v>99.817782654180704</v>
      </c>
      <c r="K364" s="6">
        <v>0</v>
      </c>
    </row>
    <row r="365" spans="1:11" x14ac:dyDescent="0.25">
      <c r="A365" s="6" t="s">
        <v>259</v>
      </c>
      <c r="B365" s="6" t="s">
        <v>260</v>
      </c>
      <c r="C365" s="6" t="s">
        <v>15</v>
      </c>
      <c r="D365" s="6">
        <v>0</v>
      </c>
      <c r="E365" s="6">
        <v>0</v>
      </c>
      <c r="F365" s="6">
        <v>332.61163579999999</v>
      </c>
      <c r="G365" s="6">
        <v>19.9760122</v>
      </c>
      <c r="H365" s="6">
        <v>0</v>
      </c>
      <c r="I365" s="6">
        <v>0</v>
      </c>
      <c r="J365" s="6">
        <v>94.334454904103694</v>
      </c>
      <c r="K365" s="6">
        <v>5.6655450958962703</v>
      </c>
    </row>
    <row r="366" spans="1:11" x14ac:dyDescent="0.25">
      <c r="A366" s="6" t="s">
        <v>259</v>
      </c>
      <c r="B366" s="6" t="s">
        <v>260</v>
      </c>
      <c r="C366" s="6" t="s">
        <v>16</v>
      </c>
      <c r="D366" s="6">
        <v>17.673323499999999</v>
      </c>
      <c r="E366" s="6">
        <v>0</v>
      </c>
      <c r="F366" s="6">
        <v>8402.9912456000002</v>
      </c>
      <c r="G366" s="6">
        <v>0</v>
      </c>
      <c r="H366" s="6">
        <v>0.209880388358575</v>
      </c>
      <c r="I366" s="6">
        <v>0</v>
      </c>
      <c r="J366" s="6">
        <v>99.790119611641401</v>
      </c>
      <c r="K366" s="6">
        <v>0</v>
      </c>
    </row>
    <row r="367" spans="1:11" x14ac:dyDescent="0.25">
      <c r="A367" s="6" t="s">
        <v>261</v>
      </c>
      <c r="B367" s="6" t="s">
        <v>262</v>
      </c>
      <c r="C367" s="6" t="s">
        <v>15</v>
      </c>
      <c r="D367" s="6">
        <v>0</v>
      </c>
      <c r="E367" s="6">
        <v>0</v>
      </c>
      <c r="F367" s="6">
        <v>361.9165438</v>
      </c>
      <c r="G367" s="6">
        <v>0</v>
      </c>
      <c r="H367" s="6">
        <v>0</v>
      </c>
      <c r="I367" s="6">
        <v>0</v>
      </c>
      <c r="J367" s="6">
        <v>100</v>
      </c>
      <c r="K367" s="6">
        <v>0</v>
      </c>
    </row>
    <row r="368" spans="1:11" x14ac:dyDescent="0.25">
      <c r="A368" s="6" t="s">
        <v>261</v>
      </c>
      <c r="B368" s="6" t="s">
        <v>262</v>
      </c>
      <c r="C368" s="6" t="s">
        <v>16</v>
      </c>
      <c r="D368" s="6">
        <v>0</v>
      </c>
      <c r="E368" s="6">
        <v>0</v>
      </c>
      <c r="F368" s="6">
        <v>7770.6285711999999</v>
      </c>
      <c r="G368" s="6">
        <v>0</v>
      </c>
      <c r="H368" s="6">
        <v>0</v>
      </c>
      <c r="I368" s="6">
        <v>0</v>
      </c>
      <c r="J368" s="6">
        <v>100</v>
      </c>
      <c r="K368" s="6">
        <v>0</v>
      </c>
    </row>
    <row r="369" spans="1:11" x14ac:dyDescent="0.25">
      <c r="A369" s="6" t="s">
        <v>263</v>
      </c>
      <c r="B369" s="6" t="s">
        <v>264</v>
      </c>
      <c r="C369" s="6" t="s">
        <v>15</v>
      </c>
      <c r="D369" s="6">
        <v>0</v>
      </c>
      <c r="E369" s="6">
        <v>0</v>
      </c>
      <c r="F369" s="6">
        <v>390.2638086</v>
      </c>
      <c r="G369" s="6">
        <v>0</v>
      </c>
      <c r="H369" s="6">
        <v>0</v>
      </c>
      <c r="I369" s="6">
        <v>0</v>
      </c>
      <c r="J369" s="6">
        <v>100</v>
      </c>
      <c r="K369" s="6">
        <v>0</v>
      </c>
    </row>
    <row r="370" spans="1:11" x14ac:dyDescent="0.25">
      <c r="A370" s="6" t="s">
        <v>263</v>
      </c>
      <c r="B370" s="6" t="s">
        <v>264</v>
      </c>
      <c r="C370" s="6" t="s">
        <v>16</v>
      </c>
      <c r="D370" s="6">
        <v>0</v>
      </c>
      <c r="E370" s="6">
        <v>0</v>
      </c>
      <c r="F370" s="6">
        <v>1526.9014953999999</v>
      </c>
      <c r="G370" s="6">
        <v>16.063561199999999</v>
      </c>
      <c r="H370" s="6">
        <v>0</v>
      </c>
      <c r="I370" s="6">
        <v>0</v>
      </c>
      <c r="J370" s="6">
        <v>98.958916073226106</v>
      </c>
      <c r="K370" s="6">
        <v>1.0410839267738701</v>
      </c>
    </row>
    <row r="371" spans="1:11" x14ac:dyDescent="0.25">
      <c r="A371" s="6" t="s">
        <v>265</v>
      </c>
      <c r="B371" s="6" t="s">
        <v>266</v>
      </c>
      <c r="C371" s="6" t="s">
        <v>15</v>
      </c>
      <c r="D371" s="6">
        <v>73.0447664</v>
      </c>
      <c r="E371" s="6">
        <v>0</v>
      </c>
      <c r="F371" s="6">
        <v>7453.7306558</v>
      </c>
      <c r="G371" s="6">
        <v>0</v>
      </c>
      <c r="H371" s="6">
        <v>0.97046560183736397</v>
      </c>
      <c r="I371" s="6">
        <v>0</v>
      </c>
      <c r="J371" s="6">
        <v>99.029534398162596</v>
      </c>
      <c r="K371" s="6">
        <v>0</v>
      </c>
    </row>
    <row r="372" spans="1:11" x14ac:dyDescent="0.25">
      <c r="A372" s="6" t="s">
        <v>265</v>
      </c>
      <c r="B372" s="6" t="s">
        <v>266</v>
      </c>
      <c r="C372" s="6" t="s">
        <v>16</v>
      </c>
      <c r="D372" s="6">
        <v>189.99895100000001</v>
      </c>
      <c r="E372" s="6">
        <v>0</v>
      </c>
      <c r="F372" s="6">
        <v>28114.942265599999</v>
      </c>
      <c r="G372" s="6">
        <v>0</v>
      </c>
      <c r="H372" s="6">
        <v>0.67125718278676805</v>
      </c>
      <c r="I372" s="6">
        <v>0</v>
      </c>
      <c r="J372" s="6">
        <v>99.328742817213197</v>
      </c>
      <c r="K372" s="6">
        <v>0</v>
      </c>
    </row>
    <row r="373" spans="1:11" x14ac:dyDescent="0.25">
      <c r="A373" s="6" t="s">
        <v>267</v>
      </c>
      <c r="B373" s="6" t="s">
        <v>268</v>
      </c>
      <c r="C373" s="6" t="s">
        <v>15</v>
      </c>
      <c r="D373" s="6">
        <v>0</v>
      </c>
      <c r="E373" s="6">
        <v>0</v>
      </c>
      <c r="F373" s="6">
        <v>240.0400832</v>
      </c>
      <c r="G373" s="6">
        <v>0</v>
      </c>
      <c r="H373" s="6">
        <v>0</v>
      </c>
      <c r="I373" s="6">
        <v>0</v>
      </c>
      <c r="J373" s="6">
        <v>100</v>
      </c>
      <c r="K373" s="6">
        <v>0</v>
      </c>
    </row>
    <row r="374" spans="1:11" x14ac:dyDescent="0.25">
      <c r="A374" s="6" t="s">
        <v>267</v>
      </c>
      <c r="B374" s="6" t="s">
        <v>268</v>
      </c>
      <c r="C374" s="6" t="s">
        <v>16</v>
      </c>
      <c r="D374" s="6">
        <v>36.557298299999999</v>
      </c>
      <c r="E374" s="6">
        <v>0</v>
      </c>
      <c r="F374" s="6">
        <v>24497.9077817</v>
      </c>
      <c r="G374" s="6">
        <v>529.35102640000002</v>
      </c>
      <c r="H374" s="6">
        <v>0.145856872492235</v>
      </c>
      <c r="I374" s="6">
        <v>0</v>
      </c>
      <c r="J374" s="6">
        <v>97.742130239475003</v>
      </c>
      <c r="K374" s="6">
        <v>2.11201288803277</v>
      </c>
    </row>
    <row r="375" spans="1:11" x14ac:dyDescent="0.25">
      <c r="A375" s="6" t="s">
        <v>269</v>
      </c>
      <c r="B375" s="6" t="s">
        <v>270</v>
      </c>
      <c r="C375" s="6" t="s">
        <v>15</v>
      </c>
      <c r="D375" s="6">
        <v>35.858017599999997</v>
      </c>
      <c r="E375" s="6">
        <v>27.6010502</v>
      </c>
      <c r="F375" s="6">
        <v>1460.1004026999999</v>
      </c>
      <c r="G375" s="6">
        <v>0</v>
      </c>
      <c r="H375" s="6">
        <v>2.3535686196898</v>
      </c>
      <c r="I375" s="6">
        <v>1.81161620103624</v>
      </c>
      <c r="J375" s="6">
        <v>95.834815179274003</v>
      </c>
      <c r="K375" s="6">
        <v>0</v>
      </c>
    </row>
    <row r="376" spans="1:11" x14ac:dyDescent="0.25">
      <c r="A376" s="6" t="s">
        <v>269</v>
      </c>
      <c r="B376" s="6" t="s">
        <v>270</v>
      </c>
      <c r="C376" s="6" t="s">
        <v>16</v>
      </c>
      <c r="D376" s="6">
        <v>51.550458399999997</v>
      </c>
      <c r="E376" s="6">
        <v>0</v>
      </c>
      <c r="F376" s="6">
        <v>9409.1430120999994</v>
      </c>
      <c r="G376" s="6">
        <v>0</v>
      </c>
      <c r="H376" s="6">
        <v>0.54489090636688298</v>
      </c>
      <c r="I376" s="6">
        <v>0</v>
      </c>
      <c r="J376" s="6">
        <v>99.455109093633098</v>
      </c>
      <c r="K376" s="6">
        <v>0</v>
      </c>
    </row>
    <row r="377" spans="1:11" x14ac:dyDescent="0.25">
      <c r="A377" s="6" t="s">
        <v>271</v>
      </c>
      <c r="B377" s="6" t="s">
        <v>272</v>
      </c>
      <c r="C377" s="6" t="s">
        <v>15</v>
      </c>
      <c r="D377" s="6">
        <v>30.9225368</v>
      </c>
      <c r="E377" s="6">
        <v>0</v>
      </c>
      <c r="F377" s="6">
        <v>1317.5422976</v>
      </c>
      <c r="G377" s="6">
        <v>0</v>
      </c>
      <c r="H377" s="6">
        <v>2.29316597742491</v>
      </c>
      <c r="I377" s="6">
        <v>0</v>
      </c>
      <c r="J377" s="6">
        <v>97.706834022575094</v>
      </c>
      <c r="K377" s="6">
        <v>0</v>
      </c>
    </row>
    <row r="378" spans="1:11" x14ac:dyDescent="0.25">
      <c r="A378" s="6" t="s">
        <v>271</v>
      </c>
      <c r="B378" s="6" t="s">
        <v>272</v>
      </c>
      <c r="C378" s="6" t="s">
        <v>16</v>
      </c>
      <c r="D378" s="6">
        <v>46.852817199999997</v>
      </c>
      <c r="E378" s="6">
        <v>0</v>
      </c>
      <c r="F378" s="6">
        <v>17104.847956199999</v>
      </c>
      <c r="G378" s="6">
        <v>126.24287200000001</v>
      </c>
      <c r="H378" s="6">
        <v>0.27117125834863998</v>
      </c>
      <c r="I378" s="6">
        <v>0</v>
      </c>
      <c r="J378" s="6">
        <v>98.998169615826498</v>
      </c>
      <c r="K378" s="6">
        <v>0.73065912582490899</v>
      </c>
    </row>
    <row r="379" spans="1:11" x14ac:dyDescent="0.25">
      <c r="A379" s="6" t="s">
        <v>273</v>
      </c>
      <c r="B379" s="6" t="s">
        <v>274</v>
      </c>
      <c r="C379" s="6" t="s">
        <v>15</v>
      </c>
      <c r="D379" s="6">
        <v>84.559586600000003</v>
      </c>
      <c r="E379" s="6">
        <v>46.3321319</v>
      </c>
      <c r="F379" s="6">
        <v>2421.0369013</v>
      </c>
      <c r="G379" s="6">
        <v>0</v>
      </c>
      <c r="H379" s="6">
        <v>3.3135561059159699</v>
      </c>
      <c r="I379" s="6">
        <v>1.81557319199748</v>
      </c>
      <c r="J379" s="6">
        <v>94.870870702086606</v>
      </c>
      <c r="K379" s="6">
        <v>0</v>
      </c>
    </row>
    <row r="380" spans="1:11" x14ac:dyDescent="0.25">
      <c r="A380" s="6" t="s">
        <v>273</v>
      </c>
      <c r="B380" s="6" t="s">
        <v>274</v>
      </c>
      <c r="C380" s="6" t="s">
        <v>16</v>
      </c>
      <c r="D380" s="6">
        <v>144.93245949999999</v>
      </c>
      <c r="E380" s="6">
        <v>0</v>
      </c>
      <c r="F380" s="6">
        <v>13905.0777934</v>
      </c>
      <c r="G380" s="6">
        <v>51.314524200000001</v>
      </c>
      <c r="H380" s="6">
        <v>1.02779321653072</v>
      </c>
      <c r="I380" s="6">
        <v>0</v>
      </c>
      <c r="J380" s="6">
        <v>98.608308178117397</v>
      </c>
      <c r="K380" s="6">
        <v>0.36389860535183699</v>
      </c>
    </row>
    <row r="381" spans="1:11" x14ac:dyDescent="0.25">
      <c r="A381" s="6" t="s">
        <v>275</v>
      </c>
      <c r="B381" s="6" t="s">
        <v>276</v>
      </c>
      <c r="C381" s="6" t="s">
        <v>15</v>
      </c>
      <c r="D381" s="6">
        <v>0</v>
      </c>
      <c r="E381" s="6">
        <v>0</v>
      </c>
      <c r="F381" s="6">
        <v>109.1305571</v>
      </c>
      <c r="G381" s="6">
        <v>0</v>
      </c>
      <c r="H381" s="6">
        <v>0</v>
      </c>
      <c r="I381" s="6">
        <v>0</v>
      </c>
      <c r="J381" s="6">
        <v>100</v>
      </c>
      <c r="K381" s="6">
        <v>0</v>
      </c>
    </row>
    <row r="382" spans="1:11" x14ac:dyDescent="0.25">
      <c r="A382" s="6" t="s">
        <v>275</v>
      </c>
      <c r="B382" s="6" t="s">
        <v>276</v>
      </c>
      <c r="C382" s="6" t="s">
        <v>16</v>
      </c>
      <c r="D382" s="6">
        <v>16.420866400000001</v>
      </c>
      <c r="E382" s="6">
        <v>0</v>
      </c>
      <c r="F382" s="6">
        <v>7638.9444027</v>
      </c>
      <c r="G382" s="6">
        <v>56.642274200000003</v>
      </c>
      <c r="H382" s="6">
        <v>0.212925963930962</v>
      </c>
      <c r="I382" s="6">
        <v>0</v>
      </c>
      <c r="J382" s="6">
        <v>99.052605431338407</v>
      </c>
      <c r="K382" s="6">
        <v>0.73446860473067599</v>
      </c>
    </row>
    <row r="383" spans="1:11" x14ac:dyDescent="0.25">
      <c r="A383" s="6" t="s">
        <v>277</v>
      </c>
      <c r="B383" s="6" t="s">
        <v>278</v>
      </c>
      <c r="C383" s="6" t="s">
        <v>15</v>
      </c>
      <c r="D383" s="6">
        <v>0</v>
      </c>
      <c r="E383" s="6">
        <v>0</v>
      </c>
      <c r="F383" s="6">
        <v>1493.4034180000001</v>
      </c>
      <c r="G383" s="6">
        <v>6.3842686000000004</v>
      </c>
      <c r="H383" s="6">
        <v>0</v>
      </c>
      <c r="I383" s="6">
        <v>0</v>
      </c>
      <c r="J383" s="6">
        <v>99.574321841881996</v>
      </c>
      <c r="K383" s="6">
        <v>0.425678158118037</v>
      </c>
    </row>
    <row r="384" spans="1:11" x14ac:dyDescent="0.25">
      <c r="A384" s="6" t="s">
        <v>277</v>
      </c>
      <c r="B384" s="6" t="s">
        <v>278</v>
      </c>
      <c r="C384" s="6" t="s">
        <v>16</v>
      </c>
      <c r="D384" s="6">
        <v>109.77958839999999</v>
      </c>
      <c r="E384" s="6">
        <v>0</v>
      </c>
      <c r="F384" s="6">
        <v>5900.2297540999998</v>
      </c>
      <c r="G384" s="6">
        <v>0</v>
      </c>
      <c r="H384" s="6">
        <v>1.82661260813173</v>
      </c>
      <c r="I384" s="6">
        <v>0</v>
      </c>
      <c r="J384" s="6">
        <v>98.173387391868303</v>
      </c>
      <c r="K384" s="6">
        <v>0</v>
      </c>
    </row>
    <row r="385" spans="1:11" x14ac:dyDescent="0.25">
      <c r="A385" s="6" t="s">
        <v>279</v>
      </c>
      <c r="B385" s="6" t="s">
        <v>280</v>
      </c>
      <c r="C385" s="6" t="s">
        <v>15</v>
      </c>
      <c r="D385" s="6">
        <v>57.095973899999997</v>
      </c>
      <c r="E385" s="6">
        <v>0</v>
      </c>
      <c r="F385" s="6">
        <v>2539.6868144999999</v>
      </c>
      <c r="G385" s="6">
        <v>0</v>
      </c>
      <c r="H385" s="6">
        <v>2.1987196678540699</v>
      </c>
      <c r="I385" s="6">
        <v>0</v>
      </c>
      <c r="J385" s="6">
        <v>97.801280332145893</v>
      </c>
      <c r="K385" s="6">
        <v>0</v>
      </c>
    </row>
    <row r="386" spans="1:11" x14ac:dyDescent="0.25">
      <c r="A386" s="6" t="s">
        <v>279</v>
      </c>
      <c r="B386" s="6" t="s">
        <v>280</v>
      </c>
      <c r="C386" s="6" t="s">
        <v>16</v>
      </c>
      <c r="D386" s="6">
        <v>31.634018000000001</v>
      </c>
      <c r="E386" s="6">
        <v>0</v>
      </c>
      <c r="F386" s="6">
        <v>10151.189479299999</v>
      </c>
      <c r="G386" s="6">
        <v>65.727935400000007</v>
      </c>
      <c r="H386" s="6">
        <v>0.30866818796523299</v>
      </c>
      <c r="I386" s="6">
        <v>0</v>
      </c>
      <c r="J386" s="6">
        <v>99.049993025459699</v>
      </c>
      <c r="K386" s="6">
        <v>0.64133878657506904</v>
      </c>
    </row>
    <row r="387" spans="1:11" x14ac:dyDescent="0.25">
      <c r="A387" s="6" t="s">
        <v>281</v>
      </c>
      <c r="B387" s="6" t="s">
        <v>282</v>
      </c>
      <c r="C387" s="6" t="s">
        <v>15</v>
      </c>
      <c r="D387" s="6">
        <v>335.26718080000001</v>
      </c>
      <c r="E387" s="6">
        <v>28.135351499999999</v>
      </c>
      <c r="F387" s="6">
        <v>18608.256010699999</v>
      </c>
      <c r="G387" s="6">
        <v>137.80894330000001</v>
      </c>
      <c r="H387" s="6">
        <v>1.75445590537968</v>
      </c>
      <c r="I387" s="6">
        <v>0.147232525030699</v>
      </c>
      <c r="J387" s="6">
        <v>97.377156239652805</v>
      </c>
      <c r="K387" s="6">
        <v>0.72115532993683995</v>
      </c>
    </row>
    <row r="388" spans="1:11" x14ac:dyDescent="0.25">
      <c r="A388" s="6" t="s">
        <v>281</v>
      </c>
      <c r="B388" s="6" t="s">
        <v>282</v>
      </c>
      <c r="C388" s="6" t="s">
        <v>16</v>
      </c>
      <c r="D388" s="6">
        <v>48.649983800000001</v>
      </c>
      <c r="E388" s="6">
        <v>0</v>
      </c>
      <c r="F388" s="6">
        <v>8371.6433276000007</v>
      </c>
      <c r="G388" s="6">
        <v>0</v>
      </c>
      <c r="H388" s="6">
        <v>0.577770654783891</v>
      </c>
      <c r="I388" s="6">
        <v>0</v>
      </c>
      <c r="J388" s="6">
        <v>99.422229345216095</v>
      </c>
      <c r="K388" s="6">
        <v>0</v>
      </c>
    </row>
    <row r="389" spans="1:11" x14ac:dyDescent="0.25">
      <c r="A389" s="6" t="s">
        <v>283</v>
      </c>
      <c r="B389" s="6" t="s">
        <v>284</v>
      </c>
      <c r="C389" s="6" t="s">
        <v>15</v>
      </c>
      <c r="D389" s="6">
        <v>428.9715951</v>
      </c>
      <c r="E389" s="6">
        <v>0</v>
      </c>
      <c r="F389" s="6">
        <v>6129.8592983999997</v>
      </c>
      <c r="G389" s="6">
        <v>0</v>
      </c>
      <c r="H389" s="6">
        <v>6.5403667523296498</v>
      </c>
      <c r="I389" s="6">
        <v>0</v>
      </c>
      <c r="J389" s="6">
        <v>93.459633247670396</v>
      </c>
      <c r="K389" s="6">
        <v>0</v>
      </c>
    </row>
    <row r="390" spans="1:11" x14ac:dyDescent="0.25">
      <c r="A390" s="6" t="s">
        <v>283</v>
      </c>
      <c r="B390" s="6" t="s">
        <v>284</v>
      </c>
      <c r="C390" s="6" t="s">
        <v>16</v>
      </c>
      <c r="D390" s="6">
        <v>47.298724100000001</v>
      </c>
      <c r="E390" s="6">
        <v>0</v>
      </c>
      <c r="F390" s="6">
        <v>5181.6470059000003</v>
      </c>
      <c r="G390" s="6">
        <v>0</v>
      </c>
      <c r="H390" s="6">
        <v>0.90455565122111103</v>
      </c>
      <c r="I390" s="6">
        <v>0</v>
      </c>
      <c r="J390" s="6">
        <v>99.095444348778898</v>
      </c>
      <c r="K390" s="6">
        <v>0</v>
      </c>
    </row>
    <row r="391" spans="1:11" x14ac:dyDescent="0.25">
      <c r="A391" s="6" t="s">
        <v>285</v>
      </c>
      <c r="B391" s="6" t="s">
        <v>286</v>
      </c>
      <c r="C391" s="6" t="s">
        <v>15</v>
      </c>
      <c r="D391" s="6">
        <v>0</v>
      </c>
      <c r="E391" s="6">
        <v>8.4541436000000001</v>
      </c>
      <c r="F391" s="6">
        <v>525.67523559999995</v>
      </c>
      <c r="G391" s="6">
        <v>0</v>
      </c>
      <c r="H391" s="6">
        <v>0</v>
      </c>
      <c r="I391" s="6">
        <v>1.58278947558779</v>
      </c>
      <c r="J391" s="6">
        <v>98.417210524412198</v>
      </c>
      <c r="K391" s="6">
        <v>0</v>
      </c>
    </row>
    <row r="392" spans="1:11" x14ac:dyDescent="0.25">
      <c r="A392" s="6" t="s">
        <v>285</v>
      </c>
      <c r="B392" s="6" t="s">
        <v>286</v>
      </c>
      <c r="C392" s="6" t="s">
        <v>16</v>
      </c>
      <c r="D392" s="6">
        <v>12.8708683</v>
      </c>
      <c r="E392" s="6">
        <v>0</v>
      </c>
      <c r="F392" s="6">
        <v>4495.3173323999999</v>
      </c>
      <c r="G392" s="6">
        <v>0</v>
      </c>
      <c r="H392" s="6">
        <v>0.28549980007492798</v>
      </c>
      <c r="I392" s="6">
        <v>0</v>
      </c>
      <c r="J392" s="6">
        <v>99.714500199925098</v>
      </c>
      <c r="K392" s="6">
        <v>0</v>
      </c>
    </row>
    <row r="393" spans="1:11" x14ac:dyDescent="0.25">
      <c r="A393" s="6" t="s">
        <v>287</v>
      </c>
      <c r="B393" s="6" t="s">
        <v>288</v>
      </c>
      <c r="C393" s="6" t="s">
        <v>15</v>
      </c>
      <c r="D393" s="6">
        <v>208.66166860000001</v>
      </c>
      <c r="E393" s="6">
        <v>0</v>
      </c>
      <c r="F393" s="6">
        <v>1906.646027</v>
      </c>
      <c r="G393" s="6">
        <v>0</v>
      </c>
      <c r="H393" s="6">
        <v>9.8643648408234892</v>
      </c>
      <c r="I393" s="6">
        <v>0</v>
      </c>
      <c r="J393" s="6">
        <v>90.135635159176502</v>
      </c>
      <c r="K393" s="6">
        <v>0</v>
      </c>
    </row>
    <row r="394" spans="1:11" x14ac:dyDescent="0.25">
      <c r="A394" s="6" t="s">
        <v>287</v>
      </c>
      <c r="B394" s="6" t="s">
        <v>288</v>
      </c>
      <c r="C394" s="6" t="s">
        <v>16</v>
      </c>
      <c r="D394" s="6">
        <v>27.517163199999999</v>
      </c>
      <c r="E394" s="6">
        <v>19.905213700000001</v>
      </c>
      <c r="F394" s="6">
        <v>6381.5649215000003</v>
      </c>
      <c r="G394" s="6">
        <v>74.763260299999999</v>
      </c>
      <c r="H394" s="6">
        <v>0.42309684160919397</v>
      </c>
      <c r="I394" s="6">
        <v>0.30605745900529702</v>
      </c>
      <c r="J394" s="6">
        <v>98.121304990140601</v>
      </c>
      <c r="K394" s="6">
        <v>1.1495407092449099</v>
      </c>
    </row>
    <row r="395" spans="1:11" x14ac:dyDescent="0.25">
      <c r="A395" s="6" t="s">
        <v>289</v>
      </c>
      <c r="B395" s="6" t="s">
        <v>290</v>
      </c>
      <c r="C395" s="6" t="s">
        <v>15</v>
      </c>
      <c r="D395" s="6">
        <v>514.40222240000003</v>
      </c>
      <c r="E395" s="6">
        <v>0</v>
      </c>
      <c r="F395" s="6">
        <v>6390.3718781999996</v>
      </c>
      <c r="G395" s="6">
        <v>31.421719199999998</v>
      </c>
      <c r="H395" s="6">
        <v>7.4162009805373801</v>
      </c>
      <c r="I395" s="6">
        <v>0</v>
      </c>
      <c r="J395" s="6">
        <v>92.130788175819703</v>
      </c>
      <c r="K395" s="6">
        <v>0.453010843642907</v>
      </c>
    </row>
    <row r="396" spans="1:11" x14ac:dyDescent="0.25">
      <c r="A396" s="6" t="s">
        <v>289</v>
      </c>
      <c r="B396" s="6" t="s">
        <v>290</v>
      </c>
      <c r="C396" s="6" t="s">
        <v>16</v>
      </c>
      <c r="D396" s="6">
        <v>0</v>
      </c>
      <c r="E396" s="6">
        <v>0</v>
      </c>
      <c r="F396" s="6">
        <v>4022.7674419</v>
      </c>
      <c r="G396" s="6">
        <v>0</v>
      </c>
      <c r="H396" s="6">
        <v>0</v>
      </c>
      <c r="I396" s="6">
        <v>0</v>
      </c>
      <c r="J396" s="6">
        <v>100</v>
      </c>
      <c r="K396" s="6">
        <v>0</v>
      </c>
    </row>
    <row r="397" spans="1:11" x14ac:dyDescent="0.25">
      <c r="A397" s="6" t="s">
        <v>291</v>
      </c>
      <c r="B397" s="6" t="s">
        <v>292</v>
      </c>
      <c r="C397" s="6" t="s">
        <v>15</v>
      </c>
      <c r="D397" s="6">
        <v>105.0626608</v>
      </c>
      <c r="E397" s="6">
        <v>0</v>
      </c>
      <c r="F397" s="6">
        <v>2045.8451445999999</v>
      </c>
      <c r="G397" s="6">
        <v>72.970188399999998</v>
      </c>
      <c r="H397" s="6">
        <v>4.7242996734940803</v>
      </c>
      <c r="I397" s="6">
        <v>0</v>
      </c>
      <c r="J397" s="6">
        <v>91.994486671645603</v>
      </c>
      <c r="K397" s="6">
        <v>3.2812136548603501</v>
      </c>
    </row>
    <row r="398" spans="1:11" x14ac:dyDescent="0.25">
      <c r="A398" s="6" t="s">
        <v>291</v>
      </c>
      <c r="B398" s="6" t="s">
        <v>292</v>
      </c>
      <c r="C398" s="6" t="s">
        <v>16</v>
      </c>
      <c r="D398" s="6">
        <v>297.22972170000003</v>
      </c>
      <c r="E398" s="6">
        <v>22.380314800000001</v>
      </c>
      <c r="F398" s="6">
        <v>23094.131184999998</v>
      </c>
      <c r="G398" s="6">
        <v>154.2282189</v>
      </c>
      <c r="H398" s="6">
        <v>1.2611596533662</v>
      </c>
      <c r="I398" s="6">
        <v>9.4960725643321101E-2</v>
      </c>
      <c r="J398" s="6">
        <v>97.989482052756998</v>
      </c>
      <c r="K398" s="6">
        <v>0.65439756823353401</v>
      </c>
    </row>
    <row r="399" spans="1:11" x14ac:dyDescent="0.25">
      <c r="A399" s="6" t="s">
        <v>293</v>
      </c>
      <c r="B399" s="6" t="s">
        <v>294</v>
      </c>
      <c r="C399" s="6" t="s">
        <v>15</v>
      </c>
      <c r="D399" s="6">
        <v>0</v>
      </c>
      <c r="E399" s="6">
        <v>0</v>
      </c>
      <c r="F399" s="6">
        <v>197.33858119999999</v>
      </c>
      <c r="G399" s="6">
        <v>0</v>
      </c>
      <c r="H399" s="6">
        <v>0</v>
      </c>
      <c r="I399" s="6">
        <v>0</v>
      </c>
      <c r="J399" s="6">
        <v>100</v>
      </c>
      <c r="K399" s="6">
        <v>0</v>
      </c>
    </row>
    <row r="400" spans="1:11" x14ac:dyDescent="0.25">
      <c r="A400" s="6" t="s">
        <v>293</v>
      </c>
      <c r="B400" s="6" t="s">
        <v>294</v>
      </c>
      <c r="C400" s="6" t="s">
        <v>16</v>
      </c>
      <c r="D400" s="6">
        <v>405.37600809999998</v>
      </c>
      <c r="E400" s="6">
        <v>0</v>
      </c>
      <c r="F400" s="6">
        <v>14989.8534139</v>
      </c>
      <c r="G400" s="6">
        <v>685.69802330000005</v>
      </c>
      <c r="H400" s="6">
        <v>2.5208496803365601</v>
      </c>
      <c r="I400" s="6">
        <v>0</v>
      </c>
      <c r="J400" s="6">
        <v>93.2151050670968</v>
      </c>
      <c r="K400" s="6">
        <v>4.2640452525666399</v>
      </c>
    </row>
    <row r="401" spans="1:11" x14ac:dyDescent="0.25">
      <c r="A401" t="s">
        <v>19</v>
      </c>
    </row>
    <row r="402" spans="1:11" x14ac:dyDescent="0.25">
      <c r="A402" t="s">
        <v>1035</v>
      </c>
    </row>
    <row r="403" spans="1:11" x14ac:dyDescent="0.25">
      <c r="A403" t="s">
        <v>20</v>
      </c>
    </row>
    <row r="404" spans="1:11" x14ac:dyDescent="0.25">
      <c r="A404" t="s">
        <v>21</v>
      </c>
    </row>
    <row r="405" spans="1:11" x14ac:dyDescent="0.25">
      <c r="A405" t="s">
        <v>22</v>
      </c>
    </row>
    <row r="408" spans="1:11" x14ac:dyDescent="0.25">
      <c r="K408" s="7" t="str">
        <f>HYPERLINK("#'Indice'!A1", "Ir al índice")</f>
        <v>Ir al índice</v>
      </c>
    </row>
    <row r="409" spans="1:11" ht="17.25" x14ac:dyDescent="0.3">
      <c r="A409" s="4" t="s">
        <v>885</v>
      </c>
    </row>
    <row r="410" spans="1:11" x14ac:dyDescent="0.25">
      <c r="A410" s="5" t="s">
        <v>24</v>
      </c>
      <c r="B410" s="5" t="s">
        <v>69</v>
      </c>
      <c r="C410" s="5" t="s">
        <v>11</v>
      </c>
      <c r="D410" s="5" t="s">
        <v>875</v>
      </c>
      <c r="E410" s="5" t="s">
        <v>872</v>
      </c>
      <c r="F410" s="5" t="s">
        <v>873</v>
      </c>
      <c r="G410" s="5" t="s">
        <v>879</v>
      </c>
      <c r="H410" s="5" t="s">
        <v>876</v>
      </c>
      <c r="I410" s="5" t="s">
        <v>877</v>
      </c>
    </row>
    <row r="411" spans="1:11" x14ac:dyDescent="0.25">
      <c r="A411" s="6" t="s">
        <v>70</v>
      </c>
      <c r="B411" s="6" t="s">
        <v>71</v>
      </c>
      <c r="C411" s="6" t="s">
        <v>15</v>
      </c>
      <c r="D411" s="6">
        <v>56.845451599999997</v>
      </c>
      <c r="E411" s="6">
        <v>0</v>
      </c>
      <c r="F411" s="6">
        <v>0</v>
      </c>
      <c r="G411" s="6">
        <v>100</v>
      </c>
      <c r="H411" s="6">
        <v>0</v>
      </c>
      <c r="I411" s="6">
        <v>0</v>
      </c>
    </row>
    <row r="412" spans="1:11" x14ac:dyDescent="0.25">
      <c r="A412" s="6" t="s">
        <v>70</v>
      </c>
      <c r="B412" s="6" t="s">
        <v>71</v>
      </c>
      <c r="C412" s="6" t="s">
        <v>16</v>
      </c>
      <c r="D412" s="6">
        <v>54.637403599999999</v>
      </c>
      <c r="E412" s="6">
        <v>0</v>
      </c>
      <c r="F412" s="6">
        <v>0</v>
      </c>
      <c r="G412" s="6">
        <v>100</v>
      </c>
      <c r="H412" s="6">
        <v>0</v>
      </c>
      <c r="I412" s="6">
        <v>0</v>
      </c>
    </row>
    <row r="413" spans="1:11" x14ac:dyDescent="0.25">
      <c r="A413" s="6" t="s">
        <v>72</v>
      </c>
      <c r="B413" s="6" t="s">
        <v>73</v>
      </c>
      <c r="C413" s="6" t="s">
        <v>15</v>
      </c>
      <c r="D413" s="6">
        <v>76.432162500000004</v>
      </c>
      <c r="E413" s="6">
        <v>0</v>
      </c>
      <c r="F413" s="6">
        <v>0</v>
      </c>
      <c r="G413" s="6">
        <v>100</v>
      </c>
      <c r="H413" s="6">
        <v>0</v>
      </c>
      <c r="I413" s="6">
        <v>0</v>
      </c>
    </row>
    <row r="414" spans="1:11" x14ac:dyDescent="0.25">
      <c r="A414" s="6" t="s">
        <v>72</v>
      </c>
      <c r="B414" s="6" t="s">
        <v>73</v>
      </c>
      <c r="C414" s="6" t="s">
        <v>16</v>
      </c>
      <c r="D414" s="6">
        <v>67.939700000000002</v>
      </c>
      <c r="E414" s="6">
        <v>0</v>
      </c>
      <c r="F414" s="6">
        <v>0</v>
      </c>
      <c r="G414" s="6">
        <v>100</v>
      </c>
      <c r="H414" s="6">
        <v>0</v>
      </c>
      <c r="I414" s="6">
        <v>0</v>
      </c>
    </row>
    <row r="415" spans="1:11" x14ac:dyDescent="0.25">
      <c r="A415" s="6" t="s">
        <v>74</v>
      </c>
      <c r="B415" s="6" t="s">
        <v>75</v>
      </c>
      <c r="C415" s="6" t="s">
        <v>15</v>
      </c>
      <c r="D415" s="6">
        <v>23.2733311</v>
      </c>
      <c r="E415" s="6">
        <v>0</v>
      </c>
      <c r="F415" s="6">
        <v>0</v>
      </c>
      <c r="G415" s="6">
        <v>100</v>
      </c>
      <c r="H415" s="6">
        <v>0</v>
      </c>
      <c r="I415" s="6">
        <v>0</v>
      </c>
    </row>
    <row r="416" spans="1:11" x14ac:dyDescent="0.25">
      <c r="A416" s="6" t="s">
        <v>74</v>
      </c>
      <c r="B416" s="6" t="s">
        <v>75</v>
      </c>
      <c r="C416" s="6" t="s">
        <v>16</v>
      </c>
      <c r="D416" s="6">
        <v>60.016433300000003</v>
      </c>
      <c r="E416" s="6">
        <v>0</v>
      </c>
      <c r="F416" s="6">
        <v>0</v>
      </c>
      <c r="G416" s="6">
        <v>100</v>
      </c>
      <c r="H416" s="6">
        <v>0</v>
      </c>
      <c r="I416" s="6">
        <v>0</v>
      </c>
    </row>
    <row r="417" spans="1:9" x14ac:dyDescent="0.25">
      <c r="A417" s="6" t="s">
        <v>76</v>
      </c>
      <c r="B417" s="6" t="s">
        <v>77</v>
      </c>
      <c r="C417" s="6" t="s">
        <v>15</v>
      </c>
      <c r="D417" s="6">
        <v>19.024390799999999</v>
      </c>
      <c r="E417" s="6">
        <v>9.5121953999999995</v>
      </c>
      <c r="F417" s="6">
        <v>0</v>
      </c>
      <c r="G417" s="6">
        <v>66.6666666666667</v>
      </c>
      <c r="H417" s="6">
        <v>33.3333333333333</v>
      </c>
      <c r="I417" s="6">
        <v>0</v>
      </c>
    </row>
    <row r="418" spans="1:9" x14ac:dyDescent="0.25">
      <c r="A418" s="6" t="s">
        <v>78</v>
      </c>
      <c r="B418" s="6" t="s">
        <v>79</v>
      </c>
      <c r="C418" s="6" t="s">
        <v>15</v>
      </c>
      <c r="D418" s="6">
        <v>966.20581949999996</v>
      </c>
      <c r="E418" s="6">
        <v>11.911879000000001</v>
      </c>
      <c r="F418" s="6">
        <v>0</v>
      </c>
      <c r="G418" s="6">
        <v>98.782163024115803</v>
      </c>
      <c r="H418" s="6">
        <v>1.2178369758841401</v>
      </c>
      <c r="I418" s="6">
        <v>0</v>
      </c>
    </row>
    <row r="419" spans="1:9" x14ac:dyDescent="0.25">
      <c r="A419" s="6" t="s">
        <v>78</v>
      </c>
      <c r="B419" s="6" t="s">
        <v>79</v>
      </c>
      <c r="C419" s="6" t="s">
        <v>16</v>
      </c>
      <c r="D419" s="6">
        <v>634.74565050000001</v>
      </c>
      <c r="E419" s="6">
        <v>0</v>
      </c>
      <c r="F419" s="6">
        <v>0</v>
      </c>
      <c r="G419" s="6">
        <v>100</v>
      </c>
      <c r="H419" s="6">
        <v>0</v>
      </c>
      <c r="I419" s="6">
        <v>0</v>
      </c>
    </row>
    <row r="420" spans="1:9" x14ac:dyDescent="0.25">
      <c r="A420" s="6" t="s">
        <v>90</v>
      </c>
      <c r="B420" s="6" t="s">
        <v>91</v>
      </c>
      <c r="C420" s="6" t="s">
        <v>15</v>
      </c>
      <c r="D420" s="6">
        <v>556.82810270000004</v>
      </c>
      <c r="E420" s="6">
        <v>5.8112776999999998</v>
      </c>
      <c r="F420" s="6">
        <v>0</v>
      </c>
      <c r="G420" s="6">
        <v>98.967139894141695</v>
      </c>
      <c r="H420" s="6">
        <v>1.03286010585831</v>
      </c>
      <c r="I420" s="6">
        <v>0</v>
      </c>
    </row>
    <row r="421" spans="1:9" x14ac:dyDescent="0.25">
      <c r="A421" s="6" t="s">
        <v>90</v>
      </c>
      <c r="B421" s="6" t="s">
        <v>91</v>
      </c>
      <c r="C421" s="6" t="s">
        <v>16</v>
      </c>
      <c r="D421" s="6">
        <v>854.21130700000003</v>
      </c>
      <c r="E421" s="6">
        <v>10.230992499999999</v>
      </c>
      <c r="F421" s="6">
        <v>3.2059205</v>
      </c>
      <c r="G421" s="6">
        <v>98.451340913256303</v>
      </c>
      <c r="H421" s="6">
        <v>1.17916365920741</v>
      </c>
      <c r="I421" s="6">
        <v>0.369495427536289</v>
      </c>
    </row>
    <row r="422" spans="1:9" x14ac:dyDescent="0.25">
      <c r="A422" s="6" t="s">
        <v>106</v>
      </c>
      <c r="B422" s="6" t="s">
        <v>107</v>
      </c>
      <c r="C422" s="6" t="s">
        <v>15</v>
      </c>
      <c r="D422" s="6">
        <v>1669.7632504999999</v>
      </c>
      <c r="E422" s="6">
        <v>2.566287</v>
      </c>
      <c r="F422" s="6">
        <v>0</v>
      </c>
      <c r="G422" s="6">
        <v>99.846544180291403</v>
      </c>
      <c r="H422" s="6">
        <v>0.15345581970861999</v>
      </c>
      <c r="I422" s="6">
        <v>0</v>
      </c>
    </row>
    <row r="423" spans="1:9" x14ac:dyDescent="0.25">
      <c r="A423" s="6" t="s">
        <v>106</v>
      </c>
      <c r="B423" s="6" t="s">
        <v>107</v>
      </c>
      <c r="C423" s="6" t="s">
        <v>16</v>
      </c>
      <c r="D423" s="6">
        <v>773.39545180000005</v>
      </c>
      <c r="E423" s="6">
        <v>19.411149300000002</v>
      </c>
      <c r="F423" s="6">
        <v>0</v>
      </c>
      <c r="G423" s="6">
        <v>97.551590857963603</v>
      </c>
      <c r="H423" s="6">
        <v>2.4484091420363399</v>
      </c>
      <c r="I423" s="6">
        <v>0</v>
      </c>
    </row>
    <row r="424" spans="1:9" x14ac:dyDescent="0.25">
      <c r="A424" s="6" t="s">
        <v>108</v>
      </c>
      <c r="B424" s="6" t="s">
        <v>109</v>
      </c>
      <c r="C424" s="6" t="s">
        <v>15</v>
      </c>
      <c r="D424" s="6">
        <v>261.67169799999999</v>
      </c>
      <c r="E424" s="6">
        <v>0</v>
      </c>
      <c r="F424" s="6">
        <v>0</v>
      </c>
      <c r="G424" s="6">
        <v>100</v>
      </c>
      <c r="H424" s="6">
        <v>0</v>
      </c>
      <c r="I424" s="6">
        <v>0</v>
      </c>
    </row>
    <row r="425" spans="1:9" x14ac:dyDescent="0.25">
      <c r="A425" s="6" t="s">
        <v>108</v>
      </c>
      <c r="B425" s="6" t="s">
        <v>109</v>
      </c>
      <c r="C425" s="6" t="s">
        <v>16</v>
      </c>
      <c r="D425" s="6">
        <v>265.2809628</v>
      </c>
      <c r="E425" s="6">
        <v>9.0231619999999992</v>
      </c>
      <c r="F425" s="6">
        <v>0</v>
      </c>
      <c r="G425" s="6">
        <v>96.710526315789494</v>
      </c>
      <c r="H425" s="6">
        <v>3.2894736842105301</v>
      </c>
      <c r="I425" s="6">
        <v>0</v>
      </c>
    </row>
    <row r="426" spans="1:9" x14ac:dyDescent="0.25">
      <c r="A426" t="s">
        <v>19</v>
      </c>
    </row>
    <row r="427" spans="1:9" x14ac:dyDescent="0.25">
      <c r="A427" t="s">
        <v>1035</v>
      </c>
    </row>
    <row r="428" spans="1:9" x14ac:dyDescent="0.25">
      <c r="A428" t="s">
        <v>20</v>
      </c>
    </row>
    <row r="429" spans="1:9" x14ac:dyDescent="0.25">
      <c r="A429" t="s">
        <v>21</v>
      </c>
    </row>
    <row r="430" spans="1:9" x14ac:dyDescent="0.25">
      <c r="A430" t="s">
        <v>22</v>
      </c>
    </row>
    <row r="433" spans="1:11" x14ac:dyDescent="0.25">
      <c r="K433" s="7" t="str">
        <f>HYPERLINK("#'Indice'!A1", "Ir al índice")</f>
        <v>Ir al índice</v>
      </c>
    </row>
    <row r="434" spans="1:11" ht="17.25" x14ac:dyDescent="0.3">
      <c r="A434" s="8" t="s">
        <v>886</v>
      </c>
    </row>
    <row r="435" spans="1:11" x14ac:dyDescent="0.25">
      <c r="A435" s="5" t="s">
        <v>24</v>
      </c>
      <c r="B435" s="5" t="s">
        <v>10</v>
      </c>
      <c r="C435" s="5" t="s">
        <v>11</v>
      </c>
      <c r="D435" s="5" t="s">
        <v>872</v>
      </c>
      <c r="E435" s="5" t="s">
        <v>873</v>
      </c>
      <c r="F435" s="5" t="s">
        <v>875</v>
      </c>
      <c r="G435" s="5" t="s">
        <v>874</v>
      </c>
      <c r="H435" s="5" t="s">
        <v>876</v>
      </c>
      <c r="I435" s="5" t="s">
        <v>877</v>
      </c>
      <c r="J435" s="5" t="s">
        <v>879</v>
      </c>
      <c r="K435" s="5" t="s">
        <v>878</v>
      </c>
    </row>
    <row r="436" spans="1:11" x14ac:dyDescent="0.25">
      <c r="A436" s="6" t="s">
        <v>13</v>
      </c>
      <c r="B436" s="6" t="s">
        <v>14</v>
      </c>
      <c r="C436" s="6" t="s">
        <v>15</v>
      </c>
      <c r="D436" s="6">
        <v>29.801639099999999</v>
      </c>
      <c r="E436" s="6">
        <v>0</v>
      </c>
      <c r="F436" s="6">
        <v>3630.0442066999999</v>
      </c>
      <c r="G436" s="6">
        <v>0</v>
      </c>
      <c r="H436" s="6">
        <v>0.81428673107092897</v>
      </c>
      <c r="I436" s="6">
        <v>0</v>
      </c>
      <c r="J436" s="6">
        <v>99.185713268929106</v>
      </c>
      <c r="K436" s="6">
        <v>0</v>
      </c>
    </row>
    <row r="437" spans="1:11" x14ac:dyDescent="0.25">
      <c r="A437" s="6" t="s">
        <v>13</v>
      </c>
      <c r="B437" s="6" t="s">
        <v>14</v>
      </c>
      <c r="C437" s="6" t="s">
        <v>16</v>
      </c>
      <c r="D437" s="6">
        <v>38.665303799999997</v>
      </c>
      <c r="E437" s="6">
        <v>3.2059205</v>
      </c>
      <c r="F437" s="6">
        <v>2710.226909</v>
      </c>
      <c r="G437" s="6">
        <v>0</v>
      </c>
      <c r="H437" s="6">
        <v>1.40493913833069</v>
      </c>
      <c r="I437" s="6">
        <v>0.116490050307757</v>
      </c>
      <c r="J437" s="6">
        <v>98.478570811361493</v>
      </c>
      <c r="K437" s="6">
        <v>0</v>
      </c>
    </row>
    <row r="438" spans="1:11" x14ac:dyDescent="0.25">
      <c r="A438" s="6" t="s">
        <v>25</v>
      </c>
      <c r="B438" s="6" t="s">
        <v>26</v>
      </c>
      <c r="C438" s="6" t="s">
        <v>15</v>
      </c>
      <c r="D438" s="6">
        <v>54.379986899999999</v>
      </c>
      <c r="E438" s="6">
        <v>0</v>
      </c>
      <c r="F438" s="6">
        <v>3807.7309822000002</v>
      </c>
      <c r="G438" s="6">
        <v>0</v>
      </c>
      <c r="H438" s="6">
        <v>1.4080379185135701</v>
      </c>
      <c r="I438" s="6">
        <v>0</v>
      </c>
      <c r="J438" s="6">
        <v>98.5919620814864</v>
      </c>
      <c r="K438" s="6">
        <v>0</v>
      </c>
    </row>
    <row r="439" spans="1:11" x14ac:dyDescent="0.25">
      <c r="A439" s="6" t="s">
        <v>25</v>
      </c>
      <c r="B439" s="6" t="s">
        <v>26</v>
      </c>
      <c r="C439" s="6" t="s">
        <v>16</v>
      </c>
      <c r="D439" s="6">
        <v>62.082229599999998</v>
      </c>
      <c r="E439" s="6">
        <v>0</v>
      </c>
      <c r="F439" s="6">
        <v>6387.9757706</v>
      </c>
      <c r="G439" s="6">
        <v>25.024901199999999</v>
      </c>
      <c r="H439" s="6">
        <v>0.95878663710354906</v>
      </c>
      <c r="I439" s="6">
        <v>0</v>
      </c>
      <c r="J439" s="6">
        <v>98.654733350500194</v>
      </c>
      <c r="K439" s="6">
        <v>0.38648001239627799</v>
      </c>
    </row>
    <row r="440" spans="1:11" x14ac:dyDescent="0.25">
      <c r="A440" s="6" t="s">
        <v>27</v>
      </c>
      <c r="B440" s="6" t="s">
        <v>28</v>
      </c>
      <c r="C440" s="6" t="s">
        <v>15</v>
      </c>
      <c r="D440" s="6">
        <v>15.340555999999999</v>
      </c>
      <c r="E440" s="6">
        <v>0</v>
      </c>
      <c r="F440" s="6">
        <v>1892.2642628999999</v>
      </c>
      <c r="G440" s="6">
        <v>0</v>
      </c>
      <c r="H440" s="6">
        <v>0.80417892888559395</v>
      </c>
      <c r="I440" s="6">
        <v>0</v>
      </c>
      <c r="J440" s="6">
        <v>99.195821071114395</v>
      </c>
      <c r="K440" s="6">
        <v>0</v>
      </c>
    </row>
    <row r="441" spans="1:11" x14ac:dyDescent="0.25">
      <c r="A441" s="6" t="s">
        <v>27</v>
      </c>
      <c r="B441" s="6" t="s">
        <v>28</v>
      </c>
      <c r="C441" s="6" t="s">
        <v>16</v>
      </c>
      <c r="D441" s="6">
        <v>6.7767149</v>
      </c>
      <c r="E441" s="6">
        <v>0</v>
      </c>
      <c r="F441" s="6">
        <v>5206.8735352000003</v>
      </c>
      <c r="G441" s="6">
        <v>0</v>
      </c>
      <c r="H441" s="6">
        <v>0.12998023601353001</v>
      </c>
      <c r="I441" s="6">
        <v>0</v>
      </c>
      <c r="J441" s="6">
        <v>99.870019763986505</v>
      </c>
      <c r="K441" s="6">
        <v>0</v>
      </c>
    </row>
    <row r="442" spans="1:11" x14ac:dyDescent="0.25">
      <c r="A442" s="6" t="s">
        <v>29</v>
      </c>
      <c r="B442" s="6" t="s">
        <v>30</v>
      </c>
      <c r="C442" s="6" t="s">
        <v>15</v>
      </c>
      <c r="D442" s="6">
        <v>19.238509000000001</v>
      </c>
      <c r="E442" s="6">
        <v>0</v>
      </c>
      <c r="F442" s="6">
        <v>274.99751099999997</v>
      </c>
      <c r="G442" s="6">
        <v>0</v>
      </c>
      <c r="H442" s="6">
        <v>6.5384615384615401</v>
      </c>
      <c r="I442" s="6">
        <v>0</v>
      </c>
      <c r="J442" s="6">
        <v>93.461538461538495</v>
      </c>
      <c r="K442" s="6">
        <v>0</v>
      </c>
    </row>
    <row r="443" spans="1:11" x14ac:dyDescent="0.25">
      <c r="A443" s="6" t="s">
        <v>29</v>
      </c>
      <c r="B443" s="6" t="s">
        <v>30</v>
      </c>
      <c r="C443" s="6" t="s">
        <v>16</v>
      </c>
      <c r="D443" s="6">
        <v>9.0534160000000004</v>
      </c>
      <c r="E443" s="6">
        <v>1.131677</v>
      </c>
      <c r="F443" s="6">
        <v>603.18384100000003</v>
      </c>
      <c r="G443" s="6">
        <v>0</v>
      </c>
      <c r="H443" s="6">
        <v>1.4760147601475999</v>
      </c>
      <c r="I443" s="6">
        <v>0.18450184501844999</v>
      </c>
      <c r="J443" s="6">
        <v>98.339483394833906</v>
      </c>
      <c r="K443" s="6">
        <v>0</v>
      </c>
    </row>
    <row r="444" spans="1:11" x14ac:dyDescent="0.25">
      <c r="A444" s="6" t="s">
        <v>31</v>
      </c>
      <c r="B444" s="6" t="s">
        <v>32</v>
      </c>
      <c r="C444" s="6" t="s">
        <v>15</v>
      </c>
      <c r="D444" s="6">
        <v>34.316110199999997</v>
      </c>
      <c r="E444" s="6">
        <v>0</v>
      </c>
      <c r="F444" s="6">
        <v>1764.2944533</v>
      </c>
      <c r="G444" s="6">
        <v>0</v>
      </c>
      <c r="H444" s="6">
        <v>1.90792331015908</v>
      </c>
      <c r="I444" s="6">
        <v>0</v>
      </c>
      <c r="J444" s="6">
        <v>98.092076689840894</v>
      </c>
      <c r="K444" s="6">
        <v>0</v>
      </c>
    </row>
    <row r="445" spans="1:11" x14ac:dyDescent="0.25">
      <c r="A445" s="6" t="s">
        <v>31</v>
      </c>
      <c r="B445" s="6" t="s">
        <v>32</v>
      </c>
      <c r="C445" s="6" t="s">
        <v>16</v>
      </c>
      <c r="D445" s="6">
        <v>29.8447739</v>
      </c>
      <c r="E445" s="6">
        <v>0</v>
      </c>
      <c r="F445" s="6">
        <v>4641.2209009999997</v>
      </c>
      <c r="G445" s="6">
        <v>8.5307513000000004</v>
      </c>
      <c r="H445" s="6">
        <v>0.63776384076425596</v>
      </c>
      <c r="I445" s="6">
        <v>0</v>
      </c>
      <c r="J445" s="6">
        <v>99.179939428427105</v>
      </c>
      <c r="K445" s="6">
        <v>0.18229673080862799</v>
      </c>
    </row>
    <row r="446" spans="1:11" x14ac:dyDescent="0.25">
      <c r="A446" s="6" t="s">
        <v>33</v>
      </c>
      <c r="B446" s="6" t="s">
        <v>34</v>
      </c>
      <c r="C446" s="6" t="s">
        <v>15</v>
      </c>
      <c r="D446" s="6">
        <v>7.6341241999999996</v>
      </c>
      <c r="E446" s="6">
        <v>1.1996481000000001</v>
      </c>
      <c r="F446" s="6">
        <v>400.76815119999998</v>
      </c>
      <c r="G446" s="6">
        <v>0</v>
      </c>
      <c r="H446" s="6">
        <v>1.8637911010688899</v>
      </c>
      <c r="I446" s="6">
        <v>0.29288146152956201</v>
      </c>
      <c r="J446" s="6">
        <v>97.843327437401598</v>
      </c>
      <c r="K446" s="6">
        <v>0</v>
      </c>
    </row>
    <row r="447" spans="1:11" x14ac:dyDescent="0.25">
      <c r="A447" s="6" t="s">
        <v>33</v>
      </c>
      <c r="B447" s="6" t="s">
        <v>34</v>
      </c>
      <c r="C447" s="6" t="s">
        <v>16</v>
      </c>
      <c r="D447" s="6">
        <v>0</v>
      </c>
      <c r="E447" s="6">
        <v>0</v>
      </c>
      <c r="F447" s="6">
        <v>359.5516705</v>
      </c>
      <c r="G447" s="6">
        <v>0</v>
      </c>
      <c r="H447" s="6">
        <v>0</v>
      </c>
      <c r="I447" s="6">
        <v>0</v>
      </c>
      <c r="J447" s="6">
        <v>100</v>
      </c>
      <c r="K447" s="6">
        <v>0</v>
      </c>
    </row>
    <row r="448" spans="1:11" x14ac:dyDescent="0.25">
      <c r="A448" s="6" t="s">
        <v>35</v>
      </c>
      <c r="B448" s="6" t="s">
        <v>36</v>
      </c>
      <c r="C448" s="6" t="s">
        <v>15</v>
      </c>
      <c r="D448" s="6">
        <v>17.278377599999999</v>
      </c>
      <c r="E448" s="6">
        <v>0</v>
      </c>
      <c r="F448" s="6">
        <v>502.83480350000002</v>
      </c>
      <c r="G448" s="6">
        <v>0</v>
      </c>
      <c r="H448" s="6">
        <v>3.3220418608614302</v>
      </c>
      <c r="I448" s="6">
        <v>0</v>
      </c>
      <c r="J448" s="6">
        <v>96.677958139138596</v>
      </c>
      <c r="K448" s="6">
        <v>0</v>
      </c>
    </row>
    <row r="449" spans="1:11" x14ac:dyDescent="0.25">
      <c r="A449" s="6" t="s">
        <v>35</v>
      </c>
      <c r="B449" s="6" t="s">
        <v>36</v>
      </c>
      <c r="C449" s="6" t="s">
        <v>16</v>
      </c>
      <c r="D449" s="6">
        <v>0</v>
      </c>
      <c r="E449" s="6">
        <v>0</v>
      </c>
      <c r="F449" s="6">
        <v>771.24332609999999</v>
      </c>
      <c r="G449" s="6">
        <v>0</v>
      </c>
      <c r="H449" s="6">
        <v>0</v>
      </c>
      <c r="I449" s="6">
        <v>0</v>
      </c>
      <c r="J449" s="6">
        <v>100</v>
      </c>
      <c r="K449" s="6">
        <v>0</v>
      </c>
    </row>
    <row r="450" spans="1:11" x14ac:dyDescent="0.25">
      <c r="A450" s="6" t="s">
        <v>37</v>
      </c>
      <c r="B450" s="6" t="s">
        <v>38</v>
      </c>
      <c r="C450" s="6" t="s">
        <v>15</v>
      </c>
      <c r="D450" s="6">
        <v>2.7466919999999999</v>
      </c>
      <c r="E450" s="6">
        <v>3.7082389999999998</v>
      </c>
      <c r="F450" s="6">
        <v>1727.9104337000001</v>
      </c>
      <c r="G450" s="6">
        <v>0</v>
      </c>
      <c r="H450" s="6">
        <v>0.15836870684252299</v>
      </c>
      <c r="I450" s="6">
        <v>0.21380956259129599</v>
      </c>
      <c r="J450" s="6">
        <v>99.627821730566197</v>
      </c>
      <c r="K450" s="6">
        <v>0</v>
      </c>
    </row>
    <row r="451" spans="1:11" x14ac:dyDescent="0.25">
      <c r="A451" s="6" t="s">
        <v>37</v>
      </c>
      <c r="B451" s="6" t="s">
        <v>38</v>
      </c>
      <c r="C451" s="6" t="s">
        <v>16</v>
      </c>
      <c r="D451" s="6">
        <v>31.473022799999999</v>
      </c>
      <c r="E451" s="6">
        <v>0</v>
      </c>
      <c r="F451" s="6">
        <v>2626.5389418</v>
      </c>
      <c r="G451" s="6">
        <v>27.2024048</v>
      </c>
      <c r="H451" s="6">
        <v>1.1720860411987299</v>
      </c>
      <c r="I451" s="6">
        <v>0</v>
      </c>
      <c r="J451" s="6">
        <v>97.814869893865804</v>
      </c>
      <c r="K451" s="6">
        <v>1.01304406493543</v>
      </c>
    </row>
    <row r="452" spans="1:11" x14ac:dyDescent="0.25">
      <c r="A452" t="s">
        <v>19</v>
      </c>
    </row>
    <row r="453" spans="1:11" x14ac:dyDescent="0.25">
      <c r="A453" t="s">
        <v>1035</v>
      </c>
    </row>
    <row r="454" spans="1:11" x14ac:dyDescent="0.25">
      <c r="A454" t="s">
        <v>20</v>
      </c>
    </row>
    <row r="455" spans="1:11" x14ac:dyDescent="0.25">
      <c r="A455" t="s">
        <v>21</v>
      </c>
    </row>
    <row r="456" spans="1:11" x14ac:dyDescent="0.25">
      <c r="A456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K455"/>
  <sheetViews>
    <sheetView workbookViewId="0"/>
  </sheetViews>
  <sheetFormatPr baseColWidth="10" defaultRowHeight="15" x14ac:dyDescent="0.25"/>
  <sheetData>
    <row r="1" spans="1:11" x14ac:dyDescent="0.25">
      <c r="K1" s="7" t="str">
        <f>HYPERLINK("#'Indice'!A1", "Ir al índice")</f>
        <v>Ir al índice</v>
      </c>
    </row>
    <row r="5" spans="1:11" ht="23.25" x14ac:dyDescent="0.35">
      <c r="A5" s="1" t="s">
        <v>0</v>
      </c>
    </row>
    <row r="7" spans="1:11" ht="21" x14ac:dyDescent="0.35">
      <c r="A7" s="2" t="s">
        <v>887</v>
      </c>
    </row>
    <row r="9" spans="1:11" x14ac:dyDescent="0.25">
      <c r="A9" t="s">
        <v>3</v>
      </c>
    </row>
    <row r="10" spans="1:11" x14ac:dyDescent="0.25">
      <c r="A10" t="s">
        <v>4</v>
      </c>
    </row>
    <row r="11" spans="1:11" x14ac:dyDescent="0.25">
      <c r="A11" t="s">
        <v>888</v>
      </c>
    </row>
    <row r="12" spans="1:11" x14ac:dyDescent="0.25">
      <c r="A12" s="3" t="s">
        <v>6</v>
      </c>
    </row>
    <row r="13" spans="1:11" x14ac:dyDescent="0.25">
      <c r="A13" s="3" t="s">
        <v>7</v>
      </c>
    </row>
    <row r="15" spans="1:11" ht="17.25" x14ac:dyDescent="0.3">
      <c r="A15" s="4" t="s">
        <v>889</v>
      </c>
    </row>
    <row r="16" spans="1:11" x14ac:dyDescent="0.25">
      <c r="A16" s="5" t="s">
        <v>9</v>
      </c>
      <c r="B16" s="5" t="s">
        <v>10</v>
      </c>
      <c r="C16" s="5" t="s">
        <v>11</v>
      </c>
      <c r="D16" s="5" t="s">
        <v>890</v>
      </c>
      <c r="E16" s="5" t="s">
        <v>891</v>
      </c>
      <c r="F16" s="5" t="s">
        <v>892</v>
      </c>
      <c r="G16" s="5" t="s">
        <v>893</v>
      </c>
      <c r="H16" s="5" t="s">
        <v>894</v>
      </c>
      <c r="I16" s="5" t="s">
        <v>895</v>
      </c>
      <c r="J16" s="5" t="s">
        <v>896</v>
      </c>
      <c r="K16" s="5" t="s">
        <v>897</v>
      </c>
    </row>
    <row r="17" spans="1:11" x14ac:dyDescent="0.25">
      <c r="A17" s="6" t="s">
        <v>13</v>
      </c>
      <c r="B17" s="6" t="s">
        <v>14</v>
      </c>
      <c r="C17" s="6" t="s">
        <v>15</v>
      </c>
      <c r="D17" s="6">
        <v>119970.97666270001</v>
      </c>
      <c r="E17" s="6">
        <v>77266.986558499993</v>
      </c>
      <c r="F17" s="6">
        <v>27235.638181599999</v>
      </c>
      <c r="G17" s="6">
        <v>5516.0874111000003</v>
      </c>
      <c r="H17" s="6">
        <v>52.1636327617177</v>
      </c>
      <c r="I17" s="6">
        <v>33.595848125618303</v>
      </c>
      <c r="J17" s="6">
        <v>11.842112714730501</v>
      </c>
      <c r="K17" s="6">
        <v>2.3984063979335302</v>
      </c>
    </row>
    <row r="18" spans="1:11" x14ac:dyDescent="0.25">
      <c r="A18" s="6" t="s">
        <v>13</v>
      </c>
      <c r="B18" s="6" t="s">
        <v>14</v>
      </c>
      <c r="C18" s="6" t="s">
        <v>16</v>
      </c>
      <c r="D18" s="6">
        <v>234355.9164278</v>
      </c>
      <c r="E18" s="6">
        <v>168755.03778049999</v>
      </c>
      <c r="F18" s="6">
        <v>92916.965529299996</v>
      </c>
      <c r="G18" s="6">
        <v>19507.618362500001</v>
      </c>
      <c r="H18" s="6">
        <v>45.458731572894202</v>
      </c>
      <c r="I18" s="6">
        <v>32.733929149174102</v>
      </c>
      <c r="J18" s="6">
        <v>18.0233870727373</v>
      </c>
      <c r="K18" s="6">
        <v>3.78395220519449</v>
      </c>
    </row>
    <row r="19" spans="1:11" x14ac:dyDescent="0.25">
      <c r="A19" s="6" t="s">
        <v>13</v>
      </c>
      <c r="B19" s="6" t="s">
        <v>17</v>
      </c>
      <c r="C19" s="6" t="s">
        <v>15</v>
      </c>
      <c r="D19" s="6">
        <v>743.81957709999995</v>
      </c>
      <c r="E19" s="6">
        <v>949.65518980000002</v>
      </c>
      <c r="F19" s="6">
        <v>317.5709013</v>
      </c>
      <c r="G19" s="6">
        <v>136.3742531</v>
      </c>
      <c r="H19" s="6">
        <v>34.637826059176497</v>
      </c>
      <c r="I19" s="6">
        <v>44.223078140445899</v>
      </c>
      <c r="J19" s="6">
        <v>14.7884863202605</v>
      </c>
      <c r="K19" s="6">
        <v>6.3506094801170496</v>
      </c>
    </row>
    <row r="20" spans="1:11" x14ac:dyDescent="0.25">
      <c r="A20" s="6" t="s">
        <v>13</v>
      </c>
      <c r="B20" s="6" t="s">
        <v>17</v>
      </c>
      <c r="C20" s="6" t="s">
        <v>16</v>
      </c>
      <c r="D20" s="6">
        <v>641.85471810000001</v>
      </c>
      <c r="E20" s="6">
        <v>813.53076490000001</v>
      </c>
      <c r="F20" s="6">
        <v>468.85866520000002</v>
      </c>
      <c r="G20" s="6">
        <v>106.59422790000001</v>
      </c>
      <c r="H20" s="6">
        <v>31.605406203353901</v>
      </c>
      <c r="I20" s="6">
        <v>40.0588631017647</v>
      </c>
      <c r="J20" s="6">
        <v>23.086951217673501</v>
      </c>
      <c r="K20" s="6">
        <v>5.2487794772079504</v>
      </c>
    </row>
    <row r="21" spans="1:11" x14ac:dyDescent="0.25">
      <c r="A21" s="6" t="s">
        <v>13</v>
      </c>
      <c r="B21" s="6" t="s">
        <v>18</v>
      </c>
      <c r="C21" s="6" t="s">
        <v>15</v>
      </c>
      <c r="D21" s="6">
        <v>119227.1570856</v>
      </c>
      <c r="E21" s="6">
        <v>76317.331368700005</v>
      </c>
      <c r="F21" s="6">
        <v>26918.067280300002</v>
      </c>
      <c r="G21" s="6">
        <v>5379.7131579999996</v>
      </c>
      <c r="H21" s="6">
        <v>52.328813992719297</v>
      </c>
      <c r="I21" s="6">
        <v>33.495686177824297</v>
      </c>
      <c r="J21" s="6">
        <v>11.814343058964401</v>
      </c>
      <c r="K21" s="6">
        <v>2.3611567704919101</v>
      </c>
    </row>
    <row r="22" spans="1:11" x14ac:dyDescent="0.25">
      <c r="A22" s="6" t="s">
        <v>13</v>
      </c>
      <c r="B22" s="6" t="s">
        <v>18</v>
      </c>
      <c r="C22" s="6" t="s">
        <v>16</v>
      </c>
      <c r="D22" s="6">
        <v>233714.06170970001</v>
      </c>
      <c r="E22" s="6">
        <v>167941.50701559999</v>
      </c>
      <c r="F22" s="6">
        <v>92448.106864100002</v>
      </c>
      <c r="G22" s="6">
        <v>19401.0241346</v>
      </c>
      <c r="H22" s="6">
        <v>45.513519513125601</v>
      </c>
      <c r="I22" s="6">
        <v>32.704960072588598</v>
      </c>
      <c r="J22" s="6">
        <v>18.0033613935353</v>
      </c>
      <c r="K22" s="6">
        <v>3.7781590207504898</v>
      </c>
    </row>
    <row r="23" spans="1:11" x14ac:dyDescent="0.25">
      <c r="A23" t="s">
        <v>19</v>
      </c>
    </row>
    <row r="24" spans="1:11" x14ac:dyDescent="0.25">
      <c r="A24" t="s">
        <v>1035</v>
      </c>
    </row>
    <row r="25" spans="1:11" x14ac:dyDescent="0.25">
      <c r="A25" t="s">
        <v>20</v>
      </c>
    </row>
    <row r="26" spans="1:11" x14ac:dyDescent="0.25">
      <c r="A26" t="s">
        <v>21</v>
      </c>
    </row>
    <row r="27" spans="1:11" x14ac:dyDescent="0.25">
      <c r="A27" t="s">
        <v>22</v>
      </c>
    </row>
    <row r="30" spans="1:11" x14ac:dyDescent="0.25">
      <c r="K30" s="7" t="str">
        <f>HYPERLINK("#'Indice'!A1", "Ir al índice")</f>
        <v>Ir al índice</v>
      </c>
    </row>
    <row r="31" spans="1:11" ht="17.25" x14ac:dyDescent="0.3">
      <c r="A31" s="4" t="s">
        <v>898</v>
      </c>
    </row>
    <row r="32" spans="1:11" x14ac:dyDescent="0.25">
      <c r="A32" s="5" t="s">
        <v>24</v>
      </c>
      <c r="B32" s="5" t="s">
        <v>10</v>
      </c>
      <c r="C32" s="5" t="s">
        <v>11</v>
      </c>
      <c r="D32" s="5" t="s">
        <v>890</v>
      </c>
      <c r="E32" s="5" t="s">
        <v>891</v>
      </c>
      <c r="F32" s="5" t="s">
        <v>892</v>
      </c>
      <c r="G32" s="5" t="s">
        <v>893</v>
      </c>
      <c r="H32" s="5" t="s">
        <v>894</v>
      </c>
      <c r="I32" s="5" t="s">
        <v>895</v>
      </c>
      <c r="J32" s="5" t="s">
        <v>896</v>
      </c>
      <c r="K32" s="5" t="s">
        <v>897</v>
      </c>
    </row>
    <row r="33" spans="1:11" x14ac:dyDescent="0.25">
      <c r="A33" s="6" t="s">
        <v>13</v>
      </c>
      <c r="B33" s="6" t="s">
        <v>14</v>
      </c>
      <c r="C33" s="6" t="s">
        <v>15</v>
      </c>
      <c r="D33" s="6">
        <v>119970.97666270001</v>
      </c>
      <c r="E33" s="6">
        <v>77266.986558499993</v>
      </c>
      <c r="F33" s="6">
        <v>27235.638181599999</v>
      </c>
      <c r="G33" s="6">
        <v>5516.0874111000003</v>
      </c>
      <c r="H33" s="6">
        <v>52.1636327617177</v>
      </c>
      <c r="I33" s="6">
        <v>33.595848125618303</v>
      </c>
      <c r="J33" s="6">
        <v>11.842112714730501</v>
      </c>
      <c r="K33" s="6">
        <v>2.3984063979335302</v>
      </c>
    </row>
    <row r="34" spans="1:11" x14ac:dyDescent="0.25">
      <c r="A34" s="6" t="s">
        <v>13</v>
      </c>
      <c r="B34" s="6" t="s">
        <v>14</v>
      </c>
      <c r="C34" s="6" t="s">
        <v>16</v>
      </c>
      <c r="D34" s="6">
        <v>234355.9164278</v>
      </c>
      <c r="E34" s="6">
        <v>168755.03778049999</v>
      </c>
      <c r="F34" s="6">
        <v>92916.965529299996</v>
      </c>
      <c r="G34" s="6">
        <v>19507.618362500001</v>
      </c>
      <c r="H34" s="6">
        <v>45.458731572894202</v>
      </c>
      <c r="I34" s="6">
        <v>32.733929149174102</v>
      </c>
      <c r="J34" s="6">
        <v>18.0233870727373</v>
      </c>
      <c r="K34" s="6">
        <v>3.78395220519449</v>
      </c>
    </row>
    <row r="35" spans="1:11" x14ac:dyDescent="0.25">
      <c r="A35" s="6" t="s">
        <v>25</v>
      </c>
      <c r="B35" s="6" t="s">
        <v>26</v>
      </c>
      <c r="C35" s="6" t="s">
        <v>15</v>
      </c>
      <c r="D35" s="6">
        <v>2955.1969450000001</v>
      </c>
      <c r="E35" s="6">
        <v>2176.5838079</v>
      </c>
      <c r="F35" s="6">
        <v>469.67084089999997</v>
      </c>
      <c r="G35" s="6">
        <v>0</v>
      </c>
      <c r="H35" s="6">
        <v>52.757698527127801</v>
      </c>
      <c r="I35" s="6">
        <v>38.857495623262501</v>
      </c>
      <c r="J35" s="6">
        <v>8.3848058496097302</v>
      </c>
      <c r="K35" s="6">
        <v>0</v>
      </c>
    </row>
    <row r="36" spans="1:11" x14ac:dyDescent="0.25">
      <c r="A36" s="6" t="s">
        <v>25</v>
      </c>
      <c r="B36" s="6" t="s">
        <v>26</v>
      </c>
      <c r="C36" s="6" t="s">
        <v>16</v>
      </c>
      <c r="D36" s="6">
        <v>7942.7531546</v>
      </c>
      <c r="E36" s="6">
        <v>4043.0382811999998</v>
      </c>
      <c r="F36" s="6">
        <v>1697.8471151000001</v>
      </c>
      <c r="G36" s="6">
        <v>157.2354583</v>
      </c>
      <c r="H36" s="6">
        <v>57.386210938127697</v>
      </c>
      <c r="I36" s="6">
        <v>29.210859650283702</v>
      </c>
      <c r="J36" s="6">
        <v>12.266906800621401</v>
      </c>
      <c r="K36" s="6">
        <v>1.13602261096724</v>
      </c>
    </row>
    <row r="37" spans="1:11" x14ac:dyDescent="0.25">
      <c r="A37" s="6" t="s">
        <v>27</v>
      </c>
      <c r="B37" s="6" t="s">
        <v>28</v>
      </c>
      <c r="C37" s="6" t="s">
        <v>15</v>
      </c>
      <c r="D37" s="6">
        <v>712.72290150000003</v>
      </c>
      <c r="E37" s="6">
        <v>351.63235580000003</v>
      </c>
      <c r="F37" s="6">
        <v>53.366847100000001</v>
      </c>
      <c r="G37" s="6">
        <v>11.5732727</v>
      </c>
      <c r="H37" s="6">
        <v>63.112177376502999</v>
      </c>
      <c r="I37" s="6">
        <v>31.137323585170599</v>
      </c>
      <c r="J37" s="6">
        <v>4.7256765751618204</v>
      </c>
      <c r="K37" s="6">
        <v>1.0248224631645799</v>
      </c>
    </row>
    <row r="38" spans="1:11" x14ac:dyDescent="0.25">
      <c r="A38" s="6" t="s">
        <v>27</v>
      </c>
      <c r="B38" s="6" t="s">
        <v>28</v>
      </c>
      <c r="C38" s="6" t="s">
        <v>16</v>
      </c>
      <c r="D38" s="6">
        <v>2042.1219394</v>
      </c>
      <c r="E38" s="6">
        <v>1186.3062202999999</v>
      </c>
      <c r="F38" s="6">
        <v>363.1691179</v>
      </c>
      <c r="G38" s="6">
        <v>58.901671100000002</v>
      </c>
      <c r="H38" s="6">
        <v>55.940899260558098</v>
      </c>
      <c r="I38" s="6">
        <v>32.497097984988102</v>
      </c>
      <c r="J38" s="6">
        <v>9.9484789066801493</v>
      </c>
      <c r="K38" s="6">
        <v>1.61352384777363</v>
      </c>
    </row>
    <row r="39" spans="1:11" x14ac:dyDescent="0.25">
      <c r="A39" s="6" t="s">
        <v>29</v>
      </c>
      <c r="B39" s="6" t="s">
        <v>30</v>
      </c>
      <c r="C39" s="6" t="s">
        <v>15</v>
      </c>
      <c r="D39" s="6">
        <v>1120.5881142000001</v>
      </c>
      <c r="E39" s="6">
        <v>629.3787499</v>
      </c>
      <c r="F39" s="6">
        <v>103.8847066</v>
      </c>
      <c r="G39" s="6">
        <v>2.2633540000000001</v>
      </c>
      <c r="H39" s="6">
        <v>60.3727764530054</v>
      </c>
      <c r="I39" s="6">
        <v>33.908393361026697</v>
      </c>
      <c r="J39" s="6">
        <v>5.5968897840089697</v>
      </c>
      <c r="K39" s="6">
        <v>0.121940401958991</v>
      </c>
    </row>
    <row r="40" spans="1:11" x14ac:dyDescent="0.25">
      <c r="A40" s="6" t="s">
        <v>29</v>
      </c>
      <c r="B40" s="6" t="s">
        <v>30</v>
      </c>
      <c r="C40" s="6" t="s">
        <v>16</v>
      </c>
      <c r="D40" s="6">
        <v>8439.4256640999993</v>
      </c>
      <c r="E40" s="6">
        <v>2490.3642670999998</v>
      </c>
      <c r="F40" s="6">
        <v>441.98798169999998</v>
      </c>
      <c r="G40" s="6">
        <v>136.0359292</v>
      </c>
      <c r="H40" s="6">
        <v>73.336480585264098</v>
      </c>
      <c r="I40" s="6">
        <v>21.6406374075091</v>
      </c>
      <c r="J40" s="6">
        <v>3.8407640909434799</v>
      </c>
      <c r="K40" s="6">
        <v>1.1821179162833499</v>
      </c>
    </row>
    <row r="41" spans="1:11" x14ac:dyDescent="0.25">
      <c r="A41" s="6" t="s">
        <v>31</v>
      </c>
      <c r="B41" s="6" t="s">
        <v>32</v>
      </c>
      <c r="C41" s="6" t="s">
        <v>15</v>
      </c>
      <c r="D41" s="6">
        <v>719.50417619999996</v>
      </c>
      <c r="E41" s="6">
        <v>586.30170780000003</v>
      </c>
      <c r="F41" s="6">
        <v>179.00553379999999</v>
      </c>
      <c r="G41" s="6">
        <v>12.492390500000001</v>
      </c>
      <c r="H41" s="6">
        <v>48.053319053326</v>
      </c>
      <c r="I41" s="6">
        <v>39.157164000382302</v>
      </c>
      <c r="J41" s="6">
        <v>11.9551912449377</v>
      </c>
      <c r="K41" s="6">
        <v>0.83432570135405804</v>
      </c>
    </row>
    <row r="42" spans="1:11" x14ac:dyDescent="0.25">
      <c r="A42" s="6" t="s">
        <v>31</v>
      </c>
      <c r="B42" s="6" t="s">
        <v>32</v>
      </c>
      <c r="C42" s="6" t="s">
        <v>16</v>
      </c>
      <c r="D42" s="6">
        <v>1755.2360152000001</v>
      </c>
      <c r="E42" s="6">
        <v>965.54370340000003</v>
      </c>
      <c r="F42" s="6">
        <v>661.48138400000005</v>
      </c>
      <c r="G42" s="6">
        <v>166.8816324</v>
      </c>
      <c r="H42" s="6">
        <v>49.455210631307601</v>
      </c>
      <c r="I42" s="6">
        <v>27.2049837240485</v>
      </c>
      <c r="J42" s="6">
        <v>18.637779131190701</v>
      </c>
      <c r="K42" s="6">
        <v>4.7020265134532604</v>
      </c>
    </row>
    <row r="43" spans="1:11" x14ac:dyDescent="0.25">
      <c r="A43" s="6" t="s">
        <v>33</v>
      </c>
      <c r="B43" s="6" t="s">
        <v>34</v>
      </c>
      <c r="C43" s="6" t="s">
        <v>15</v>
      </c>
      <c r="D43" s="6">
        <v>4030.2587254999999</v>
      </c>
      <c r="E43" s="6">
        <v>1627.4398117000001</v>
      </c>
      <c r="F43" s="6">
        <v>163.9139921</v>
      </c>
      <c r="G43" s="6">
        <v>180.57578140000001</v>
      </c>
      <c r="H43" s="6">
        <v>67.146489194871194</v>
      </c>
      <c r="I43" s="6">
        <v>27.114107846279801</v>
      </c>
      <c r="J43" s="6">
        <v>2.7309038573114002</v>
      </c>
      <c r="K43" s="6">
        <v>3.00849910153753</v>
      </c>
    </row>
    <row r="44" spans="1:11" x14ac:dyDescent="0.25">
      <c r="A44" s="6" t="s">
        <v>33</v>
      </c>
      <c r="B44" s="6" t="s">
        <v>34</v>
      </c>
      <c r="C44" s="6" t="s">
        <v>16</v>
      </c>
      <c r="D44" s="6">
        <v>12427.1512236</v>
      </c>
      <c r="E44" s="6">
        <v>3740.5982619000001</v>
      </c>
      <c r="F44" s="6">
        <v>622.87345359999995</v>
      </c>
      <c r="G44" s="6">
        <v>226.84065269999999</v>
      </c>
      <c r="H44" s="6">
        <v>73.025872255064598</v>
      </c>
      <c r="I44" s="6">
        <v>21.980938826291599</v>
      </c>
      <c r="J44" s="6">
        <v>3.6602014762066899</v>
      </c>
      <c r="K44" s="6">
        <v>1.3329874424371</v>
      </c>
    </row>
    <row r="45" spans="1:11" x14ac:dyDescent="0.25">
      <c r="A45" s="6" t="s">
        <v>35</v>
      </c>
      <c r="B45" s="6" t="s">
        <v>36</v>
      </c>
      <c r="C45" s="6" t="s">
        <v>15</v>
      </c>
      <c r="D45" s="6">
        <v>19609.146494199998</v>
      </c>
      <c r="E45" s="6">
        <v>3827.8922146</v>
      </c>
      <c r="F45" s="6">
        <v>1827.3457613</v>
      </c>
      <c r="G45" s="6">
        <v>1229.8104321000001</v>
      </c>
      <c r="H45" s="6">
        <v>74.012992531325096</v>
      </c>
      <c r="I45" s="6">
        <v>14.448041273683501</v>
      </c>
      <c r="J45" s="6">
        <v>6.8971552751288296</v>
      </c>
      <c r="K45" s="6">
        <v>4.6418109198625999</v>
      </c>
    </row>
    <row r="46" spans="1:11" x14ac:dyDescent="0.25">
      <c r="A46" s="6" t="s">
        <v>35</v>
      </c>
      <c r="B46" s="6" t="s">
        <v>36</v>
      </c>
      <c r="C46" s="6" t="s">
        <v>16</v>
      </c>
      <c r="D46" s="6">
        <v>12466.7877367</v>
      </c>
      <c r="E46" s="6">
        <v>6533.5905713000002</v>
      </c>
      <c r="F46" s="6">
        <v>2044.2977787</v>
      </c>
      <c r="G46" s="6">
        <v>1853.4121457000001</v>
      </c>
      <c r="H46" s="6">
        <v>54.444666341445597</v>
      </c>
      <c r="I46" s="6">
        <v>28.533345251308798</v>
      </c>
      <c r="J46" s="6">
        <v>8.9278098588483505</v>
      </c>
      <c r="K46" s="6">
        <v>8.0941785483972701</v>
      </c>
    </row>
    <row r="47" spans="1:11" x14ac:dyDescent="0.25">
      <c r="A47" s="6" t="s">
        <v>37</v>
      </c>
      <c r="B47" s="6" t="s">
        <v>38</v>
      </c>
      <c r="C47" s="6" t="s">
        <v>15</v>
      </c>
      <c r="D47" s="6">
        <v>372.3463198</v>
      </c>
      <c r="E47" s="6">
        <v>322.05329440000003</v>
      </c>
      <c r="F47" s="6">
        <v>113.0358518</v>
      </c>
      <c r="G47" s="6">
        <v>0</v>
      </c>
      <c r="H47" s="6">
        <v>46.114684761692097</v>
      </c>
      <c r="I47" s="6">
        <v>39.885948532263299</v>
      </c>
      <c r="J47" s="6">
        <v>13.999366706044601</v>
      </c>
      <c r="K47" s="6">
        <v>0</v>
      </c>
    </row>
    <row r="48" spans="1:11" x14ac:dyDescent="0.25">
      <c r="A48" s="6" t="s">
        <v>37</v>
      </c>
      <c r="B48" s="6" t="s">
        <v>38</v>
      </c>
      <c r="C48" s="6" t="s">
        <v>16</v>
      </c>
      <c r="D48" s="6">
        <v>1178.4037235000001</v>
      </c>
      <c r="E48" s="6">
        <v>469.05041879999999</v>
      </c>
      <c r="F48" s="6">
        <v>176.7551727</v>
      </c>
      <c r="G48" s="6">
        <v>6.4506690999999998</v>
      </c>
      <c r="H48" s="6">
        <v>64.370431086870198</v>
      </c>
      <c r="I48" s="6">
        <v>25.6219299527977</v>
      </c>
      <c r="J48" s="6">
        <v>9.6552704617563094</v>
      </c>
      <c r="K48" s="6">
        <v>0.35236849857573699</v>
      </c>
    </row>
    <row r="49" spans="1:11" x14ac:dyDescent="0.25">
      <c r="A49" t="s">
        <v>19</v>
      </c>
    </row>
    <row r="50" spans="1:11" x14ac:dyDescent="0.25">
      <c r="A50" t="s">
        <v>1035</v>
      </c>
    </row>
    <row r="51" spans="1:11" x14ac:dyDescent="0.25">
      <c r="A51" t="s">
        <v>20</v>
      </c>
    </row>
    <row r="52" spans="1:11" x14ac:dyDescent="0.25">
      <c r="A52" t="s">
        <v>21</v>
      </c>
    </row>
    <row r="53" spans="1:11" x14ac:dyDescent="0.25">
      <c r="A53" t="s">
        <v>22</v>
      </c>
    </row>
    <row r="56" spans="1:11" x14ac:dyDescent="0.25">
      <c r="K56" s="7" t="str">
        <f>HYPERLINK("#'Indice'!A1", "Ir al índice")</f>
        <v>Ir al índice</v>
      </c>
    </row>
    <row r="57" spans="1:11" ht="17.25" x14ac:dyDescent="0.3">
      <c r="A57" s="4" t="s">
        <v>899</v>
      </c>
    </row>
    <row r="58" spans="1:11" x14ac:dyDescent="0.25">
      <c r="A58" s="5" t="s">
        <v>24</v>
      </c>
      <c r="B58" s="5" t="s">
        <v>10</v>
      </c>
      <c r="C58" s="5" t="s">
        <v>11</v>
      </c>
      <c r="D58" s="5" t="s">
        <v>890</v>
      </c>
      <c r="E58" s="5" t="s">
        <v>891</v>
      </c>
      <c r="F58" s="5" t="s">
        <v>892</v>
      </c>
      <c r="G58" s="5" t="s">
        <v>893</v>
      </c>
      <c r="H58" s="5" t="s">
        <v>894</v>
      </c>
      <c r="I58" s="5" t="s">
        <v>895</v>
      </c>
      <c r="J58" s="5" t="s">
        <v>896</v>
      </c>
      <c r="K58" s="5" t="s">
        <v>897</v>
      </c>
    </row>
    <row r="59" spans="1:11" x14ac:dyDescent="0.25">
      <c r="A59" s="6" t="s">
        <v>13</v>
      </c>
      <c r="B59" s="6" t="s">
        <v>14</v>
      </c>
      <c r="C59" s="6" t="s">
        <v>15</v>
      </c>
      <c r="D59" s="6">
        <v>119227.1570856</v>
      </c>
      <c r="E59" s="6">
        <v>76317.331368700005</v>
      </c>
      <c r="F59" s="6">
        <v>26918.067280300002</v>
      </c>
      <c r="G59" s="6">
        <v>5379.7131579999996</v>
      </c>
      <c r="H59" s="6">
        <v>52.328813992719297</v>
      </c>
      <c r="I59" s="6">
        <v>33.495686177824297</v>
      </c>
      <c r="J59" s="6">
        <v>11.814343058964401</v>
      </c>
      <c r="K59" s="6">
        <v>2.3611567704919101</v>
      </c>
    </row>
    <row r="60" spans="1:11" x14ac:dyDescent="0.25">
      <c r="A60" s="6" t="s">
        <v>13</v>
      </c>
      <c r="B60" s="6" t="s">
        <v>14</v>
      </c>
      <c r="C60" s="6" t="s">
        <v>16</v>
      </c>
      <c r="D60" s="6">
        <v>233714.06170970001</v>
      </c>
      <c r="E60" s="6">
        <v>167941.50701559999</v>
      </c>
      <c r="F60" s="6">
        <v>92448.106864100002</v>
      </c>
      <c r="G60" s="6">
        <v>19401.0241346</v>
      </c>
      <c r="H60" s="6">
        <v>45.513519513125601</v>
      </c>
      <c r="I60" s="6">
        <v>32.704960072588598</v>
      </c>
      <c r="J60" s="6">
        <v>18.0033613935353</v>
      </c>
      <c r="K60" s="6">
        <v>3.7781590207504898</v>
      </c>
    </row>
    <row r="61" spans="1:11" x14ac:dyDescent="0.25">
      <c r="A61" s="6" t="s">
        <v>40</v>
      </c>
      <c r="B61" s="6" t="s">
        <v>41</v>
      </c>
      <c r="C61" s="6" t="s">
        <v>15</v>
      </c>
      <c r="D61" s="6">
        <v>331.6461041</v>
      </c>
      <c r="E61" s="6">
        <v>145.7654703</v>
      </c>
      <c r="F61" s="6">
        <v>24.190528799999999</v>
      </c>
      <c r="G61" s="6">
        <v>0</v>
      </c>
      <c r="H61" s="6">
        <v>66.117367129093793</v>
      </c>
      <c r="I61" s="6">
        <v>29.0599798864639</v>
      </c>
      <c r="J61" s="6">
        <v>4.8226529844422696</v>
      </c>
      <c r="K61" s="6">
        <v>0</v>
      </c>
    </row>
    <row r="62" spans="1:11" x14ac:dyDescent="0.25">
      <c r="A62" s="6" t="s">
        <v>40</v>
      </c>
      <c r="B62" s="6" t="s">
        <v>41</v>
      </c>
      <c r="C62" s="6" t="s">
        <v>16</v>
      </c>
      <c r="D62" s="6">
        <v>597.2092146</v>
      </c>
      <c r="E62" s="6">
        <v>271.87446660000001</v>
      </c>
      <c r="F62" s="6">
        <v>15.8684601</v>
      </c>
      <c r="G62" s="6">
        <v>5.9336694999999997</v>
      </c>
      <c r="H62" s="6">
        <v>67.035439038333806</v>
      </c>
      <c r="I62" s="6">
        <v>30.517319201196099</v>
      </c>
      <c r="J62" s="6">
        <v>1.7812002287644899</v>
      </c>
      <c r="K62" s="6">
        <v>0.666041531705581</v>
      </c>
    </row>
    <row r="63" spans="1:11" x14ac:dyDescent="0.25">
      <c r="A63" s="6" t="s">
        <v>42</v>
      </c>
      <c r="B63" s="6" t="s">
        <v>43</v>
      </c>
      <c r="C63" s="6" t="s">
        <v>15</v>
      </c>
      <c r="D63" s="6">
        <v>623.21490630000005</v>
      </c>
      <c r="E63" s="6">
        <v>311.87063970000003</v>
      </c>
      <c r="F63" s="6">
        <v>49.792668599999999</v>
      </c>
      <c r="G63" s="6">
        <v>45.829826400000002</v>
      </c>
      <c r="H63" s="6">
        <v>60.464737006936801</v>
      </c>
      <c r="I63" s="6">
        <v>30.257903042788001</v>
      </c>
      <c r="J63" s="6">
        <v>4.8309188072008098</v>
      </c>
      <c r="K63" s="6">
        <v>4.44644114307438</v>
      </c>
    </row>
    <row r="64" spans="1:11" x14ac:dyDescent="0.25">
      <c r="A64" s="6" t="s">
        <v>42</v>
      </c>
      <c r="B64" s="6" t="s">
        <v>43</v>
      </c>
      <c r="C64" s="6" t="s">
        <v>16</v>
      </c>
      <c r="D64" s="6">
        <v>4296.6967172000004</v>
      </c>
      <c r="E64" s="6">
        <v>2442.5501217000001</v>
      </c>
      <c r="F64" s="6">
        <v>627.14216450000004</v>
      </c>
      <c r="G64" s="6">
        <v>134.66466980000001</v>
      </c>
      <c r="H64" s="6">
        <v>57.281242134706702</v>
      </c>
      <c r="I64" s="6">
        <v>32.5627602216315</v>
      </c>
      <c r="J64" s="6">
        <v>8.3607209309896504</v>
      </c>
      <c r="K64" s="6">
        <v>1.79527671267217</v>
      </c>
    </row>
    <row r="65" spans="1:11" x14ac:dyDescent="0.25">
      <c r="A65" s="6" t="s">
        <v>25</v>
      </c>
      <c r="B65" s="6" t="s">
        <v>26</v>
      </c>
      <c r="C65" s="6" t="s">
        <v>15</v>
      </c>
      <c r="D65" s="6">
        <v>2221.3335892</v>
      </c>
      <c r="E65" s="6">
        <v>1450.6069434000001</v>
      </c>
      <c r="F65" s="6">
        <v>398.72576199999997</v>
      </c>
      <c r="G65" s="6">
        <v>0</v>
      </c>
      <c r="H65" s="6">
        <v>54.569287395204597</v>
      </c>
      <c r="I65" s="6">
        <v>35.6356143790102</v>
      </c>
      <c r="J65" s="6">
        <v>9.7950982257851802</v>
      </c>
      <c r="K65" s="6">
        <v>0</v>
      </c>
    </row>
    <row r="66" spans="1:11" x14ac:dyDescent="0.25">
      <c r="A66" s="6" t="s">
        <v>25</v>
      </c>
      <c r="B66" s="6" t="s">
        <v>26</v>
      </c>
      <c r="C66" s="6" t="s">
        <v>16</v>
      </c>
      <c r="D66" s="6">
        <v>6726.6042674999999</v>
      </c>
      <c r="E66" s="6">
        <v>3267.7917570999998</v>
      </c>
      <c r="F66" s="6">
        <v>1431.0710785000001</v>
      </c>
      <c r="G66" s="6">
        <v>127.972585</v>
      </c>
      <c r="H66" s="6">
        <v>58.221659082432197</v>
      </c>
      <c r="I66" s="6">
        <v>28.284146066610901</v>
      </c>
      <c r="J66" s="6">
        <v>12.3865369719634</v>
      </c>
      <c r="K66" s="6">
        <v>1.1076578789934901</v>
      </c>
    </row>
    <row r="67" spans="1:11" x14ac:dyDescent="0.25">
      <c r="A67" s="6" t="s">
        <v>27</v>
      </c>
      <c r="B67" s="6" t="s">
        <v>28</v>
      </c>
      <c r="C67" s="6" t="s">
        <v>15</v>
      </c>
      <c r="D67" s="6">
        <v>414.9499563</v>
      </c>
      <c r="E67" s="6">
        <v>166.73148549999999</v>
      </c>
      <c r="F67" s="6">
        <v>31.498361299999999</v>
      </c>
      <c r="G67" s="6">
        <v>0</v>
      </c>
      <c r="H67" s="6">
        <v>67.671823860174996</v>
      </c>
      <c r="I67" s="6">
        <v>27.1912878827825</v>
      </c>
      <c r="J67" s="6">
        <v>5.1368882570424601</v>
      </c>
      <c r="K67" s="6">
        <v>0</v>
      </c>
    </row>
    <row r="68" spans="1:11" x14ac:dyDescent="0.25">
      <c r="A68" s="6" t="s">
        <v>27</v>
      </c>
      <c r="B68" s="6" t="s">
        <v>28</v>
      </c>
      <c r="C68" s="6" t="s">
        <v>16</v>
      </c>
      <c r="D68" s="6">
        <v>1359.6610902</v>
      </c>
      <c r="E68" s="6">
        <v>704.30020000000002</v>
      </c>
      <c r="F68" s="6">
        <v>202.13662160000001</v>
      </c>
      <c r="G68" s="6">
        <v>0</v>
      </c>
      <c r="H68" s="6">
        <v>60.000103398886203</v>
      </c>
      <c r="I68" s="6">
        <v>31.079866246404301</v>
      </c>
      <c r="J68" s="6">
        <v>8.9200303547095796</v>
      </c>
      <c r="K68" s="6">
        <v>0</v>
      </c>
    </row>
    <row r="69" spans="1:11" x14ac:dyDescent="0.25">
      <c r="A69" s="6" t="s">
        <v>44</v>
      </c>
      <c r="B69" s="6" t="s">
        <v>45</v>
      </c>
      <c r="C69" s="6" t="s">
        <v>15</v>
      </c>
      <c r="D69" s="6">
        <v>633.38456289999999</v>
      </c>
      <c r="E69" s="6">
        <v>182.699792</v>
      </c>
      <c r="F69" s="6">
        <v>38.876403699999997</v>
      </c>
      <c r="G69" s="6">
        <v>0</v>
      </c>
      <c r="H69" s="6">
        <v>74.083465998739896</v>
      </c>
      <c r="I69" s="6">
        <v>21.369377502093901</v>
      </c>
      <c r="J69" s="6">
        <v>4.5471564991661397</v>
      </c>
      <c r="K69" s="6">
        <v>0</v>
      </c>
    </row>
    <row r="70" spans="1:11" x14ac:dyDescent="0.25">
      <c r="A70" s="6" t="s">
        <v>44</v>
      </c>
      <c r="B70" s="6" t="s">
        <v>45</v>
      </c>
      <c r="C70" s="6" t="s">
        <v>16</v>
      </c>
      <c r="D70" s="6">
        <v>1592.7819495000001</v>
      </c>
      <c r="E70" s="6">
        <v>430.51047340000002</v>
      </c>
      <c r="F70" s="6">
        <v>66.061773000000002</v>
      </c>
      <c r="G70" s="6">
        <v>10.0928042</v>
      </c>
      <c r="H70" s="6">
        <v>75.866737737324797</v>
      </c>
      <c r="I70" s="6">
        <v>20.5058986189932</v>
      </c>
      <c r="J70" s="6">
        <v>3.1466273259983901</v>
      </c>
      <c r="K70" s="6">
        <v>0.48073631768362202</v>
      </c>
    </row>
    <row r="71" spans="1:11" x14ac:dyDescent="0.25">
      <c r="A71" s="6" t="s">
        <v>46</v>
      </c>
      <c r="B71" s="6" t="s">
        <v>47</v>
      </c>
      <c r="C71" s="6" t="s">
        <v>15</v>
      </c>
      <c r="D71" s="6">
        <v>2093.2613157000001</v>
      </c>
      <c r="E71" s="6">
        <v>2493.9524185999999</v>
      </c>
      <c r="F71" s="6">
        <v>99.084140599999998</v>
      </c>
      <c r="G71" s="6">
        <v>0</v>
      </c>
      <c r="H71" s="6">
        <v>44.667696582233702</v>
      </c>
      <c r="I71" s="6">
        <v>53.217966189424502</v>
      </c>
      <c r="J71" s="6">
        <v>2.1143372283417698</v>
      </c>
      <c r="K71" s="6">
        <v>0</v>
      </c>
    </row>
    <row r="72" spans="1:11" x14ac:dyDescent="0.25">
      <c r="A72" s="6" t="s">
        <v>46</v>
      </c>
      <c r="B72" s="6" t="s">
        <v>47</v>
      </c>
      <c r="C72" s="6" t="s">
        <v>16</v>
      </c>
      <c r="D72" s="6">
        <v>3273.3407873000001</v>
      </c>
      <c r="E72" s="6">
        <v>2307.0250127999998</v>
      </c>
      <c r="F72" s="6">
        <v>393.2804835</v>
      </c>
      <c r="G72" s="6">
        <v>0</v>
      </c>
      <c r="H72" s="6">
        <v>54.796361081616197</v>
      </c>
      <c r="I72" s="6">
        <v>38.620047175101199</v>
      </c>
      <c r="J72" s="6">
        <v>6.5835917432826401</v>
      </c>
      <c r="K72" s="6">
        <v>0</v>
      </c>
    </row>
    <row r="73" spans="1:11" x14ac:dyDescent="0.25">
      <c r="A73" s="6" t="s">
        <v>29</v>
      </c>
      <c r="B73" s="6" t="s">
        <v>30</v>
      </c>
      <c r="C73" s="6" t="s">
        <v>15</v>
      </c>
      <c r="D73" s="6">
        <v>1109.2713441999999</v>
      </c>
      <c r="E73" s="6">
        <v>595.42843989999994</v>
      </c>
      <c r="F73" s="6">
        <v>88.041228599999997</v>
      </c>
      <c r="G73" s="6">
        <v>0</v>
      </c>
      <c r="H73" s="6">
        <v>61.875716366267298</v>
      </c>
      <c r="I73" s="6">
        <v>33.213299393605197</v>
      </c>
      <c r="J73" s="6">
        <v>4.9109842401275499</v>
      </c>
      <c r="K73" s="6">
        <v>0</v>
      </c>
    </row>
    <row r="74" spans="1:11" x14ac:dyDescent="0.25">
      <c r="A74" s="6" t="s">
        <v>29</v>
      </c>
      <c r="B74" s="6" t="s">
        <v>30</v>
      </c>
      <c r="C74" s="6" t="s">
        <v>16</v>
      </c>
      <c r="D74" s="6">
        <v>8406.6070311000003</v>
      </c>
      <c r="E74" s="6">
        <v>2438.3071251000001</v>
      </c>
      <c r="F74" s="6">
        <v>405.77431769999998</v>
      </c>
      <c r="G74" s="6">
        <v>133.77257520000001</v>
      </c>
      <c r="H74" s="6">
        <v>73.842819566452704</v>
      </c>
      <c r="I74" s="6">
        <v>21.417852936417798</v>
      </c>
      <c r="J74" s="6">
        <v>3.5642821908734801</v>
      </c>
      <c r="K74" s="6">
        <v>1.17504530625607</v>
      </c>
    </row>
    <row r="75" spans="1:11" x14ac:dyDescent="0.25">
      <c r="A75" s="6" t="s">
        <v>48</v>
      </c>
      <c r="B75" s="6" t="s">
        <v>49</v>
      </c>
      <c r="C75" s="6" t="s">
        <v>15</v>
      </c>
      <c r="D75" s="6">
        <v>1974.0320052</v>
      </c>
      <c r="E75" s="6">
        <v>1623.9884652000001</v>
      </c>
      <c r="F75" s="6">
        <v>326.87649670000002</v>
      </c>
      <c r="G75" s="6">
        <v>0</v>
      </c>
      <c r="H75" s="6">
        <v>50.295129317969298</v>
      </c>
      <c r="I75" s="6">
        <v>41.376588450930001</v>
      </c>
      <c r="J75" s="6">
        <v>8.3282822311007099</v>
      </c>
      <c r="K75" s="6">
        <v>0</v>
      </c>
    </row>
    <row r="76" spans="1:11" x14ac:dyDescent="0.25">
      <c r="A76" s="6" t="s">
        <v>48</v>
      </c>
      <c r="B76" s="6" t="s">
        <v>49</v>
      </c>
      <c r="C76" s="6" t="s">
        <v>16</v>
      </c>
      <c r="D76" s="6">
        <v>4735.8487931</v>
      </c>
      <c r="E76" s="6">
        <v>2964.8805754</v>
      </c>
      <c r="F76" s="6">
        <v>441.81421189999998</v>
      </c>
      <c r="G76" s="6">
        <v>0</v>
      </c>
      <c r="H76" s="6">
        <v>58.161786256811801</v>
      </c>
      <c r="I76" s="6">
        <v>36.412216233472698</v>
      </c>
      <c r="J76" s="6">
        <v>5.4259975097154598</v>
      </c>
      <c r="K76" s="6">
        <v>0</v>
      </c>
    </row>
    <row r="77" spans="1:11" x14ac:dyDescent="0.25">
      <c r="A77" s="6" t="s">
        <v>50</v>
      </c>
      <c r="B77" s="6" t="s">
        <v>51</v>
      </c>
      <c r="C77" s="6" t="s">
        <v>15</v>
      </c>
      <c r="D77" s="6">
        <v>401.58400549999999</v>
      </c>
      <c r="E77" s="6">
        <v>227.0490088</v>
      </c>
      <c r="F77" s="6">
        <v>0</v>
      </c>
      <c r="G77" s="6">
        <v>0</v>
      </c>
      <c r="H77" s="6">
        <v>63.882105515437303</v>
      </c>
      <c r="I77" s="6">
        <v>36.117894484562697</v>
      </c>
      <c r="J77" s="6">
        <v>0</v>
      </c>
      <c r="K77" s="6">
        <v>0</v>
      </c>
    </row>
    <row r="78" spans="1:11" x14ac:dyDescent="0.25">
      <c r="A78" s="6" t="s">
        <v>50</v>
      </c>
      <c r="B78" s="6" t="s">
        <v>51</v>
      </c>
      <c r="C78" s="6" t="s">
        <v>16</v>
      </c>
      <c r="D78" s="6">
        <v>1494.7116269999999</v>
      </c>
      <c r="E78" s="6">
        <v>481.96583279999999</v>
      </c>
      <c r="F78" s="6">
        <v>27.718882799999999</v>
      </c>
      <c r="G78" s="6">
        <v>0</v>
      </c>
      <c r="H78" s="6">
        <v>74.571660067047304</v>
      </c>
      <c r="I78" s="6">
        <v>24.0454356534506</v>
      </c>
      <c r="J78" s="6">
        <v>1.38290427950215</v>
      </c>
      <c r="K78" s="6">
        <v>0</v>
      </c>
    </row>
    <row r="79" spans="1:11" x14ac:dyDescent="0.25">
      <c r="A79" s="6" t="s">
        <v>31</v>
      </c>
      <c r="B79" s="6" t="s">
        <v>32</v>
      </c>
      <c r="C79" s="6" t="s">
        <v>15</v>
      </c>
      <c r="D79" s="6">
        <v>329.34457830000002</v>
      </c>
      <c r="E79" s="6">
        <v>246.37864490000001</v>
      </c>
      <c r="F79" s="6">
        <v>0</v>
      </c>
      <c r="G79" s="6">
        <v>0</v>
      </c>
      <c r="H79" s="6">
        <v>57.205366229527499</v>
      </c>
      <c r="I79" s="6">
        <v>42.794633770472501</v>
      </c>
      <c r="J79" s="6">
        <v>0</v>
      </c>
      <c r="K79" s="6">
        <v>0</v>
      </c>
    </row>
    <row r="80" spans="1:11" x14ac:dyDescent="0.25">
      <c r="A80" s="6" t="s">
        <v>31</v>
      </c>
      <c r="B80" s="6" t="s">
        <v>32</v>
      </c>
      <c r="C80" s="6" t="s">
        <v>16</v>
      </c>
      <c r="D80" s="6">
        <v>1245.3675244999999</v>
      </c>
      <c r="E80" s="6">
        <v>400.30375739999999</v>
      </c>
      <c r="F80" s="6">
        <v>145.97088769999999</v>
      </c>
      <c r="G80" s="6">
        <v>25.5555439</v>
      </c>
      <c r="H80" s="6">
        <v>68.532307478054705</v>
      </c>
      <c r="I80" s="6">
        <v>22.028629819756802</v>
      </c>
      <c r="J80" s="6">
        <v>8.0327466084498802</v>
      </c>
      <c r="K80" s="6">
        <v>1.4063160937385799</v>
      </c>
    </row>
    <row r="81" spans="1:11" x14ac:dyDescent="0.25">
      <c r="A81" s="6" t="s">
        <v>52</v>
      </c>
      <c r="B81" s="6" t="s">
        <v>53</v>
      </c>
      <c r="C81" s="6" t="s">
        <v>15</v>
      </c>
      <c r="D81" s="6">
        <v>1947.4045206000001</v>
      </c>
      <c r="E81" s="6">
        <v>2139.8035884000001</v>
      </c>
      <c r="F81" s="6">
        <v>215.8371568</v>
      </c>
      <c r="G81" s="6">
        <v>0</v>
      </c>
      <c r="H81" s="6">
        <v>45.256426560921803</v>
      </c>
      <c r="I81" s="6">
        <v>49.727656955107101</v>
      </c>
      <c r="J81" s="6">
        <v>5.0159164839710897</v>
      </c>
      <c r="K81" s="6">
        <v>0</v>
      </c>
    </row>
    <row r="82" spans="1:11" x14ac:dyDescent="0.25">
      <c r="A82" s="6" t="s">
        <v>52</v>
      </c>
      <c r="B82" s="6" t="s">
        <v>53</v>
      </c>
      <c r="C82" s="6" t="s">
        <v>16</v>
      </c>
      <c r="D82" s="6">
        <v>5360.3768841000001</v>
      </c>
      <c r="E82" s="6">
        <v>2941.8793776000002</v>
      </c>
      <c r="F82" s="6">
        <v>597.06910589999995</v>
      </c>
      <c r="G82" s="6">
        <v>53.905628399999998</v>
      </c>
      <c r="H82" s="6">
        <v>59.870865461807398</v>
      </c>
      <c r="I82" s="6">
        <v>32.858298628889699</v>
      </c>
      <c r="J82" s="6">
        <v>6.6687557393163397</v>
      </c>
      <c r="K82" s="6">
        <v>0.60208016998649105</v>
      </c>
    </row>
    <row r="83" spans="1:11" x14ac:dyDescent="0.25">
      <c r="A83" s="6" t="s">
        <v>33</v>
      </c>
      <c r="B83" s="6" t="s">
        <v>34</v>
      </c>
      <c r="C83" s="6" t="s">
        <v>15</v>
      </c>
      <c r="D83" s="6">
        <v>4013.4636522000001</v>
      </c>
      <c r="E83" s="6">
        <v>1583.694722</v>
      </c>
      <c r="F83" s="6">
        <v>118.4800473</v>
      </c>
      <c r="G83" s="6">
        <v>165.70014509999999</v>
      </c>
      <c r="H83" s="6">
        <v>68.240649756032994</v>
      </c>
      <c r="I83" s="6">
        <v>26.927453743162602</v>
      </c>
      <c r="J83" s="6">
        <v>2.01450819330221</v>
      </c>
      <c r="K83" s="6">
        <v>2.8173883075021</v>
      </c>
    </row>
    <row r="84" spans="1:11" x14ac:dyDescent="0.25">
      <c r="A84" s="6" t="s">
        <v>33</v>
      </c>
      <c r="B84" s="6" t="s">
        <v>34</v>
      </c>
      <c r="C84" s="6" t="s">
        <v>16</v>
      </c>
      <c r="D84" s="6">
        <v>12398.462496300001</v>
      </c>
      <c r="E84" s="6">
        <v>3709.6520151999998</v>
      </c>
      <c r="F84" s="6">
        <v>617.32079669999996</v>
      </c>
      <c r="G84" s="6">
        <v>224.78411310000001</v>
      </c>
      <c r="H84" s="6">
        <v>73.146324470111793</v>
      </c>
      <c r="I84" s="6">
        <v>21.885569283772099</v>
      </c>
      <c r="J84" s="6">
        <v>3.6419634540203201</v>
      </c>
      <c r="K84" s="6">
        <v>1.32614279209585</v>
      </c>
    </row>
    <row r="85" spans="1:11" x14ac:dyDescent="0.25">
      <c r="A85" s="6" t="s">
        <v>54</v>
      </c>
      <c r="B85" s="6" t="s">
        <v>55</v>
      </c>
      <c r="C85" s="6" t="s">
        <v>15</v>
      </c>
      <c r="D85" s="6">
        <v>621.67103050000003</v>
      </c>
      <c r="E85" s="6">
        <v>318.81520799999998</v>
      </c>
      <c r="F85" s="6">
        <v>0</v>
      </c>
      <c r="G85" s="6">
        <v>14.1776965</v>
      </c>
      <c r="H85" s="6">
        <v>65.119358520650493</v>
      </c>
      <c r="I85" s="6">
        <v>33.395543322792399</v>
      </c>
      <c r="J85" s="6">
        <v>0</v>
      </c>
      <c r="K85" s="6">
        <v>1.48509815655705</v>
      </c>
    </row>
    <row r="86" spans="1:11" x14ac:dyDescent="0.25">
      <c r="A86" s="6" t="s">
        <v>54</v>
      </c>
      <c r="B86" s="6" t="s">
        <v>55</v>
      </c>
      <c r="C86" s="6" t="s">
        <v>16</v>
      </c>
      <c r="D86" s="6">
        <v>2395.0864817000001</v>
      </c>
      <c r="E86" s="6">
        <v>459.46721550000001</v>
      </c>
      <c r="F86" s="6">
        <v>26.256126999999999</v>
      </c>
      <c r="G86" s="6">
        <v>0</v>
      </c>
      <c r="H86" s="6">
        <v>83.139347192594201</v>
      </c>
      <c r="I86" s="6">
        <v>15.9492380107942</v>
      </c>
      <c r="J86" s="6">
        <v>0.91141479661161995</v>
      </c>
      <c r="K86" s="6">
        <v>0</v>
      </c>
    </row>
    <row r="87" spans="1:11" x14ac:dyDescent="0.25">
      <c r="A87" s="6" t="s">
        <v>35</v>
      </c>
      <c r="B87" s="6" t="s">
        <v>36</v>
      </c>
      <c r="C87" s="6" t="s">
        <v>15</v>
      </c>
      <c r="D87" s="6">
        <v>19473.646544899999</v>
      </c>
      <c r="E87" s="6">
        <v>3743.8571711</v>
      </c>
      <c r="F87" s="6">
        <v>1817.1706041</v>
      </c>
      <c r="G87" s="6">
        <v>1222.7373600999999</v>
      </c>
      <c r="H87" s="6">
        <v>74.164379879013495</v>
      </c>
      <c r="I87" s="6">
        <v>14.258287209333499</v>
      </c>
      <c r="J87" s="6">
        <v>6.92060065261603</v>
      </c>
      <c r="K87" s="6">
        <v>4.65673225903691</v>
      </c>
    </row>
    <row r="88" spans="1:11" x14ac:dyDescent="0.25">
      <c r="A88" s="6" t="s">
        <v>35</v>
      </c>
      <c r="B88" s="6" t="s">
        <v>36</v>
      </c>
      <c r="C88" s="6" t="s">
        <v>16</v>
      </c>
      <c r="D88" s="6">
        <v>12248.9981174</v>
      </c>
      <c r="E88" s="6">
        <v>6416.2323693999997</v>
      </c>
      <c r="F88" s="6">
        <v>2028.8373568</v>
      </c>
      <c r="G88" s="6">
        <v>1853.4121457000001</v>
      </c>
      <c r="H88" s="6">
        <v>54.325353091400103</v>
      </c>
      <c r="I88" s="6">
        <v>28.456538701641399</v>
      </c>
      <c r="J88" s="6">
        <v>8.9980670024445892</v>
      </c>
      <c r="K88" s="6">
        <v>8.2200412045139597</v>
      </c>
    </row>
    <row r="89" spans="1:11" x14ac:dyDescent="0.25">
      <c r="A89" s="6" t="s">
        <v>37</v>
      </c>
      <c r="B89" s="6" t="s">
        <v>38</v>
      </c>
      <c r="C89" s="6" t="s">
        <v>15</v>
      </c>
      <c r="D89" s="6">
        <v>354.80277260000003</v>
      </c>
      <c r="E89" s="6">
        <v>295.2025989</v>
      </c>
      <c r="F89" s="6">
        <v>99.843879099999995</v>
      </c>
      <c r="G89" s="6">
        <v>0</v>
      </c>
      <c r="H89" s="6">
        <v>47.316546934747301</v>
      </c>
      <c r="I89" s="6">
        <v>39.368259508666597</v>
      </c>
      <c r="J89" s="6">
        <v>13.315193556586101</v>
      </c>
      <c r="K89" s="6">
        <v>0</v>
      </c>
    </row>
    <row r="90" spans="1:11" x14ac:dyDescent="0.25">
      <c r="A90" s="6" t="s">
        <v>37</v>
      </c>
      <c r="B90" s="6" t="s">
        <v>38</v>
      </c>
      <c r="C90" s="6" t="s">
        <v>16</v>
      </c>
      <c r="D90" s="6">
        <v>1084.0165766</v>
      </c>
      <c r="E90" s="6">
        <v>354.5987887</v>
      </c>
      <c r="F90" s="6">
        <v>89.737517299999993</v>
      </c>
      <c r="G90" s="6">
        <v>0</v>
      </c>
      <c r="H90" s="6">
        <v>70.927113033993507</v>
      </c>
      <c r="I90" s="6">
        <v>23.2013687896976</v>
      </c>
      <c r="J90" s="6">
        <v>5.8715181763088999</v>
      </c>
      <c r="K90" s="6">
        <v>0</v>
      </c>
    </row>
    <row r="91" spans="1:11" x14ac:dyDescent="0.25">
      <c r="A91" s="6" t="s">
        <v>56</v>
      </c>
      <c r="B91" s="6" t="s">
        <v>57</v>
      </c>
      <c r="C91" s="6" t="s">
        <v>15</v>
      </c>
      <c r="D91" s="6">
        <v>496.04785859999998</v>
      </c>
      <c r="E91" s="6">
        <v>61.791346400000002</v>
      </c>
      <c r="F91" s="6">
        <v>9.7989118000000008</v>
      </c>
      <c r="G91" s="6">
        <v>0</v>
      </c>
      <c r="H91" s="6">
        <v>87.3880459959978</v>
      </c>
      <c r="I91" s="6">
        <v>10.885693643750001</v>
      </c>
      <c r="J91" s="6">
        <v>1.72626036025211</v>
      </c>
      <c r="K91" s="6">
        <v>0</v>
      </c>
    </row>
    <row r="92" spans="1:11" x14ac:dyDescent="0.25">
      <c r="A92" s="6" t="s">
        <v>56</v>
      </c>
      <c r="B92" s="6" t="s">
        <v>57</v>
      </c>
      <c r="C92" s="6" t="s">
        <v>16</v>
      </c>
      <c r="D92" s="6">
        <v>795.43034409999996</v>
      </c>
      <c r="E92" s="6">
        <v>54.011098599999997</v>
      </c>
      <c r="F92" s="6">
        <v>5.3778120999999999</v>
      </c>
      <c r="G92" s="6">
        <v>0</v>
      </c>
      <c r="H92" s="6">
        <v>93.052459877743999</v>
      </c>
      <c r="I92" s="6">
        <v>6.3184232569301297</v>
      </c>
      <c r="J92" s="6">
        <v>0.62911686532590305</v>
      </c>
      <c r="K92" s="6">
        <v>0</v>
      </c>
    </row>
    <row r="93" spans="1:11" x14ac:dyDescent="0.25">
      <c r="A93" s="6" t="s">
        <v>58</v>
      </c>
      <c r="B93" s="6" t="s">
        <v>59</v>
      </c>
      <c r="C93" s="6" t="s">
        <v>15</v>
      </c>
      <c r="D93" s="6">
        <v>227.09262509999999</v>
      </c>
      <c r="E93" s="6">
        <v>101.12843700000001</v>
      </c>
      <c r="F93" s="6">
        <v>3.7593562999999999</v>
      </c>
      <c r="G93" s="6">
        <v>9.0770368000000001</v>
      </c>
      <c r="H93" s="6">
        <v>66.584858837591</v>
      </c>
      <c r="I93" s="6">
        <v>29.6514371576183</v>
      </c>
      <c r="J93" s="6">
        <v>1.1022648069063501</v>
      </c>
      <c r="K93" s="6">
        <v>2.6614391978844498</v>
      </c>
    </row>
    <row r="94" spans="1:11" x14ac:dyDescent="0.25">
      <c r="A94" s="6" t="s">
        <v>58</v>
      </c>
      <c r="B94" s="6" t="s">
        <v>59</v>
      </c>
      <c r="C94" s="6" t="s">
        <v>16</v>
      </c>
      <c r="D94" s="6">
        <v>550.32131440000001</v>
      </c>
      <c r="E94" s="6">
        <v>221.03946999999999</v>
      </c>
      <c r="F94" s="6">
        <v>35.523696000000001</v>
      </c>
      <c r="G94" s="6">
        <v>8.7763155000000008</v>
      </c>
      <c r="H94" s="6">
        <v>67.469383984892303</v>
      </c>
      <c r="I94" s="6">
        <v>27.0994353426175</v>
      </c>
      <c r="J94" s="6">
        <v>4.3552045382790698</v>
      </c>
      <c r="K94" s="6">
        <v>1.0759761342110601</v>
      </c>
    </row>
    <row r="95" spans="1:11" x14ac:dyDescent="0.25">
      <c r="A95" s="6" t="s">
        <v>60</v>
      </c>
      <c r="B95" s="6" t="s">
        <v>61</v>
      </c>
      <c r="C95" s="6" t="s">
        <v>15</v>
      </c>
      <c r="D95" s="6">
        <v>78.455562499999999</v>
      </c>
      <c r="E95" s="6">
        <v>38.843133700000003</v>
      </c>
      <c r="F95" s="6">
        <v>20.476192699999999</v>
      </c>
      <c r="G95" s="6">
        <v>9.7755177999999994</v>
      </c>
      <c r="H95" s="6">
        <v>53.172040833148003</v>
      </c>
      <c r="I95" s="6">
        <v>26.325331504491199</v>
      </c>
      <c r="J95" s="6">
        <v>13.877422067451301</v>
      </c>
      <c r="K95" s="6">
        <v>6.6252055949094197</v>
      </c>
    </row>
    <row r="96" spans="1:11" x14ac:dyDescent="0.25">
      <c r="A96" s="6" t="s">
        <v>60</v>
      </c>
      <c r="B96" s="6" t="s">
        <v>61</v>
      </c>
      <c r="C96" s="6" t="s">
        <v>16</v>
      </c>
      <c r="D96" s="6">
        <v>803.12025549999998</v>
      </c>
      <c r="E96" s="6">
        <v>477.2227269</v>
      </c>
      <c r="F96" s="6">
        <v>65.405407600000004</v>
      </c>
      <c r="G96" s="6">
        <v>0</v>
      </c>
      <c r="H96" s="6">
        <v>59.678336713447599</v>
      </c>
      <c r="I96" s="6">
        <v>35.4615120067132</v>
      </c>
      <c r="J96" s="6">
        <v>4.8601512798391697</v>
      </c>
      <c r="K96" s="6">
        <v>0</v>
      </c>
    </row>
    <row r="97" spans="1:11" x14ac:dyDescent="0.25">
      <c r="A97" s="6" t="s">
        <v>62</v>
      </c>
      <c r="B97" s="6" t="s">
        <v>63</v>
      </c>
      <c r="C97" s="6" t="s">
        <v>15</v>
      </c>
      <c r="D97" s="6">
        <v>404.71776139999997</v>
      </c>
      <c r="E97" s="6">
        <v>136.42568510000001</v>
      </c>
      <c r="F97" s="6">
        <v>0</v>
      </c>
      <c r="G97" s="6">
        <v>0</v>
      </c>
      <c r="H97" s="6">
        <v>74.789367591463602</v>
      </c>
      <c r="I97" s="6">
        <v>25.210632408536402</v>
      </c>
      <c r="J97" s="6">
        <v>0</v>
      </c>
      <c r="K97" s="6">
        <v>0</v>
      </c>
    </row>
    <row r="98" spans="1:11" x14ac:dyDescent="0.25">
      <c r="A98" s="6" t="s">
        <v>62</v>
      </c>
      <c r="B98" s="6" t="s">
        <v>63</v>
      </c>
      <c r="C98" s="6" t="s">
        <v>16</v>
      </c>
      <c r="D98" s="6">
        <v>879.96546679999994</v>
      </c>
      <c r="E98" s="6">
        <v>1002.7466646</v>
      </c>
      <c r="F98" s="6">
        <v>94.5589753</v>
      </c>
      <c r="G98" s="6">
        <v>0</v>
      </c>
      <c r="H98" s="6">
        <v>44.504037095278903</v>
      </c>
      <c r="I98" s="6">
        <v>50.713665981472403</v>
      </c>
      <c r="J98" s="6">
        <v>4.7822969232487198</v>
      </c>
      <c r="K98" s="6">
        <v>0</v>
      </c>
    </row>
    <row r="99" spans="1:11" x14ac:dyDescent="0.25">
      <c r="A99" s="6" t="s">
        <v>64</v>
      </c>
      <c r="B99" s="6" t="s">
        <v>65</v>
      </c>
      <c r="C99" s="6" t="s">
        <v>15</v>
      </c>
      <c r="D99" s="6">
        <v>135.41605910000001</v>
      </c>
      <c r="E99" s="6">
        <v>12.861983199999999</v>
      </c>
      <c r="F99" s="6">
        <v>6.4279424000000001</v>
      </c>
      <c r="G99" s="6">
        <v>0</v>
      </c>
      <c r="H99" s="6">
        <v>87.531235047302005</v>
      </c>
      <c r="I99" s="6">
        <v>8.3138239447823992</v>
      </c>
      <c r="J99" s="6">
        <v>4.1549410079156397</v>
      </c>
      <c r="K99" s="6">
        <v>0</v>
      </c>
    </row>
    <row r="100" spans="1:11" x14ac:dyDescent="0.25">
      <c r="A100" s="6" t="s">
        <v>64</v>
      </c>
      <c r="B100" s="6" t="s">
        <v>65</v>
      </c>
      <c r="C100" s="6" t="s">
        <v>16</v>
      </c>
      <c r="D100" s="6">
        <v>101.7698086</v>
      </c>
      <c r="E100" s="6">
        <v>13.0460622</v>
      </c>
      <c r="F100" s="6">
        <v>13.965249</v>
      </c>
      <c r="G100" s="6">
        <v>3.8335146</v>
      </c>
      <c r="H100" s="6">
        <v>76.741009060158405</v>
      </c>
      <c r="I100" s="6">
        <v>9.8375735521388297</v>
      </c>
      <c r="J100" s="6">
        <v>10.530699770190701</v>
      </c>
      <c r="K100" s="6">
        <v>2.8907176175120499</v>
      </c>
    </row>
    <row r="101" spans="1:11" x14ac:dyDescent="0.25">
      <c r="A101" s="6" t="s">
        <v>66</v>
      </c>
      <c r="B101" s="6" t="s">
        <v>67</v>
      </c>
      <c r="C101" s="6" t="s">
        <v>15</v>
      </c>
      <c r="D101" s="6">
        <v>4177.0454440000003</v>
      </c>
      <c r="E101" s="6">
        <v>2962.8316952</v>
      </c>
      <c r="F101" s="6">
        <v>841.85188860000005</v>
      </c>
      <c r="G101" s="6">
        <v>92.975513000000007</v>
      </c>
      <c r="H101" s="6">
        <v>51.730009722264803</v>
      </c>
      <c r="I101" s="6">
        <v>36.692756747065502</v>
      </c>
      <c r="J101" s="6">
        <v>10.425791858343301</v>
      </c>
      <c r="K101" s="6">
        <v>1.1514416723263601</v>
      </c>
    </row>
    <row r="102" spans="1:11" x14ac:dyDescent="0.25">
      <c r="A102" s="6" t="s">
        <v>66</v>
      </c>
      <c r="B102" s="6" t="s">
        <v>67</v>
      </c>
      <c r="C102" s="6" t="s">
        <v>16</v>
      </c>
      <c r="D102" s="6">
        <v>4908.8260421000004</v>
      </c>
      <c r="E102" s="6">
        <v>3244.7506351000002</v>
      </c>
      <c r="F102" s="6">
        <v>553.0416616</v>
      </c>
      <c r="G102" s="6">
        <v>62.315564999999999</v>
      </c>
      <c r="H102" s="6">
        <v>55.979735917188002</v>
      </c>
      <c r="I102" s="6">
        <v>37.002794988497897</v>
      </c>
      <c r="J102" s="6">
        <v>6.3068289448542902</v>
      </c>
      <c r="K102" s="6">
        <v>0.71064014945985199</v>
      </c>
    </row>
    <row r="103" spans="1:11" x14ac:dyDescent="0.25">
      <c r="A103" t="s">
        <v>19</v>
      </c>
    </row>
    <row r="104" spans="1:11" x14ac:dyDescent="0.25">
      <c r="A104" t="s">
        <v>1035</v>
      </c>
    </row>
    <row r="105" spans="1:11" x14ac:dyDescent="0.25">
      <c r="A105" t="s">
        <v>20</v>
      </c>
    </row>
    <row r="106" spans="1:11" x14ac:dyDescent="0.25">
      <c r="A106" t="s">
        <v>21</v>
      </c>
    </row>
    <row r="107" spans="1:11" x14ac:dyDescent="0.25">
      <c r="A107" t="s">
        <v>22</v>
      </c>
    </row>
    <row r="110" spans="1:11" x14ac:dyDescent="0.25">
      <c r="K110" s="7" t="str">
        <f>HYPERLINK("#'Indice'!A1", "Ir al índice")</f>
        <v>Ir al índice</v>
      </c>
    </row>
    <row r="111" spans="1:11" ht="17.25" x14ac:dyDescent="0.3">
      <c r="A111" s="4" t="s">
        <v>900</v>
      </c>
    </row>
    <row r="112" spans="1:11" x14ac:dyDescent="0.25">
      <c r="A112" s="5" t="s">
        <v>24</v>
      </c>
      <c r="B112" s="5" t="s">
        <v>69</v>
      </c>
      <c r="C112" s="5" t="s">
        <v>11</v>
      </c>
      <c r="D112" s="5" t="s">
        <v>890</v>
      </c>
      <c r="E112" s="5" t="s">
        <v>891</v>
      </c>
      <c r="F112" s="5" t="s">
        <v>892</v>
      </c>
      <c r="G112" s="5" t="s">
        <v>893</v>
      </c>
      <c r="H112" s="5" t="s">
        <v>894</v>
      </c>
      <c r="I112" s="5" t="s">
        <v>895</v>
      </c>
      <c r="J112" s="5" t="s">
        <v>896</v>
      </c>
      <c r="K112" s="5" t="s">
        <v>897</v>
      </c>
    </row>
    <row r="113" spans="1:11" x14ac:dyDescent="0.25">
      <c r="A113" s="6" t="s">
        <v>70</v>
      </c>
      <c r="B113" s="6" t="s">
        <v>71</v>
      </c>
      <c r="C113" s="6" t="s">
        <v>15</v>
      </c>
      <c r="D113" s="6">
        <v>4734.5443458</v>
      </c>
      <c r="E113" s="6">
        <v>4806.8744281999998</v>
      </c>
      <c r="F113" s="6">
        <v>1247.4545825</v>
      </c>
      <c r="G113" s="6">
        <v>413.80610710000002</v>
      </c>
      <c r="H113" s="6">
        <v>42.262606559293097</v>
      </c>
      <c r="I113" s="6">
        <v>42.908256402574096</v>
      </c>
      <c r="J113" s="6">
        <v>11.135323353250101</v>
      </c>
      <c r="K113" s="6">
        <v>3.6938136848826901</v>
      </c>
    </row>
    <row r="114" spans="1:11" x14ac:dyDescent="0.25">
      <c r="A114" s="6" t="s">
        <v>70</v>
      </c>
      <c r="B114" s="6" t="s">
        <v>71</v>
      </c>
      <c r="C114" s="6" t="s">
        <v>16</v>
      </c>
      <c r="D114" s="6">
        <v>13614.080188100001</v>
      </c>
      <c r="E114" s="6">
        <v>17285.668087900001</v>
      </c>
      <c r="F114" s="6">
        <v>15676.468053099999</v>
      </c>
      <c r="G114" s="6">
        <v>2621.2524895000001</v>
      </c>
      <c r="H114" s="6">
        <v>27.672318342834998</v>
      </c>
      <c r="I114" s="6">
        <v>35.1352793202337</v>
      </c>
      <c r="J114" s="6">
        <v>31.864379264921102</v>
      </c>
      <c r="K114" s="6">
        <v>5.32802307201014</v>
      </c>
    </row>
    <row r="115" spans="1:11" x14ac:dyDescent="0.25">
      <c r="A115" s="6" t="s">
        <v>72</v>
      </c>
      <c r="B115" s="6" t="s">
        <v>73</v>
      </c>
      <c r="C115" s="6" t="s">
        <v>15</v>
      </c>
      <c r="D115" s="6">
        <v>277.83458400000001</v>
      </c>
      <c r="E115" s="6">
        <v>529.23239769999998</v>
      </c>
      <c r="F115" s="6">
        <v>148.38787859999999</v>
      </c>
      <c r="G115" s="6">
        <v>207.03169020000001</v>
      </c>
      <c r="H115" s="6">
        <v>23.9000256717379</v>
      </c>
      <c r="I115" s="6">
        <v>45.5258942542063</v>
      </c>
      <c r="J115" s="6">
        <v>12.7646963774485</v>
      </c>
      <c r="K115" s="6">
        <v>17.809383696607298</v>
      </c>
    </row>
    <row r="116" spans="1:11" x14ac:dyDescent="0.25">
      <c r="A116" s="6" t="s">
        <v>72</v>
      </c>
      <c r="B116" s="6" t="s">
        <v>73</v>
      </c>
      <c r="C116" s="6" t="s">
        <v>16</v>
      </c>
      <c r="D116" s="6">
        <v>2571.7487679999999</v>
      </c>
      <c r="E116" s="6">
        <v>4887.1197117000002</v>
      </c>
      <c r="F116" s="6">
        <v>5630.8586986999999</v>
      </c>
      <c r="G116" s="6">
        <v>1269.4078187</v>
      </c>
      <c r="H116" s="6">
        <v>17.910192839049099</v>
      </c>
      <c r="I116" s="6">
        <v>34.034917233433703</v>
      </c>
      <c r="J116" s="6">
        <v>39.214470090553597</v>
      </c>
      <c r="K116" s="6">
        <v>8.8404198369635196</v>
      </c>
    </row>
    <row r="117" spans="1:11" x14ac:dyDescent="0.25">
      <c r="A117" s="6" t="s">
        <v>74</v>
      </c>
      <c r="B117" s="6" t="s">
        <v>75</v>
      </c>
      <c r="C117" s="6" t="s">
        <v>15</v>
      </c>
      <c r="D117" s="6">
        <v>2008.3367218000001</v>
      </c>
      <c r="E117" s="6">
        <v>1638.2776518000001</v>
      </c>
      <c r="F117" s="6">
        <v>470.47034739999998</v>
      </c>
      <c r="G117" s="6">
        <v>9.3724550999999998</v>
      </c>
      <c r="H117" s="6">
        <v>48.669758005295002</v>
      </c>
      <c r="I117" s="6">
        <v>39.701797010974197</v>
      </c>
      <c r="J117" s="6">
        <v>11.401314186050801</v>
      </c>
      <c r="K117" s="6">
        <v>0.22713079768001099</v>
      </c>
    </row>
    <row r="118" spans="1:11" x14ac:dyDescent="0.25">
      <c r="A118" s="6" t="s">
        <v>74</v>
      </c>
      <c r="B118" s="6" t="s">
        <v>75</v>
      </c>
      <c r="C118" s="6" t="s">
        <v>16</v>
      </c>
      <c r="D118" s="6">
        <v>2128.4299371000002</v>
      </c>
      <c r="E118" s="6">
        <v>2083.3210736999999</v>
      </c>
      <c r="F118" s="6">
        <v>692.46338939999998</v>
      </c>
      <c r="G118" s="6">
        <v>58.014306599999998</v>
      </c>
      <c r="H118" s="6">
        <v>42.892620692458202</v>
      </c>
      <c r="I118" s="6">
        <v>41.983576267758799</v>
      </c>
      <c r="J118" s="6">
        <v>13.9546850883975</v>
      </c>
      <c r="K118" s="6">
        <v>1.16911795138543</v>
      </c>
    </row>
    <row r="119" spans="1:11" x14ac:dyDescent="0.25">
      <c r="A119" s="6" t="s">
        <v>76</v>
      </c>
      <c r="B119" s="6" t="s">
        <v>77</v>
      </c>
      <c r="C119" s="6" t="s">
        <v>15</v>
      </c>
      <c r="D119" s="6">
        <v>10641.811032</v>
      </c>
      <c r="E119" s="6">
        <v>5234.8546090999998</v>
      </c>
      <c r="F119" s="6">
        <v>2487.7330676000001</v>
      </c>
      <c r="G119" s="6">
        <v>520.89067739999996</v>
      </c>
      <c r="H119" s="6">
        <v>56.349737694952204</v>
      </c>
      <c r="I119" s="6">
        <v>27.719218393089399</v>
      </c>
      <c r="J119" s="6">
        <v>13.172861780084901</v>
      </c>
      <c r="K119" s="6">
        <v>2.7581821318734301</v>
      </c>
    </row>
    <row r="120" spans="1:11" x14ac:dyDescent="0.25">
      <c r="A120" s="6" t="s">
        <v>76</v>
      </c>
      <c r="B120" s="6" t="s">
        <v>77</v>
      </c>
      <c r="C120" s="6" t="s">
        <v>16</v>
      </c>
      <c r="D120" s="6">
        <v>14443.3283206</v>
      </c>
      <c r="E120" s="6">
        <v>7268.0014217999997</v>
      </c>
      <c r="F120" s="6">
        <v>2590.4385152</v>
      </c>
      <c r="G120" s="6">
        <v>128.49461679999999</v>
      </c>
      <c r="H120" s="6">
        <v>59.120642274115198</v>
      </c>
      <c r="I120" s="6">
        <v>29.7499927003078</v>
      </c>
      <c r="J120" s="6">
        <v>10.603400088316199</v>
      </c>
      <c r="K120" s="6">
        <v>0.52596493726085503</v>
      </c>
    </row>
    <row r="121" spans="1:11" x14ac:dyDescent="0.25">
      <c r="A121" s="6" t="s">
        <v>78</v>
      </c>
      <c r="B121" s="6" t="s">
        <v>79</v>
      </c>
      <c r="C121" s="6" t="s">
        <v>15</v>
      </c>
      <c r="D121" s="6">
        <v>16025.3096762</v>
      </c>
      <c r="E121" s="6">
        <v>7210.2553232999999</v>
      </c>
      <c r="F121" s="6">
        <v>1667.6454913</v>
      </c>
      <c r="G121" s="6">
        <v>471.37764040000002</v>
      </c>
      <c r="H121" s="6">
        <v>63.154954844353298</v>
      </c>
      <c r="I121" s="6">
        <v>28.415260519773501</v>
      </c>
      <c r="J121" s="6">
        <v>6.5721086099108001</v>
      </c>
      <c r="K121" s="6">
        <v>1.8576760259623899</v>
      </c>
    </row>
    <row r="122" spans="1:11" x14ac:dyDescent="0.25">
      <c r="A122" s="6" t="s">
        <v>78</v>
      </c>
      <c r="B122" s="6" t="s">
        <v>79</v>
      </c>
      <c r="C122" s="6" t="s">
        <v>16</v>
      </c>
      <c r="D122" s="6">
        <v>17046.009854299999</v>
      </c>
      <c r="E122" s="6">
        <v>6632.1021232000003</v>
      </c>
      <c r="F122" s="6">
        <v>1950.1245123000001</v>
      </c>
      <c r="G122" s="6">
        <v>303.01305250000001</v>
      </c>
      <c r="H122" s="6">
        <v>65.735397079473302</v>
      </c>
      <c r="I122" s="6">
        <v>25.5757136283829</v>
      </c>
      <c r="J122" s="6">
        <v>7.52036460533414</v>
      </c>
      <c r="K122" s="6">
        <v>1.1685246868096899</v>
      </c>
    </row>
    <row r="123" spans="1:11" x14ac:dyDescent="0.25">
      <c r="A123" s="6" t="s">
        <v>80</v>
      </c>
      <c r="B123" s="6" t="s">
        <v>81</v>
      </c>
      <c r="C123" s="6" t="s">
        <v>15</v>
      </c>
      <c r="D123" s="6">
        <v>3668.7874667999999</v>
      </c>
      <c r="E123" s="6">
        <v>1745.855509</v>
      </c>
      <c r="F123" s="6">
        <v>1112.8916161</v>
      </c>
      <c r="G123" s="6">
        <v>26.040690699999999</v>
      </c>
      <c r="H123" s="6">
        <v>55.981465209391502</v>
      </c>
      <c r="I123" s="6">
        <v>26.639741419242</v>
      </c>
      <c r="J123" s="6">
        <v>16.9814424662943</v>
      </c>
      <c r="K123" s="6">
        <v>0.39735090507221399</v>
      </c>
    </row>
    <row r="124" spans="1:11" x14ac:dyDescent="0.25">
      <c r="A124" s="6" t="s">
        <v>80</v>
      </c>
      <c r="B124" s="6" t="s">
        <v>81</v>
      </c>
      <c r="C124" s="6" t="s">
        <v>16</v>
      </c>
      <c r="D124" s="6">
        <v>6118.3752044000003</v>
      </c>
      <c r="E124" s="6">
        <v>2496.0125017999999</v>
      </c>
      <c r="F124" s="6">
        <v>776.57988899999998</v>
      </c>
      <c r="G124" s="6">
        <v>50.533727900000002</v>
      </c>
      <c r="H124" s="6">
        <v>64.802990488710805</v>
      </c>
      <c r="I124" s="6">
        <v>26.436605963218401</v>
      </c>
      <c r="J124" s="6">
        <v>8.2251737559998492</v>
      </c>
      <c r="K124" s="6">
        <v>0.53522979207090604</v>
      </c>
    </row>
    <row r="125" spans="1:11" x14ac:dyDescent="0.25">
      <c r="A125" s="6" t="s">
        <v>82</v>
      </c>
      <c r="B125" s="6" t="s">
        <v>83</v>
      </c>
      <c r="C125" s="6" t="s">
        <v>15</v>
      </c>
      <c r="D125" s="6">
        <v>17516.5166565</v>
      </c>
      <c r="E125" s="6">
        <v>8666.2427019000006</v>
      </c>
      <c r="F125" s="6">
        <v>2334.6091353000002</v>
      </c>
      <c r="G125" s="6">
        <v>872.25065819999998</v>
      </c>
      <c r="H125" s="6">
        <v>59.601033160606903</v>
      </c>
      <c r="I125" s="6">
        <v>29.487427710813801</v>
      </c>
      <c r="J125" s="6">
        <v>7.9436522237106697</v>
      </c>
      <c r="K125" s="6">
        <v>2.9678869048686201</v>
      </c>
    </row>
    <row r="126" spans="1:11" x14ac:dyDescent="0.25">
      <c r="A126" s="6" t="s">
        <v>82</v>
      </c>
      <c r="B126" s="6" t="s">
        <v>83</v>
      </c>
      <c r="C126" s="6" t="s">
        <v>16</v>
      </c>
      <c r="D126" s="6">
        <v>22002.379337300001</v>
      </c>
      <c r="E126" s="6">
        <v>9388.8891808000008</v>
      </c>
      <c r="F126" s="6">
        <v>2784.8856525000001</v>
      </c>
      <c r="G126" s="6">
        <v>443.6453846</v>
      </c>
      <c r="H126" s="6">
        <v>63.554323306286101</v>
      </c>
      <c r="I126" s="6">
        <v>27.1199986754105</v>
      </c>
      <c r="J126" s="6">
        <v>8.0441992393965194</v>
      </c>
      <c r="K126" s="6">
        <v>1.28147877890692</v>
      </c>
    </row>
    <row r="127" spans="1:11" x14ac:dyDescent="0.25">
      <c r="A127" s="6" t="s">
        <v>84</v>
      </c>
      <c r="B127" s="6" t="s">
        <v>85</v>
      </c>
      <c r="C127" s="6" t="s">
        <v>15</v>
      </c>
      <c r="D127" s="6">
        <v>14191.752924300001</v>
      </c>
      <c r="E127" s="6">
        <v>10159.9298968</v>
      </c>
      <c r="F127" s="6">
        <v>4873.2324423999999</v>
      </c>
      <c r="G127" s="6">
        <v>925.31544040000006</v>
      </c>
      <c r="H127" s="6">
        <v>47.070130453311101</v>
      </c>
      <c r="I127" s="6">
        <v>33.6976854226385</v>
      </c>
      <c r="J127" s="6">
        <v>16.1631680044479</v>
      </c>
      <c r="K127" s="6">
        <v>3.0690161196023902</v>
      </c>
    </row>
    <row r="128" spans="1:11" x14ac:dyDescent="0.25">
      <c r="A128" s="6" t="s">
        <v>84</v>
      </c>
      <c r="B128" s="6" t="s">
        <v>85</v>
      </c>
      <c r="C128" s="6" t="s">
        <v>16</v>
      </c>
      <c r="D128" s="6">
        <v>27522.410004099998</v>
      </c>
      <c r="E128" s="6">
        <v>19201.385766799998</v>
      </c>
      <c r="F128" s="6">
        <v>10770.326524</v>
      </c>
      <c r="G128" s="6">
        <v>2670.2523351999998</v>
      </c>
      <c r="H128" s="6">
        <v>45.745360395270602</v>
      </c>
      <c r="I128" s="6">
        <v>31.914876344768999</v>
      </c>
      <c r="J128" s="6">
        <v>17.9015016614361</v>
      </c>
      <c r="K128" s="6">
        <v>4.4382615985242602</v>
      </c>
    </row>
    <row r="129" spans="1:11" x14ac:dyDescent="0.25">
      <c r="A129" s="6" t="s">
        <v>86</v>
      </c>
      <c r="B129" s="6" t="s">
        <v>87</v>
      </c>
      <c r="C129" s="6" t="s">
        <v>15</v>
      </c>
      <c r="D129" s="6">
        <v>2274.5092596999998</v>
      </c>
      <c r="E129" s="6">
        <v>1944.9273158000001</v>
      </c>
      <c r="F129" s="6">
        <v>335.09686360000001</v>
      </c>
      <c r="G129" s="6">
        <v>201.13884530000001</v>
      </c>
      <c r="H129" s="6">
        <v>47.827291782931702</v>
      </c>
      <c r="I129" s="6">
        <v>40.897000455223399</v>
      </c>
      <c r="J129" s="6">
        <v>7.04625641887091</v>
      </c>
      <c r="K129" s="6">
        <v>4.2294513429740404</v>
      </c>
    </row>
    <row r="130" spans="1:11" x14ac:dyDescent="0.25">
      <c r="A130" s="6" t="s">
        <v>86</v>
      </c>
      <c r="B130" s="6" t="s">
        <v>87</v>
      </c>
      <c r="C130" s="6" t="s">
        <v>16</v>
      </c>
      <c r="D130" s="6">
        <v>10990.3540139</v>
      </c>
      <c r="E130" s="6">
        <v>9037.2374772999992</v>
      </c>
      <c r="F130" s="6">
        <v>5506.1544236</v>
      </c>
      <c r="G130" s="6">
        <v>1580.6422468999999</v>
      </c>
      <c r="H130" s="6">
        <v>40.5332915806828</v>
      </c>
      <c r="I130" s="6">
        <v>33.330043899221799</v>
      </c>
      <c r="J130" s="6">
        <v>20.307131367904599</v>
      </c>
      <c r="K130" s="6">
        <v>5.8295331521908</v>
      </c>
    </row>
    <row r="131" spans="1:11" x14ac:dyDescent="0.25">
      <c r="A131" s="6" t="s">
        <v>88</v>
      </c>
      <c r="B131" s="6" t="s">
        <v>89</v>
      </c>
      <c r="C131" s="6" t="s">
        <v>15</v>
      </c>
      <c r="D131" s="6">
        <v>8402.2158146000002</v>
      </c>
      <c r="E131" s="6">
        <v>4890.9972618000002</v>
      </c>
      <c r="F131" s="6">
        <v>1952.5038231000001</v>
      </c>
      <c r="G131" s="6">
        <v>167.26022699999999</v>
      </c>
      <c r="H131" s="6">
        <v>54.513905688952299</v>
      </c>
      <c r="I131" s="6">
        <v>31.7329820297388</v>
      </c>
      <c r="J131" s="6">
        <v>12.6679213696035</v>
      </c>
      <c r="K131" s="6">
        <v>1.08519091170533</v>
      </c>
    </row>
    <row r="132" spans="1:11" x14ac:dyDescent="0.25">
      <c r="A132" s="6" t="s">
        <v>88</v>
      </c>
      <c r="B132" s="6" t="s">
        <v>89</v>
      </c>
      <c r="C132" s="6" t="s">
        <v>16</v>
      </c>
      <c r="D132" s="6">
        <v>27617.579705600001</v>
      </c>
      <c r="E132" s="6">
        <v>17727.6956703</v>
      </c>
      <c r="F132" s="6">
        <v>9353.2442804999991</v>
      </c>
      <c r="G132" s="6">
        <v>2056.159251</v>
      </c>
      <c r="H132" s="6">
        <v>48.661326673454298</v>
      </c>
      <c r="I132" s="6">
        <v>31.2356549478929</v>
      </c>
      <c r="J132" s="6">
        <v>16.48012897009</v>
      </c>
      <c r="K132" s="6">
        <v>3.6228894085627599</v>
      </c>
    </row>
    <row r="133" spans="1:11" x14ac:dyDescent="0.25">
      <c r="A133" s="6" t="s">
        <v>90</v>
      </c>
      <c r="B133" s="6" t="s">
        <v>91</v>
      </c>
      <c r="C133" s="6" t="s">
        <v>15</v>
      </c>
      <c r="D133" s="6">
        <v>7695.3757908999996</v>
      </c>
      <c r="E133" s="6">
        <v>8325.2586771000006</v>
      </c>
      <c r="F133" s="6">
        <v>3820.4983824000001</v>
      </c>
      <c r="G133" s="6">
        <v>885.52034890000004</v>
      </c>
      <c r="H133" s="6">
        <v>37.127922761596103</v>
      </c>
      <c r="I133" s="6">
        <v>40.166922257285499</v>
      </c>
      <c r="J133" s="6">
        <v>18.4327799846095</v>
      </c>
      <c r="K133" s="6">
        <v>4.27237499650888</v>
      </c>
    </row>
    <row r="134" spans="1:11" x14ac:dyDescent="0.25">
      <c r="A134" s="6" t="s">
        <v>90</v>
      </c>
      <c r="B134" s="6" t="s">
        <v>91</v>
      </c>
      <c r="C134" s="6" t="s">
        <v>16</v>
      </c>
      <c r="D134" s="6">
        <v>38119.6063994</v>
      </c>
      <c r="E134" s="6">
        <v>38653.767051000003</v>
      </c>
      <c r="F134" s="6">
        <v>22846.261699800001</v>
      </c>
      <c r="G134" s="6">
        <v>4516.5503792999998</v>
      </c>
      <c r="H134" s="6">
        <v>36.605533615019297</v>
      </c>
      <c r="I134" s="6">
        <v>37.118477937767402</v>
      </c>
      <c r="J134" s="6">
        <v>21.938830948756099</v>
      </c>
      <c r="K134" s="6">
        <v>4.3371574984571897</v>
      </c>
    </row>
    <row r="135" spans="1:11" x14ac:dyDescent="0.25">
      <c r="A135" s="6" t="s">
        <v>92</v>
      </c>
      <c r="B135" s="6" t="s">
        <v>93</v>
      </c>
      <c r="C135" s="6" t="s">
        <v>15</v>
      </c>
      <c r="D135" s="6">
        <v>921.64317210000002</v>
      </c>
      <c r="E135" s="6">
        <v>514.83456950000004</v>
      </c>
      <c r="F135" s="6">
        <v>165.3244953</v>
      </c>
      <c r="G135" s="6">
        <v>17.867274599999998</v>
      </c>
      <c r="H135" s="6">
        <v>56.903162377024202</v>
      </c>
      <c r="I135" s="6">
        <v>31.7863962891543</v>
      </c>
      <c r="J135" s="6">
        <v>10.207298101628799</v>
      </c>
      <c r="K135" s="6">
        <v>1.10314323219265</v>
      </c>
    </row>
    <row r="136" spans="1:11" x14ac:dyDescent="0.25">
      <c r="A136" s="6" t="s">
        <v>92</v>
      </c>
      <c r="B136" s="6" t="s">
        <v>93</v>
      </c>
      <c r="C136" s="6" t="s">
        <v>16</v>
      </c>
      <c r="D136" s="6">
        <v>4105.8368235999997</v>
      </c>
      <c r="E136" s="6">
        <v>3515.0617109999998</v>
      </c>
      <c r="F136" s="6">
        <v>1503.3553069</v>
      </c>
      <c r="G136" s="6">
        <v>149.2098555</v>
      </c>
      <c r="H136" s="6">
        <v>44.275116156741497</v>
      </c>
      <c r="I136" s="6">
        <v>37.904517943356304</v>
      </c>
      <c r="J136" s="6">
        <v>16.211367791156</v>
      </c>
      <c r="K136" s="6">
        <v>1.6089981087462499</v>
      </c>
    </row>
    <row r="137" spans="1:11" x14ac:dyDescent="0.25">
      <c r="A137" s="6" t="s">
        <v>94</v>
      </c>
      <c r="B137" s="6" t="s">
        <v>95</v>
      </c>
      <c r="C137" s="6" t="s">
        <v>15</v>
      </c>
      <c r="D137" s="6">
        <v>303.04804710000002</v>
      </c>
      <c r="E137" s="6">
        <v>421.16375900000003</v>
      </c>
      <c r="F137" s="6">
        <v>76.541029499999993</v>
      </c>
      <c r="G137" s="6">
        <v>7.3211139999999997</v>
      </c>
      <c r="H137" s="6">
        <v>37.502514126338298</v>
      </c>
      <c r="I137" s="6">
        <v>52.119457533370301</v>
      </c>
      <c r="J137" s="6">
        <v>9.4720327932719695</v>
      </c>
      <c r="K137" s="6">
        <v>0.90599554701942597</v>
      </c>
    </row>
    <row r="138" spans="1:11" x14ac:dyDescent="0.25">
      <c r="A138" s="6" t="s">
        <v>94</v>
      </c>
      <c r="B138" s="6" t="s">
        <v>95</v>
      </c>
      <c r="C138" s="6" t="s">
        <v>16</v>
      </c>
      <c r="D138" s="6">
        <v>3229.1102615999998</v>
      </c>
      <c r="E138" s="6">
        <v>3870.3226328000001</v>
      </c>
      <c r="F138" s="6">
        <v>3643.4847580000001</v>
      </c>
      <c r="G138" s="6">
        <v>1451.4158784000001</v>
      </c>
      <c r="H138" s="6">
        <v>26.480416116584198</v>
      </c>
      <c r="I138" s="6">
        <v>31.738697510810901</v>
      </c>
      <c r="J138" s="6">
        <v>29.878506675230899</v>
      </c>
      <c r="K138" s="6">
        <v>11.902379697373901</v>
      </c>
    </row>
    <row r="139" spans="1:11" x14ac:dyDescent="0.25">
      <c r="A139" s="6" t="s">
        <v>96</v>
      </c>
      <c r="B139" s="6" t="s">
        <v>97</v>
      </c>
      <c r="C139" s="6" t="s">
        <v>15</v>
      </c>
      <c r="D139" s="6">
        <v>1744.7834144000001</v>
      </c>
      <c r="E139" s="6">
        <v>1589.8821312</v>
      </c>
      <c r="F139" s="6">
        <v>237.11102349999999</v>
      </c>
      <c r="G139" s="6">
        <v>0</v>
      </c>
      <c r="H139" s="6">
        <v>48.849175771362503</v>
      </c>
      <c r="I139" s="6">
        <v>44.512362418027998</v>
      </c>
      <c r="J139" s="6">
        <v>6.6384618106094502</v>
      </c>
      <c r="K139" s="6">
        <v>0</v>
      </c>
    </row>
    <row r="140" spans="1:11" x14ac:dyDescent="0.25">
      <c r="A140" s="6" t="s">
        <v>96</v>
      </c>
      <c r="B140" s="6" t="s">
        <v>97</v>
      </c>
      <c r="C140" s="6" t="s">
        <v>16</v>
      </c>
      <c r="D140" s="6">
        <v>2307.6246645000001</v>
      </c>
      <c r="E140" s="6">
        <v>1827.0902493999999</v>
      </c>
      <c r="F140" s="6">
        <v>420.7527675</v>
      </c>
      <c r="G140" s="6">
        <v>27.4747865</v>
      </c>
      <c r="H140" s="6">
        <v>50.352468543149797</v>
      </c>
      <c r="I140" s="6">
        <v>39.867187122626298</v>
      </c>
      <c r="J140" s="6">
        <v>9.1808433216661705</v>
      </c>
      <c r="K140" s="6">
        <v>0.59950101255775801</v>
      </c>
    </row>
    <row r="141" spans="1:11" x14ac:dyDescent="0.25">
      <c r="A141" s="6" t="s">
        <v>98</v>
      </c>
      <c r="B141" s="6" t="s">
        <v>99</v>
      </c>
      <c r="C141" s="6" t="s">
        <v>15</v>
      </c>
      <c r="D141" s="6">
        <v>1859.0402908999999</v>
      </c>
      <c r="E141" s="6">
        <v>740.64900499999999</v>
      </c>
      <c r="F141" s="6">
        <v>84.495659599999996</v>
      </c>
      <c r="G141" s="6">
        <v>0</v>
      </c>
      <c r="H141" s="6">
        <v>69.259023566567294</v>
      </c>
      <c r="I141" s="6">
        <v>27.593068930752398</v>
      </c>
      <c r="J141" s="6">
        <v>3.1479075026802898</v>
      </c>
      <c r="K141" s="6">
        <v>0</v>
      </c>
    </row>
    <row r="142" spans="1:11" x14ac:dyDescent="0.25">
      <c r="A142" s="6" t="s">
        <v>98</v>
      </c>
      <c r="B142" s="6" t="s">
        <v>99</v>
      </c>
      <c r="C142" s="6" t="s">
        <v>16</v>
      </c>
      <c r="D142" s="6">
        <v>3683.6413051</v>
      </c>
      <c r="E142" s="6">
        <v>1429.8022272000001</v>
      </c>
      <c r="F142" s="6">
        <v>540.95382340000003</v>
      </c>
      <c r="G142" s="6">
        <v>92.716790200000005</v>
      </c>
      <c r="H142" s="6">
        <v>64.095495784226202</v>
      </c>
      <c r="I142" s="6">
        <v>24.8786119590129</v>
      </c>
      <c r="J142" s="6">
        <v>9.41261665710811</v>
      </c>
      <c r="K142" s="6">
        <v>1.6132755996528201</v>
      </c>
    </row>
    <row r="143" spans="1:11" x14ac:dyDescent="0.25">
      <c r="A143" s="6" t="s">
        <v>100</v>
      </c>
      <c r="B143" s="6" t="s">
        <v>101</v>
      </c>
      <c r="C143" s="6" t="s">
        <v>15</v>
      </c>
      <c r="D143" s="6">
        <v>3348.5705671000001</v>
      </c>
      <c r="E143" s="6">
        <v>1191.4289143999999</v>
      </c>
      <c r="F143" s="6">
        <v>462.68004769999999</v>
      </c>
      <c r="G143" s="6">
        <v>71.533552799999995</v>
      </c>
      <c r="H143" s="6">
        <v>65.991918608592599</v>
      </c>
      <c r="I143" s="6">
        <v>23.480072577685299</v>
      </c>
      <c r="J143" s="6">
        <v>9.1182620875990992</v>
      </c>
      <c r="K143" s="6">
        <v>1.4097467261229999</v>
      </c>
    </row>
    <row r="144" spans="1:11" x14ac:dyDescent="0.25">
      <c r="A144" s="6" t="s">
        <v>100</v>
      </c>
      <c r="B144" s="6" t="s">
        <v>101</v>
      </c>
      <c r="C144" s="6" t="s">
        <v>16</v>
      </c>
      <c r="D144" s="6">
        <v>12782.7408763</v>
      </c>
      <c r="E144" s="6">
        <v>4442.8633663999999</v>
      </c>
      <c r="F144" s="6">
        <v>970.30045810000001</v>
      </c>
      <c r="G144" s="6">
        <v>689.50885200000005</v>
      </c>
      <c r="H144" s="6">
        <v>67.6857874494615</v>
      </c>
      <c r="I144" s="6">
        <v>23.5253697462256</v>
      </c>
      <c r="J144" s="6">
        <v>5.1378300792155001</v>
      </c>
      <c r="K144" s="6">
        <v>3.65101272509742</v>
      </c>
    </row>
    <row r="145" spans="1:11" x14ac:dyDescent="0.25">
      <c r="A145" s="6" t="s">
        <v>102</v>
      </c>
      <c r="B145" s="6" t="s">
        <v>103</v>
      </c>
      <c r="C145" s="6" t="s">
        <v>15</v>
      </c>
      <c r="D145" s="6">
        <v>206.63845169999999</v>
      </c>
      <c r="E145" s="6">
        <v>306.8615082</v>
      </c>
      <c r="F145" s="6">
        <v>69.859083299999995</v>
      </c>
      <c r="G145" s="6">
        <v>0</v>
      </c>
      <c r="H145" s="6">
        <v>35.422173378249298</v>
      </c>
      <c r="I145" s="6">
        <v>52.602511571042001</v>
      </c>
      <c r="J145" s="6">
        <v>11.9753150507087</v>
      </c>
      <c r="K145" s="6">
        <v>0</v>
      </c>
    </row>
    <row r="146" spans="1:11" x14ac:dyDescent="0.25">
      <c r="A146" s="6" t="s">
        <v>102</v>
      </c>
      <c r="B146" s="6" t="s">
        <v>103</v>
      </c>
      <c r="C146" s="6" t="s">
        <v>16</v>
      </c>
      <c r="D146" s="6">
        <v>522.9795292</v>
      </c>
      <c r="E146" s="6">
        <v>297.22636619999997</v>
      </c>
      <c r="F146" s="6">
        <v>64.408558900000003</v>
      </c>
      <c r="G146" s="6">
        <v>6.8364022000000002</v>
      </c>
      <c r="H146" s="6">
        <v>58.666108780613399</v>
      </c>
      <c r="I146" s="6">
        <v>33.341867813887703</v>
      </c>
      <c r="J146" s="6">
        <v>7.22513848412013</v>
      </c>
      <c r="K146" s="6">
        <v>0.76688492137872599</v>
      </c>
    </row>
    <row r="147" spans="1:11" x14ac:dyDescent="0.25">
      <c r="A147" s="6" t="s">
        <v>104</v>
      </c>
      <c r="B147" s="6" t="s">
        <v>105</v>
      </c>
      <c r="C147" s="6" t="s">
        <v>15</v>
      </c>
      <c r="D147" s="6">
        <v>6109.2661902</v>
      </c>
      <c r="E147" s="6">
        <v>2474.0040229000001</v>
      </c>
      <c r="F147" s="6">
        <v>792.42484679999995</v>
      </c>
      <c r="G147" s="6">
        <v>71.854136800000006</v>
      </c>
      <c r="H147" s="6">
        <v>64.665089993222196</v>
      </c>
      <c r="I147" s="6">
        <v>26.1867281280119</v>
      </c>
      <c r="J147" s="6">
        <v>8.3876233963067595</v>
      </c>
      <c r="K147" s="6">
        <v>0.76055848245911695</v>
      </c>
    </row>
    <row r="148" spans="1:11" x14ac:dyDescent="0.25">
      <c r="A148" s="6" t="s">
        <v>104</v>
      </c>
      <c r="B148" s="6" t="s">
        <v>105</v>
      </c>
      <c r="C148" s="6" t="s">
        <v>16</v>
      </c>
      <c r="D148" s="6">
        <v>9108.8830680999999</v>
      </c>
      <c r="E148" s="6">
        <v>4334.4051837999996</v>
      </c>
      <c r="F148" s="6">
        <v>1579.5075597</v>
      </c>
      <c r="G148" s="6">
        <v>273.69593379999998</v>
      </c>
      <c r="H148" s="6">
        <v>59.548837862376203</v>
      </c>
      <c r="I148" s="6">
        <v>28.335943011922701</v>
      </c>
      <c r="J148" s="6">
        <v>10.325946537218201</v>
      </c>
      <c r="K148" s="6">
        <v>1.7892725884829499</v>
      </c>
    </row>
    <row r="149" spans="1:11" x14ac:dyDescent="0.25">
      <c r="A149" s="6" t="s">
        <v>106</v>
      </c>
      <c r="B149" s="6" t="s">
        <v>107</v>
      </c>
      <c r="C149" s="6" t="s">
        <v>15</v>
      </c>
      <c r="D149" s="6">
        <v>17911.058723800001</v>
      </c>
      <c r="E149" s="6">
        <v>14779.8113586</v>
      </c>
      <c r="F149" s="6">
        <v>4833.5162315999996</v>
      </c>
      <c r="G149" s="6">
        <v>627.65559580000001</v>
      </c>
      <c r="H149" s="6">
        <v>46.946527177092598</v>
      </c>
      <c r="I149" s="6">
        <v>38.7392407293502</v>
      </c>
      <c r="J149" s="6">
        <v>12.6690892273276</v>
      </c>
      <c r="K149" s="6">
        <v>1.6451428662295999</v>
      </c>
    </row>
    <row r="150" spans="1:11" x14ac:dyDescent="0.25">
      <c r="A150" s="6" t="s">
        <v>106</v>
      </c>
      <c r="B150" s="6" t="s">
        <v>107</v>
      </c>
      <c r="C150" s="6" t="s">
        <v>16</v>
      </c>
      <c r="D150" s="6">
        <v>16343.348017</v>
      </c>
      <c r="E150" s="6">
        <v>14313.903843399999</v>
      </c>
      <c r="F150" s="6">
        <v>5560.4530543000001</v>
      </c>
      <c r="G150" s="6">
        <v>1107.9664605</v>
      </c>
      <c r="H150" s="6">
        <v>43.785811252303098</v>
      </c>
      <c r="I150" s="6">
        <v>38.348684205879998</v>
      </c>
      <c r="J150" s="6">
        <v>14.897128033963501</v>
      </c>
      <c r="K150" s="6">
        <v>2.9683765078534101</v>
      </c>
    </row>
    <row r="151" spans="1:11" x14ac:dyDescent="0.25">
      <c r="A151" s="6" t="s">
        <v>108</v>
      </c>
      <c r="B151" s="6" t="s">
        <v>109</v>
      </c>
      <c r="C151" s="6" t="s">
        <v>15</v>
      </c>
      <c r="D151" s="6">
        <v>129.93353279999999</v>
      </c>
      <c r="E151" s="6">
        <v>95.6455172</v>
      </c>
      <c r="F151" s="6">
        <v>63.162134000000002</v>
      </c>
      <c r="G151" s="6">
        <v>19.850956400000001</v>
      </c>
      <c r="H151" s="6">
        <v>42.105263157894697</v>
      </c>
      <c r="I151" s="6">
        <v>30.994152046783601</v>
      </c>
      <c r="J151" s="6">
        <v>20.467836257309902</v>
      </c>
      <c r="K151" s="6">
        <v>6.4327485380117002</v>
      </c>
    </row>
    <row r="152" spans="1:11" x14ac:dyDescent="0.25">
      <c r="A152" s="6" t="s">
        <v>108</v>
      </c>
      <c r="B152" s="6" t="s">
        <v>109</v>
      </c>
      <c r="C152" s="6" t="s">
        <v>16</v>
      </c>
      <c r="D152" s="6">
        <v>97.450149600000003</v>
      </c>
      <c r="E152" s="6">
        <v>63.162134000000002</v>
      </c>
      <c r="F152" s="6">
        <v>55.943604399999998</v>
      </c>
      <c r="G152" s="6">
        <v>10.8277944</v>
      </c>
      <c r="H152" s="6">
        <v>42.857142857142897</v>
      </c>
      <c r="I152" s="6">
        <v>27.7777777777778</v>
      </c>
      <c r="J152" s="6">
        <v>24.603174603174601</v>
      </c>
      <c r="K152" s="6">
        <v>4.7619047619047601</v>
      </c>
    </row>
    <row r="153" spans="1:11" x14ac:dyDescent="0.25">
      <c r="A153" t="s">
        <v>19</v>
      </c>
    </row>
    <row r="154" spans="1:11" x14ac:dyDescent="0.25">
      <c r="A154" t="s">
        <v>1035</v>
      </c>
    </row>
    <row r="155" spans="1:11" x14ac:dyDescent="0.25">
      <c r="A155" t="s">
        <v>20</v>
      </c>
    </row>
    <row r="156" spans="1:11" x14ac:dyDescent="0.25">
      <c r="A156" t="s">
        <v>21</v>
      </c>
    </row>
    <row r="157" spans="1:11" x14ac:dyDescent="0.25">
      <c r="A157" t="s">
        <v>22</v>
      </c>
    </row>
    <row r="160" spans="1:11" x14ac:dyDescent="0.25">
      <c r="K160" s="7" t="str">
        <f>HYPERLINK("#'Indice'!A1", "Ir al índice")</f>
        <v>Ir al índice</v>
      </c>
    </row>
    <row r="161" spans="1:11" ht="17.25" x14ac:dyDescent="0.3">
      <c r="A161" s="4" t="s">
        <v>901</v>
      </c>
    </row>
    <row r="162" spans="1:11" x14ac:dyDescent="0.25">
      <c r="A162" s="5" t="s">
        <v>24</v>
      </c>
      <c r="B162" s="5" t="s">
        <v>69</v>
      </c>
      <c r="C162" s="5" t="s">
        <v>11</v>
      </c>
      <c r="D162" s="5" t="s">
        <v>890</v>
      </c>
      <c r="E162" s="5" t="s">
        <v>891</v>
      </c>
      <c r="F162" s="5" t="s">
        <v>892</v>
      </c>
      <c r="G162" s="5" t="s">
        <v>893</v>
      </c>
      <c r="H162" s="5" t="s">
        <v>894</v>
      </c>
      <c r="I162" s="5" t="s">
        <v>895</v>
      </c>
      <c r="J162" s="5" t="s">
        <v>896</v>
      </c>
      <c r="K162" s="5" t="s">
        <v>897</v>
      </c>
    </row>
    <row r="163" spans="1:11" x14ac:dyDescent="0.25">
      <c r="A163" s="6" t="s">
        <v>70</v>
      </c>
      <c r="B163" s="6" t="s">
        <v>71</v>
      </c>
      <c r="C163" s="6" t="s">
        <v>15</v>
      </c>
      <c r="D163" s="6">
        <v>4732.1822057999998</v>
      </c>
      <c r="E163" s="6">
        <v>4773.8353334000003</v>
      </c>
      <c r="F163" s="6">
        <v>1222.9936771</v>
      </c>
      <c r="G163" s="6">
        <v>413.80610710000002</v>
      </c>
      <c r="H163" s="6">
        <v>42.468453609684303</v>
      </c>
      <c r="I163" s="6">
        <v>42.842265065002103</v>
      </c>
      <c r="J163" s="6">
        <v>10.975623503507499</v>
      </c>
      <c r="K163" s="6">
        <v>3.7136578218060201</v>
      </c>
    </row>
    <row r="164" spans="1:11" x14ac:dyDescent="0.25">
      <c r="A164" s="6" t="s">
        <v>70</v>
      </c>
      <c r="B164" s="6" t="s">
        <v>71</v>
      </c>
      <c r="C164" s="6" t="s">
        <v>16</v>
      </c>
      <c r="D164" s="6">
        <v>13605.222163300001</v>
      </c>
      <c r="E164" s="6">
        <v>17284.487017899999</v>
      </c>
      <c r="F164" s="6">
        <v>15674.1059131</v>
      </c>
      <c r="G164" s="6">
        <v>2621.2524895000001</v>
      </c>
      <c r="H164" s="6">
        <v>27.661285897635199</v>
      </c>
      <c r="I164" s="6">
        <v>35.141736846149897</v>
      </c>
      <c r="J164" s="6">
        <v>31.867610807680499</v>
      </c>
      <c r="K164" s="6">
        <v>5.3293664485343903</v>
      </c>
    </row>
    <row r="165" spans="1:11" x14ac:dyDescent="0.25">
      <c r="A165" s="6" t="s">
        <v>72</v>
      </c>
      <c r="B165" s="6" t="s">
        <v>73</v>
      </c>
      <c r="C165" s="6" t="s">
        <v>15</v>
      </c>
      <c r="D165" s="6">
        <v>254.055689</v>
      </c>
      <c r="E165" s="6">
        <v>517.34295020000002</v>
      </c>
      <c r="F165" s="6">
        <v>138.19692359999999</v>
      </c>
      <c r="G165" s="6">
        <v>203.63470520000001</v>
      </c>
      <c r="H165" s="6">
        <v>22.821485931785698</v>
      </c>
      <c r="I165" s="6">
        <v>46.472231762925801</v>
      </c>
      <c r="J165" s="6">
        <v>12.4140465429745</v>
      </c>
      <c r="K165" s="6">
        <v>18.292235762314</v>
      </c>
    </row>
    <row r="166" spans="1:11" x14ac:dyDescent="0.25">
      <c r="A166" s="6" t="s">
        <v>72</v>
      </c>
      <c r="B166" s="6" t="s">
        <v>73</v>
      </c>
      <c r="C166" s="6" t="s">
        <v>16</v>
      </c>
      <c r="D166" s="6">
        <v>2559.8593205000002</v>
      </c>
      <c r="E166" s="6">
        <v>4851.4513692</v>
      </c>
      <c r="F166" s="6">
        <v>5618.9692512000001</v>
      </c>
      <c r="G166" s="6">
        <v>1259.2168637</v>
      </c>
      <c r="H166" s="6">
        <v>17.914271968456902</v>
      </c>
      <c r="I166" s="6">
        <v>33.951170118448402</v>
      </c>
      <c r="J166" s="6">
        <v>39.3223731250716</v>
      </c>
      <c r="K166" s="6">
        <v>8.8121847880230408</v>
      </c>
    </row>
    <row r="167" spans="1:11" x14ac:dyDescent="0.25">
      <c r="A167" s="6" t="s">
        <v>74</v>
      </c>
      <c r="B167" s="6" t="s">
        <v>75</v>
      </c>
      <c r="C167" s="6" t="s">
        <v>15</v>
      </c>
      <c r="D167" s="6">
        <v>2006.3070775000001</v>
      </c>
      <c r="E167" s="6">
        <v>1626.0767504</v>
      </c>
      <c r="F167" s="6">
        <v>470.47034739999998</v>
      </c>
      <c r="G167" s="6">
        <v>9.3724550999999998</v>
      </c>
      <c r="H167" s="6">
        <v>48.788825563946197</v>
      </c>
      <c r="I167" s="6">
        <v>39.542488694058903</v>
      </c>
      <c r="J167" s="6">
        <v>11.440768947946699</v>
      </c>
      <c r="K167" s="6">
        <v>0.227916794048103</v>
      </c>
    </row>
    <row r="168" spans="1:11" x14ac:dyDescent="0.25">
      <c r="A168" s="6" t="s">
        <v>74</v>
      </c>
      <c r="B168" s="6" t="s">
        <v>75</v>
      </c>
      <c r="C168" s="6" t="s">
        <v>16</v>
      </c>
      <c r="D168" s="6">
        <v>2116.9312547999998</v>
      </c>
      <c r="E168" s="6">
        <v>1991.6865057</v>
      </c>
      <c r="F168" s="6">
        <v>671.77558810000005</v>
      </c>
      <c r="G168" s="6">
        <v>47.400856400000002</v>
      </c>
      <c r="H168" s="6">
        <v>43.848829608510599</v>
      </c>
      <c r="I168" s="6">
        <v>41.254585865264701</v>
      </c>
      <c r="J168" s="6">
        <v>13.9147519462255</v>
      </c>
      <c r="K168" s="6">
        <v>0.98183257999912998</v>
      </c>
    </row>
    <row r="169" spans="1:11" x14ac:dyDescent="0.25">
      <c r="A169" s="6" t="s">
        <v>76</v>
      </c>
      <c r="B169" s="6" t="s">
        <v>77</v>
      </c>
      <c r="C169" s="6" t="s">
        <v>15</v>
      </c>
      <c r="D169" s="6">
        <v>10641.811032</v>
      </c>
      <c r="E169" s="6">
        <v>5234.8546090999998</v>
      </c>
      <c r="F169" s="6">
        <v>2487.7330676000001</v>
      </c>
      <c r="G169" s="6">
        <v>520.89067739999996</v>
      </c>
      <c r="H169" s="6">
        <v>56.349737694952204</v>
      </c>
      <c r="I169" s="6">
        <v>27.719218393089399</v>
      </c>
      <c r="J169" s="6">
        <v>13.172861780084901</v>
      </c>
      <c r="K169" s="6">
        <v>2.7581821318734301</v>
      </c>
    </row>
    <row r="170" spans="1:11" x14ac:dyDescent="0.25">
      <c r="A170" s="6" t="s">
        <v>76</v>
      </c>
      <c r="B170" s="6" t="s">
        <v>77</v>
      </c>
      <c r="C170" s="6" t="s">
        <v>16</v>
      </c>
      <c r="D170" s="6">
        <v>14443.3283206</v>
      </c>
      <c r="E170" s="6">
        <v>7263.2453241000003</v>
      </c>
      <c r="F170" s="6">
        <v>2590.4385152</v>
      </c>
      <c r="G170" s="6">
        <v>128.49461679999999</v>
      </c>
      <c r="H170" s="6">
        <v>59.132154156071799</v>
      </c>
      <c r="I170" s="6">
        <v>29.736313725243001</v>
      </c>
      <c r="J170" s="6">
        <v>10.605464766328099</v>
      </c>
      <c r="K170" s="6">
        <v>0.52606735235714197</v>
      </c>
    </row>
    <row r="171" spans="1:11" x14ac:dyDescent="0.25">
      <c r="A171" s="6" t="s">
        <v>78</v>
      </c>
      <c r="B171" s="6" t="s">
        <v>79</v>
      </c>
      <c r="C171" s="6" t="s">
        <v>15</v>
      </c>
      <c r="D171" s="6">
        <v>15828.694462400001</v>
      </c>
      <c r="E171" s="6">
        <v>6900.2524485000004</v>
      </c>
      <c r="F171" s="6">
        <v>1568.9258652999999</v>
      </c>
      <c r="G171" s="6">
        <v>447.36111979999998</v>
      </c>
      <c r="H171" s="6">
        <v>63.966639106849001</v>
      </c>
      <c r="I171" s="6">
        <v>27.885177717457001</v>
      </c>
      <c r="J171" s="6">
        <v>6.3403153588845704</v>
      </c>
      <c r="K171" s="6">
        <v>1.80786781680942</v>
      </c>
    </row>
    <row r="172" spans="1:11" x14ac:dyDescent="0.25">
      <c r="A172" s="6" t="s">
        <v>78</v>
      </c>
      <c r="B172" s="6" t="s">
        <v>79</v>
      </c>
      <c r="C172" s="6" t="s">
        <v>16</v>
      </c>
      <c r="D172" s="6">
        <v>16874.4102183</v>
      </c>
      <c r="E172" s="6">
        <v>6402.1693330999997</v>
      </c>
      <c r="F172" s="6">
        <v>1838.7824458</v>
      </c>
      <c r="G172" s="6">
        <v>278.28937339999999</v>
      </c>
      <c r="H172" s="6">
        <v>66.451295136849396</v>
      </c>
      <c r="I172" s="6">
        <v>25.211692637917501</v>
      </c>
      <c r="J172" s="6">
        <v>7.24111085469531</v>
      </c>
      <c r="K172" s="6">
        <v>1.09590137053781</v>
      </c>
    </row>
    <row r="173" spans="1:11" x14ac:dyDescent="0.25">
      <c r="A173" s="6" t="s">
        <v>80</v>
      </c>
      <c r="B173" s="6" t="s">
        <v>81</v>
      </c>
      <c r="C173" s="6" t="s">
        <v>15</v>
      </c>
      <c r="D173" s="6">
        <v>3668.7874667999999</v>
      </c>
      <c r="E173" s="6">
        <v>1745.855509</v>
      </c>
      <c r="F173" s="6">
        <v>1112.8916161</v>
      </c>
      <c r="G173" s="6">
        <v>26.040690699999999</v>
      </c>
      <c r="H173" s="6">
        <v>55.981465209391502</v>
      </c>
      <c r="I173" s="6">
        <v>26.639741419242</v>
      </c>
      <c r="J173" s="6">
        <v>16.9814424662943</v>
      </c>
      <c r="K173" s="6">
        <v>0.39735090507221399</v>
      </c>
    </row>
    <row r="174" spans="1:11" x14ac:dyDescent="0.25">
      <c r="A174" s="6" t="s">
        <v>80</v>
      </c>
      <c r="B174" s="6" t="s">
        <v>81</v>
      </c>
      <c r="C174" s="6" t="s">
        <v>16</v>
      </c>
      <c r="D174" s="6">
        <v>6118.3752044000003</v>
      </c>
      <c r="E174" s="6">
        <v>2496.0125017999999</v>
      </c>
      <c r="F174" s="6">
        <v>776.57988899999998</v>
      </c>
      <c r="G174" s="6">
        <v>50.533727900000002</v>
      </c>
      <c r="H174" s="6">
        <v>64.802990488710805</v>
      </c>
      <c r="I174" s="6">
        <v>26.436605963218401</v>
      </c>
      <c r="J174" s="6">
        <v>8.2251737559998492</v>
      </c>
      <c r="K174" s="6">
        <v>0.53522979207090604</v>
      </c>
    </row>
    <row r="175" spans="1:11" x14ac:dyDescent="0.25">
      <c r="A175" s="6" t="s">
        <v>82</v>
      </c>
      <c r="B175" s="6" t="s">
        <v>83</v>
      </c>
      <c r="C175" s="6" t="s">
        <v>15</v>
      </c>
      <c r="D175" s="6">
        <v>17516.5166565</v>
      </c>
      <c r="E175" s="6">
        <v>8666.2427019000006</v>
      </c>
      <c r="F175" s="6">
        <v>2334.6091353000002</v>
      </c>
      <c r="G175" s="6">
        <v>872.25065819999998</v>
      </c>
      <c r="H175" s="6">
        <v>59.601033160606903</v>
      </c>
      <c r="I175" s="6">
        <v>29.487427710813801</v>
      </c>
      <c r="J175" s="6">
        <v>7.9436522237106697</v>
      </c>
      <c r="K175" s="6">
        <v>2.9678869048686201</v>
      </c>
    </row>
    <row r="176" spans="1:11" x14ac:dyDescent="0.25">
      <c r="A176" s="6" t="s">
        <v>82</v>
      </c>
      <c r="B176" s="6" t="s">
        <v>83</v>
      </c>
      <c r="C176" s="6" t="s">
        <v>16</v>
      </c>
      <c r="D176" s="6">
        <v>22002.379337300001</v>
      </c>
      <c r="E176" s="6">
        <v>9388.8891808000008</v>
      </c>
      <c r="F176" s="6">
        <v>2784.8856525000001</v>
      </c>
      <c r="G176" s="6">
        <v>443.6453846</v>
      </c>
      <c r="H176" s="6">
        <v>63.554323306286101</v>
      </c>
      <c r="I176" s="6">
        <v>27.1199986754105</v>
      </c>
      <c r="J176" s="6">
        <v>8.0441992393965194</v>
      </c>
      <c r="K176" s="6">
        <v>1.28147877890692</v>
      </c>
    </row>
    <row r="177" spans="1:11" x14ac:dyDescent="0.25">
      <c r="A177" s="6" t="s">
        <v>84</v>
      </c>
      <c r="B177" s="6" t="s">
        <v>85</v>
      </c>
      <c r="C177" s="6" t="s">
        <v>15</v>
      </c>
      <c r="D177" s="6">
        <v>14191.752924300001</v>
      </c>
      <c r="E177" s="6">
        <v>10159.9298968</v>
      </c>
      <c r="F177" s="6">
        <v>4873.2324423999999</v>
      </c>
      <c r="G177" s="6">
        <v>925.31544040000006</v>
      </c>
      <c r="H177" s="6">
        <v>47.070130453311101</v>
      </c>
      <c r="I177" s="6">
        <v>33.6976854226385</v>
      </c>
      <c r="J177" s="6">
        <v>16.1631680044479</v>
      </c>
      <c r="K177" s="6">
        <v>3.0690161196023902</v>
      </c>
    </row>
    <row r="178" spans="1:11" x14ac:dyDescent="0.25">
      <c r="A178" s="6" t="s">
        <v>84</v>
      </c>
      <c r="B178" s="6" t="s">
        <v>85</v>
      </c>
      <c r="C178" s="6" t="s">
        <v>16</v>
      </c>
      <c r="D178" s="6">
        <v>27522.410004099998</v>
      </c>
      <c r="E178" s="6">
        <v>19201.385766799998</v>
      </c>
      <c r="F178" s="6">
        <v>10770.326524</v>
      </c>
      <c r="G178" s="6">
        <v>2670.2523351999998</v>
      </c>
      <c r="H178" s="6">
        <v>45.745360395270602</v>
      </c>
      <c r="I178" s="6">
        <v>31.914876344768999</v>
      </c>
      <c r="J178" s="6">
        <v>17.9015016614361</v>
      </c>
      <c r="K178" s="6">
        <v>4.4382615985242602</v>
      </c>
    </row>
    <row r="179" spans="1:11" x14ac:dyDescent="0.25">
      <c r="A179" s="6" t="s">
        <v>86</v>
      </c>
      <c r="B179" s="6" t="s">
        <v>87</v>
      </c>
      <c r="C179" s="6" t="s">
        <v>15</v>
      </c>
      <c r="D179" s="6">
        <v>2274.5092596999998</v>
      </c>
      <c r="E179" s="6">
        <v>1944.9273158000001</v>
      </c>
      <c r="F179" s="6">
        <v>335.09686360000001</v>
      </c>
      <c r="G179" s="6">
        <v>201.13884530000001</v>
      </c>
      <c r="H179" s="6">
        <v>47.827291782931702</v>
      </c>
      <c r="I179" s="6">
        <v>40.897000455223399</v>
      </c>
      <c r="J179" s="6">
        <v>7.04625641887091</v>
      </c>
      <c r="K179" s="6">
        <v>4.2294513429740404</v>
      </c>
    </row>
    <row r="180" spans="1:11" x14ac:dyDescent="0.25">
      <c r="A180" s="6" t="s">
        <v>86</v>
      </c>
      <c r="B180" s="6" t="s">
        <v>87</v>
      </c>
      <c r="C180" s="6" t="s">
        <v>16</v>
      </c>
      <c r="D180" s="6">
        <v>10990.3540139</v>
      </c>
      <c r="E180" s="6">
        <v>9037.2374772999992</v>
      </c>
      <c r="F180" s="6">
        <v>5506.1544236</v>
      </c>
      <c r="G180" s="6">
        <v>1580.6422468999999</v>
      </c>
      <c r="H180" s="6">
        <v>40.5332915806828</v>
      </c>
      <c r="I180" s="6">
        <v>33.330043899221799</v>
      </c>
      <c r="J180" s="6">
        <v>20.307131367904599</v>
      </c>
      <c r="K180" s="6">
        <v>5.8295331521908</v>
      </c>
    </row>
    <row r="181" spans="1:11" x14ac:dyDescent="0.25">
      <c r="A181" s="6" t="s">
        <v>88</v>
      </c>
      <c r="B181" s="6" t="s">
        <v>89</v>
      </c>
      <c r="C181" s="6" t="s">
        <v>15</v>
      </c>
      <c r="D181" s="6">
        <v>8402.2158146000002</v>
      </c>
      <c r="E181" s="6">
        <v>4890.9972618000002</v>
      </c>
      <c r="F181" s="6">
        <v>1952.5038231000001</v>
      </c>
      <c r="G181" s="6">
        <v>167.26022699999999</v>
      </c>
      <c r="H181" s="6">
        <v>54.513905688952299</v>
      </c>
      <c r="I181" s="6">
        <v>31.7329820297388</v>
      </c>
      <c r="J181" s="6">
        <v>12.6679213696035</v>
      </c>
      <c r="K181" s="6">
        <v>1.08519091170533</v>
      </c>
    </row>
    <row r="182" spans="1:11" x14ac:dyDescent="0.25">
      <c r="A182" s="6" t="s">
        <v>88</v>
      </c>
      <c r="B182" s="6" t="s">
        <v>89</v>
      </c>
      <c r="C182" s="6" t="s">
        <v>16</v>
      </c>
      <c r="D182" s="6">
        <v>27617.579705600001</v>
      </c>
      <c r="E182" s="6">
        <v>17727.6956703</v>
      </c>
      <c r="F182" s="6">
        <v>9353.2442804999991</v>
      </c>
      <c r="G182" s="6">
        <v>2056.159251</v>
      </c>
      <c r="H182" s="6">
        <v>48.661326673454298</v>
      </c>
      <c r="I182" s="6">
        <v>31.2356549478929</v>
      </c>
      <c r="J182" s="6">
        <v>16.48012897009</v>
      </c>
      <c r="K182" s="6">
        <v>3.6228894085627599</v>
      </c>
    </row>
    <row r="183" spans="1:11" x14ac:dyDescent="0.25">
      <c r="A183" s="6" t="s">
        <v>90</v>
      </c>
      <c r="B183" s="6" t="s">
        <v>91</v>
      </c>
      <c r="C183" s="6" t="s">
        <v>15</v>
      </c>
      <c r="D183" s="6">
        <v>7649.8328410000004</v>
      </c>
      <c r="E183" s="6">
        <v>8271.6932476999991</v>
      </c>
      <c r="F183" s="6">
        <v>3791.8741743</v>
      </c>
      <c r="G183" s="6">
        <v>881.9613468</v>
      </c>
      <c r="H183" s="6">
        <v>37.143474273158397</v>
      </c>
      <c r="I183" s="6">
        <v>40.162893977855902</v>
      </c>
      <c r="J183" s="6">
        <v>18.4113017588178</v>
      </c>
      <c r="K183" s="6">
        <v>4.2823299901679404</v>
      </c>
    </row>
    <row r="184" spans="1:11" x14ac:dyDescent="0.25">
      <c r="A184" s="6" t="s">
        <v>90</v>
      </c>
      <c r="B184" s="6" t="s">
        <v>91</v>
      </c>
      <c r="C184" s="6" t="s">
        <v>16</v>
      </c>
      <c r="D184" s="6">
        <v>38078.339897400001</v>
      </c>
      <c r="E184" s="6">
        <v>38494.907912399998</v>
      </c>
      <c r="F184" s="6">
        <v>22743.0836853</v>
      </c>
      <c r="G184" s="6">
        <v>4495.3311806000002</v>
      </c>
      <c r="H184" s="6">
        <v>36.680213875731802</v>
      </c>
      <c r="I184" s="6">
        <v>37.081486723370602</v>
      </c>
      <c r="J184" s="6">
        <v>21.908023722101198</v>
      </c>
      <c r="K184" s="6">
        <v>4.3302756787963999</v>
      </c>
    </row>
    <row r="185" spans="1:11" x14ac:dyDescent="0.25">
      <c r="A185" s="6" t="s">
        <v>92</v>
      </c>
      <c r="B185" s="6" t="s">
        <v>93</v>
      </c>
      <c r="C185" s="6" t="s">
        <v>15</v>
      </c>
      <c r="D185" s="6">
        <v>921.64317210000002</v>
      </c>
      <c r="E185" s="6">
        <v>514.83456950000004</v>
      </c>
      <c r="F185" s="6">
        <v>165.3244953</v>
      </c>
      <c r="G185" s="6">
        <v>17.867274599999998</v>
      </c>
      <c r="H185" s="6">
        <v>56.903162377024202</v>
      </c>
      <c r="I185" s="6">
        <v>31.7863962891543</v>
      </c>
      <c r="J185" s="6">
        <v>10.207298101628799</v>
      </c>
      <c r="K185" s="6">
        <v>1.10314323219265</v>
      </c>
    </row>
    <row r="186" spans="1:11" x14ac:dyDescent="0.25">
      <c r="A186" s="6" t="s">
        <v>92</v>
      </c>
      <c r="B186" s="6" t="s">
        <v>93</v>
      </c>
      <c r="C186" s="6" t="s">
        <v>16</v>
      </c>
      <c r="D186" s="6">
        <v>4105.8368235999997</v>
      </c>
      <c r="E186" s="6">
        <v>3515.0617109999998</v>
      </c>
      <c r="F186" s="6">
        <v>1503.3553069</v>
      </c>
      <c r="G186" s="6">
        <v>149.2098555</v>
      </c>
      <c r="H186" s="6">
        <v>44.275116156741497</v>
      </c>
      <c r="I186" s="6">
        <v>37.904517943356304</v>
      </c>
      <c r="J186" s="6">
        <v>16.211367791156</v>
      </c>
      <c r="K186" s="6">
        <v>1.6089981087462499</v>
      </c>
    </row>
    <row r="187" spans="1:11" x14ac:dyDescent="0.25">
      <c r="A187" s="6" t="s">
        <v>94</v>
      </c>
      <c r="B187" s="6" t="s">
        <v>95</v>
      </c>
      <c r="C187" s="6" t="s">
        <v>15</v>
      </c>
      <c r="D187" s="6">
        <v>303.04804710000002</v>
      </c>
      <c r="E187" s="6">
        <v>421.16375900000003</v>
      </c>
      <c r="F187" s="6">
        <v>76.541029499999993</v>
      </c>
      <c r="G187" s="6">
        <v>7.3211139999999997</v>
      </c>
      <c r="H187" s="6">
        <v>37.502514126338298</v>
      </c>
      <c r="I187" s="6">
        <v>52.119457533370301</v>
      </c>
      <c r="J187" s="6">
        <v>9.4720327932719695</v>
      </c>
      <c r="K187" s="6">
        <v>0.90599554701942597</v>
      </c>
    </row>
    <row r="188" spans="1:11" x14ac:dyDescent="0.25">
      <c r="A188" s="6" t="s">
        <v>94</v>
      </c>
      <c r="B188" s="6" t="s">
        <v>95</v>
      </c>
      <c r="C188" s="6" t="s">
        <v>16</v>
      </c>
      <c r="D188" s="6">
        <v>3229.1102615999998</v>
      </c>
      <c r="E188" s="6">
        <v>3870.3226328000001</v>
      </c>
      <c r="F188" s="6">
        <v>3643.4847580000001</v>
      </c>
      <c r="G188" s="6">
        <v>1451.4158784000001</v>
      </c>
      <c r="H188" s="6">
        <v>26.480416116584198</v>
      </c>
      <c r="I188" s="6">
        <v>31.738697510810901</v>
      </c>
      <c r="J188" s="6">
        <v>29.878506675230899</v>
      </c>
      <c r="K188" s="6">
        <v>11.902379697373901</v>
      </c>
    </row>
    <row r="189" spans="1:11" x14ac:dyDescent="0.25">
      <c r="A189" s="6" t="s">
        <v>96</v>
      </c>
      <c r="B189" s="6" t="s">
        <v>97</v>
      </c>
      <c r="C189" s="6" t="s">
        <v>15</v>
      </c>
      <c r="D189" s="6">
        <v>1744.7834144000001</v>
      </c>
      <c r="E189" s="6">
        <v>1589.8821312</v>
      </c>
      <c r="F189" s="6">
        <v>237.11102349999999</v>
      </c>
      <c r="G189" s="6">
        <v>0</v>
      </c>
      <c r="H189" s="6">
        <v>48.849175771362503</v>
      </c>
      <c r="I189" s="6">
        <v>44.512362418027998</v>
      </c>
      <c r="J189" s="6">
        <v>6.6384618106094502</v>
      </c>
      <c r="K189" s="6">
        <v>0</v>
      </c>
    </row>
    <row r="190" spans="1:11" x14ac:dyDescent="0.25">
      <c r="A190" s="6" t="s">
        <v>96</v>
      </c>
      <c r="B190" s="6" t="s">
        <v>97</v>
      </c>
      <c r="C190" s="6" t="s">
        <v>16</v>
      </c>
      <c r="D190" s="6">
        <v>2307.6246645000001</v>
      </c>
      <c r="E190" s="6">
        <v>1827.0902493999999</v>
      </c>
      <c r="F190" s="6">
        <v>420.7527675</v>
      </c>
      <c r="G190" s="6">
        <v>27.4747865</v>
      </c>
      <c r="H190" s="6">
        <v>50.352468543149797</v>
      </c>
      <c r="I190" s="6">
        <v>39.867187122626298</v>
      </c>
      <c r="J190" s="6">
        <v>9.1808433216661705</v>
      </c>
      <c r="K190" s="6">
        <v>0.59950101255775801</v>
      </c>
    </row>
    <row r="191" spans="1:11" x14ac:dyDescent="0.25">
      <c r="A191" s="6" t="s">
        <v>98</v>
      </c>
      <c r="B191" s="6" t="s">
        <v>99</v>
      </c>
      <c r="C191" s="6" t="s">
        <v>15</v>
      </c>
      <c r="D191" s="6">
        <v>1859.0402908999999</v>
      </c>
      <c r="E191" s="6">
        <v>740.64900499999999</v>
      </c>
      <c r="F191" s="6">
        <v>84.495659599999996</v>
      </c>
      <c r="G191" s="6">
        <v>0</v>
      </c>
      <c r="H191" s="6">
        <v>69.259023566567294</v>
      </c>
      <c r="I191" s="6">
        <v>27.593068930752398</v>
      </c>
      <c r="J191" s="6">
        <v>3.1479075026802898</v>
      </c>
      <c r="K191" s="6">
        <v>0</v>
      </c>
    </row>
    <row r="192" spans="1:11" x14ac:dyDescent="0.25">
      <c r="A192" s="6" t="s">
        <v>98</v>
      </c>
      <c r="B192" s="6" t="s">
        <v>99</v>
      </c>
      <c r="C192" s="6" t="s">
        <v>16</v>
      </c>
      <c r="D192" s="6">
        <v>3683.6413051</v>
      </c>
      <c r="E192" s="6">
        <v>1429.8022272000001</v>
      </c>
      <c r="F192" s="6">
        <v>540.95382340000003</v>
      </c>
      <c r="G192" s="6">
        <v>92.716790200000005</v>
      </c>
      <c r="H192" s="6">
        <v>64.095495784226202</v>
      </c>
      <c r="I192" s="6">
        <v>24.8786119590129</v>
      </c>
      <c r="J192" s="6">
        <v>9.41261665710811</v>
      </c>
      <c r="K192" s="6">
        <v>1.6132755996528201</v>
      </c>
    </row>
    <row r="193" spans="1:11" x14ac:dyDescent="0.25">
      <c r="A193" s="6" t="s">
        <v>100</v>
      </c>
      <c r="B193" s="6" t="s">
        <v>101</v>
      </c>
      <c r="C193" s="6" t="s">
        <v>15</v>
      </c>
      <c r="D193" s="6">
        <v>3348.5705671000001</v>
      </c>
      <c r="E193" s="6">
        <v>1191.4289143999999</v>
      </c>
      <c r="F193" s="6">
        <v>462.68004769999999</v>
      </c>
      <c r="G193" s="6">
        <v>71.533552799999995</v>
      </c>
      <c r="H193" s="6">
        <v>65.991918608592599</v>
      </c>
      <c r="I193" s="6">
        <v>23.480072577685299</v>
      </c>
      <c r="J193" s="6">
        <v>9.1182620875990992</v>
      </c>
      <c r="K193" s="6">
        <v>1.4097467261229999</v>
      </c>
    </row>
    <row r="194" spans="1:11" x14ac:dyDescent="0.25">
      <c r="A194" s="6" t="s">
        <v>100</v>
      </c>
      <c r="B194" s="6" t="s">
        <v>101</v>
      </c>
      <c r="C194" s="6" t="s">
        <v>16</v>
      </c>
      <c r="D194" s="6">
        <v>12782.7408763</v>
      </c>
      <c r="E194" s="6">
        <v>4442.8633663999999</v>
      </c>
      <c r="F194" s="6">
        <v>970.30045810000001</v>
      </c>
      <c r="G194" s="6">
        <v>689.50885200000005</v>
      </c>
      <c r="H194" s="6">
        <v>67.6857874494615</v>
      </c>
      <c r="I194" s="6">
        <v>23.5253697462256</v>
      </c>
      <c r="J194" s="6">
        <v>5.1378300792155001</v>
      </c>
      <c r="K194" s="6">
        <v>3.65101272509742</v>
      </c>
    </row>
    <row r="195" spans="1:11" x14ac:dyDescent="0.25">
      <c r="A195" s="6" t="s">
        <v>102</v>
      </c>
      <c r="B195" s="6" t="s">
        <v>103</v>
      </c>
      <c r="C195" s="6" t="s">
        <v>15</v>
      </c>
      <c r="D195" s="6">
        <v>206.63845169999999</v>
      </c>
      <c r="E195" s="6">
        <v>306.8615082</v>
      </c>
      <c r="F195" s="6">
        <v>69.859083299999995</v>
      </c>
      <c r="G195" s="6">
        <v>0</v>
      </c>
      <c r="H195" s="6">
        <v>35.422173378249298</v>
      </c>
      <c r="I195" s="6">
        <v>52.602511571042001</v>
      </c>
      <c r="J195" s="6">
        <v>11.9753150507087</v>
      </c>
      <c r="K195" s="6">
        <v>0</v>
      </c>
    </row>
    <row r="196" spans="1:11" x14ac:dyDescent="0.25">
      <c r="A196" s="6" t="s">
        <v>102</v>
      </c>
      <c r="B196" s="6" t="s">
        <v>103</v>
      </c>
      <c r="C196" s="6" t="s">
        <v>16</v>
      </c>
      <c r="D196" s="6">
        <v>522.9795292</v>
      </c>
      <c r="E196" s="6">
        <v>297.22636619999997</v>
      </c>
      <c r="F196" s="6">
        <v>64.408558900000003</v>
      </c>
      <c r="G196" s="6">
        <v>6.8364022000000002</v>
      </c>
      <c r="H196" s="6">
        <v>58.666108780613399</v>
      </c>
      <c r="I196" s="6">
        <v>33.341867813887703</v>
      </c>
      <c r="J196" s="6">
        <v>7.22513848412013</v>
      </c>
      <c r="K196" s="6">
        <v>0.76688492137872599</v>
      </c>
    </row>
    <row r="197" spans="1:11" x14ac:dyDescent="0.25">
      <c r="A197" s="6" t="s">
        <v>104</v>
      </c>
      <c r="B197" s="6" t="s">
        <v>105</v>
      </c>
      <c r="C197" s="6" t="s">
        <v>15</v>
      </c>
      <c r="D197" s="6">
        <v>6109.2661902</v>
      </c>
      <c r="E197" s="6">
        <v>2474.0040229000001</v>
      </c>
      <c r="F197" s="6">
        <v>792.42484679999995</v>
      </c>
      <c r="G197" s="6">
        <v>71.854136800000006</v>
      </c>
      <c r="H197" s="6">
        <v>64.665089993222196</v>
      </c>
      <c r="I197" s="6">
        <v>26.1867281280119</v>
      </c>
      <c r="J197" s="6">
        <v>8.3876233963067595</v>
      </c>
      <c r="K197" s="6">
        <v>0.76055848245911695</v>
      </c>
    </row>
    <row r="198" spans="1:11" x14ac:dyDescent="0.25">
      <c r="A198" s="6" t="s">
        <v>104</v>
      </c>
      <c r="B198" s="6" t="s">
        <v>105</v>
      </c>
      <c r="C198" s="6" t="s">
        <v>16</v>
      </c>
      <c r="D198" s="6">
        <v>9108.8830680999999</v>
      </c>
      <c r="E198" s="6">
        <v>4334.4051837999996</v>
      </c>
      <c r="F198" s="6">
        <v>1579.5075597</v>
      </c>
      <c r="G198" s="6">
        <v>273.69593379999998</v>
      </c>
      <c r="H198" s="6">
        <v>59.548837862376203</v>
      </c>
      <c r="I198" s="6">
        <v>28.335943011922701</v>
      </c>
      <c r="J198" s="6">
        <v>10.325946537218201</v>
      </c>
      <c r="K198" s="6">
        <v>1.7892725884829499</v>
      </c>
    </row>
    <row r="199" spans="1:11" x14ac:dyDescent="0.25">
      <c r="A199" s="6" t="s">
        <v>106</v>
      </c>
      <c r="B199" s="6" t="s">
        <v>107</v>
      </c>
      <c r="C199" s="6" t="s">
        <v>15</v>
      </c>
      <c r="D199" s="6">
        <v>17567.501522499999</v>
      </c>
      <c r="E199" s="6">
        <v>14346.4994339</v>
      </c>
      <c r="F199" s="6">
        <v>4741.1031587999996</v>
      </c>
      <c r="G199" s="6">
        <v>542.10480680000001</v>
      </c>
      <c r="H199" s="6">
        <v>47.228009927674499</v>
      </c>
      <c r="I199" s="6">
        <v>38.568752467378999</v>
      </c>
      <c r="J199" s="6">
        <v>12.745857273167401</v>
      </c>
      <c r="K199" s="6">
        <v>1.4573803317790801</v>
      </c>
    </row>
    <row r="200" spans="1:11" x14ac:dyDescent="0.25">
      <c r="A200" s="6" t="s">
        <v>106</v>
      </c>
      <c r="B200" s="6" t="s">
        <v>107</v>
      </c>
      <c r="C200" s="6" t="s">
        <v>16</v>
      </c>
      <c r="D200" s="6">
        <v>16044.055741100001</v>
      </c>
      <c r="E200" s="6">
        <v>14085.5672194</v>
      </c>
      <c r="F200" s="6">
        <v>5396.9974633000002</v>
      </c>
      <c r="G200" s="6">
        <v>1078.94731</v>
      </c>
      <c r="H200" s="6">
        <v>43.829550350848997</v>
      </c>
      <c r="I200" s="6">
        <v>38.479302716548197</v>
      </c>
      <c r="J200" s="6">
        <v>14.743651847029399</v>
      </c>
      <c r="K200" s="6">
        <v>2.9474950855734101</v>
      </c>
    </row>
    <row r="201" spans="1:11" x14ac:dyDescent="0.25">
      <c r="A201" t="s">
        <v>19</v>
      </c>
    </row>
    <row r="202" spans="1:11" x14ac:dyDescent="0.25">
      <c r="A202" t="s">
        <v>1035</v>
      </c>
    </row>
    <row r="203" spans="1:11" x14ac:dyDescent="0.25">
      <c r="A203" t="s">
        <v>20</v>
      </c>
    </row>
    <row r="204" spans="1:11" x14ac:dyDescent="0.25">
      <c r="A204" t="s">
        <v>21</v>
      </c>
    </row>
    <row r="205" spans="1:11" x14ac:dyDescent="0.25">
      <c r="A205" t="s">
        <v>22</v>
      </c>
    </row>
    <row r="208" spans="1:11" x14ac:dyDescent="0.25">
      <c r="K208" s="7" t="str">
        <f>HYPERLINK("#'Indice'!A1", "Ir al índice")</f>
        <v>Ir al índice</v>
      </c>
    </row>
    <row r="209" spans="1:11" ht="17.25" x14ac:dyDescent="0.3">
      <c r="A209" s="4" t="s">
        <v>902</v>
      </c>
    </row>
    <row r="210" spans="1:11" x14ac:dyDescent="0.25">
      <c r="A210" s="5" t="s">
        <v>24</v>
      </c>
      <c r="B210" s="5" t="s">
        <v>112</v>
      </c>
      <c r="C210" s="5" t="s">
        <v>11</v>
      </c>
      <c r="D210" s="5" t="s">
        <v>890</v>
      </c>
      <c r="E210" s="5" t="s">
        <v>891</v>
      </c>
      <c r="F210" s="5" t="s">
        <v>892</v>
      </c>
      <c r="G210" s="5" t="s">
        <v>893</v>
      </c>
      <c r="H210" s="5" t="s">
        <v>894</v>
      </c>
      <c r="I210" s="5" t="s">
        <v>895</v>
      </c>
      <c r="J210" s="5" t="s">
        <v>896</v>
      </c>
      <c r="K210" s="5" t="s">
        <v>897</v>
      </c>
    </row>
    <row r="211" spans="1:11" x14ac:dyDescent="0.25">
      <c r="A211" s="6" t="s">
        <v>86</v>
      </c>
      <c r="B211" s="6" t="s">
        <v>113</v>
      </c>
      <c r="C211" s="6" t="s">
        <v>15</v>
      </c>
      <c r="D211" s="6">
        <v>3074.8490471</v>
      </c>
      <c r="E211" s="6">
        <v>2742.6914714999998</v>
      </c>
      <c r="F211" s="6">
        <v>450.90893349999999</v>
      </c>
      <c r="G211" s="6">
        <v>213.87371580000001</v>
      </c>
      <c r="H211" s="6">
        <v>47.434368319161102</v>
      </c>
      <c r="I211" s="6">
        <v>42.310316848774399</v>
      </c>
      <c r="J211" s="6">
        <v>6.9559773837390404</v>
      </c>
      <c r="K211" s="6">
        <v>3.2993374483254301</v>
      </c>
    </row>
    <row r="212" spans="1:11" x14ac:dyDescent="0.25">
      <c r="A212" s="6" t="s">
        <v>86</v>
      </c>
      <c r="B212" s="6" t="s">
        <v>113</v>
      </c>
      <c r="C212" s="6" t="s">
        <v>16</v>
      </c>
      <c r="D212" s="6">
        <v>5673.5671506999997</v>
      </c>
      <c r="E212" s="6">
        <v>3278.6503481</v>
      </c>
      <c r="F212" s="6">
        <v>1849.4526590999999</v>
      </c>
      <c r="G212" s="6">
        <v>183.07055510000001</v>
      </c>
      <c r="H212" s="6">
        <v>51.649531827233403</v>
      </c>
      <c r="I212" s="6">
        <v>29.847316689231</v>
      </c>
      <c r="J212" s="6">
        <v>16.836561803513899</v>
      </c>
      <c r="K212" s="6">
        <v>1.6665896800216999</v>
      </c>
    </row>
    <row r="213" spans="1:11" x14ac:dyDescent="0.25">
      <c r="A213" s="6" t="s">
        <v>90</v>
      </c>
      <c r="B213" s="6" t="s">
        <v>114</v>
      </c>
      <c r="C213" s="6" t="s">
        <v>15</v>
      </c>
      <c r="D213" s="6">
        <v>719.35173510000004</v>
      </c>
      <c r="E213" s="6">
        <v>982.21778200000006</v>
      </c>
      <c r="F213" s="6">
        <v>492.52574679999998</v>
      </c>
      <c r="G213" s="6">
        <v>34.958592500000002</v>
      </c>
      <c r="H213" s="6">
        <v>32.271617531116</v>
      </c>
      <c r="I213" s="6">
        <v>44.0643360491216</v>
      </c>
      <c r="J213" s="6">
        <v>22.0957311276205</v>
      </c>
      <c r="K213" s="6">
        <v>1.5683152921418999</v>
      </c>
    </row>
    <row r="214" spans="1:11" x14ac:dyDescent="0.25">
      <c r="A214" s="6" t="s">
        <v>90</v>
      </c>
      <c r="B214" s="6" t="s">
        <v>114</v>
      </c>
      <c r="C214" s="6" t="s">
        <v>16</v>
      </c>
      <c r="D214" s="6">
        <v>1855.7568616999999</v>
      </c>
      <c r="E214" s="6">
        <v>2540.1503719000002</v>
      </c>
      <c r="F214" s="6">
        <v>1245.9210264999999</v>
      </c>
      <c r="G214" s="6">
        <v>113.5607157</v>
      </c>
      <c r="H214" s="6">
        <v>32.243813050742602</v>
      </c>
      <c r="I214" s="6">
        <v>44.1351641492992</v>
      </c>
      <c r="J214" s="6">
        <v>21.647903065089</v>
      </c>
      <c r="K214" s="6">
        <v>1.9731197348692699</v>
      </c>
    </row>
    <row r="215" spans="1:11" x14ac:dyDescent="0.25">
      <c r="A215" s="6" t="s">
        <v>92</v>
      </c>
      <c r="B215" s="6" t="s">
        <v>115</v>
      </c>
      <c r="C215" s="6" t="s">
        <v>15</v>
      </c>
      <c r="D215" s="6">
        <v>585.88262959999997</v>
      </c>
      <c r="E215" s="6">
        <v>508.89172839999998</v>
      </c>
      <c r="F215" s="6">
        <v>125.0088714</v>
      </c>
      <c r="G215" s="6">
        <v>29.0516568</v>
      </c>
      <c r="H215" s="6">
        <v>46.914338802845698</v>
      </c>
      <c r="I215" s="6">
        <v>40.749320348382803</v>
      </c>
      <c r="J215" s="6">
        <v>10.0100399805759</v>
      </c>
      <c r="K215" s="6">
        <v>2.3263008681955899</v>
      </c>
    </row>
    <row r="216" spans="1:11" x14ac:dyDescent="0.25">
      <c r="A216" s="6" t="s">
        <v>92</v>
      </c>
      <c r="B216" s="6" t="s">
        <v>115</v>
      </c>
      <c r="C216" s="6" t="s">
        <v>16</v>
      </c>
      <c r="D216" s="6">
        <v>1160.6264676000001</v>
      </c>
      <c r="E216" s="6">
        <v>1622.8827332999999</v>
      </c>
      <c r="F216" s="6">
        <v>1361.347258</v>
      </c>
      <c r="G216" s="6">
        <v>158.80608720000001</v>
      </c>
      <c r="H216" s="6">
        <v>26.968342781702699</v>
      </c>
      <c r="I216" s="6">
        <v>37.709339798741098</v>
      </c>
      <c r="J216" s="6">
        <v>31.632295595147401</v>
      </c>
      <c r="K216" s="6">
        <v>3.6900218244088601</v>
      </c>
    </row>
    <row r="217" spans="1:11" x14ac:dyDescent="0.25">
      <c r="A217" s="6" t="s">
        <v>94</v>
      </c>
      <c r="B217" s="6" t="s">
        <v>116</v>
      </c>
      <c r="C217" s="6" t="s">
        <v>15</v>
      </c>
      <c r="D217" s="6">
        <v>55.964189599999997</v>
      </c>
      <c r="E217" s="6">
        <v>163.52721009999999</v>
      </c>
      <c r="F217" s="6">
        <v>52.6805691</v>
      </c>
      <c r="G217" s="6">
        <v>135.92214200000001</v>
      </c>
      <c r="H217" s="6">
        <v>13.713549918741</v>
      </c>
      <c r="I217" s="6">
        <v>40.070955638010098</v>
      </c>
      <c r="J217" s="6">
        <v>12.9089265700817</v>
      </c>
      <c r="K217" s="6">
        <v>33.306567873167197</v>
      </c>
    </row>
    <row r="218" spans="1:11" x14ac:dyDescent="0.25">
      <c r="A218" s="6" t="s">
        <v>94</v>
      </c>
      <c r="B218" s="6" t="s">
        <v>116</v>
      </c>
      <c r="C218" s="6" t="s">
        <v>16</v>
      </c>
      <c r="D218" s="6">
        <v>1169.7672166</v>
      </c>
      <c r="E218" s="6">
        <v>4238.9685540999999</v>
      </c>
      <c r="F218" s="6">
        <v>4605.6463944999996</v>
      </c>
      <c r="G218" s="6">
        <v>497.07909369999999</v>
      </c>
      <c r="H218" s="6">
        <v>11.128492868767999</v>
      </c>
      <c r="I218" s="6">
        <v>40.327110091481202</v>
      </c>
      <c r="J218" s="6">
        <v>43.8154722836506</v>
      </c>
      <c r="K218" s="6">
        <v>4.7289247561001604</v>
      </c>
    </row>
    <row r="219" spans="1:11" x14ac:dyDescent="0.25">
      <c r="A219" s="6" t="s">
        <v>96</v>
      </c>
      <c r="B219" s="6" t="s">
        <v>117</v>
      </c>
      <c r="C219" s="6" t="s">
        <v>15</v>
      </c>
      <c r="D219" s="6">
        <v>122.0605362</v>
      </c>
      <c r="E219" s="6">
        <v>124.346131</v>
      </c>
      <c r="F219" s="6">
        <v>13.110954100000001</v>
      </c>
      <c r="G219" s="6">
        <v>0</v>
      </c>
      <c r="H219" s="6">
        <v>47.033621681858399</v>
      </c>
      <c r="I219" s="6">
        <v>47.914330586537297</v>
      </c>
      <c r="J219" s="6">
        <v>5.0520477316042696</v>
      </c>
      <c r="K219" s="6">
        <v>0</v>
      </c>
    </row>
    <row r="220" spans="1:11" x14ac:dyDescent="0.25">
      <c r="A220" s="6" t="s">
        <v>96</v>
      </c>
      <c r="B220" s="6" t="s">
        <v>117</v>
      </c>
      <c r="C220" s="6" t="s">
        <v>16</v>
      </c>
      <c r="D220" s="6">
        <v>873.74965699999996</v>
      </c>
      <c r="E220" s="6">
        <v>1556.7240512999999</v>
      </c>
      <c r="F220" s="6">
        <v>1587.9423549000001</v>
      </c>
      <c r="G220" s="6">
        <v>248.92087240000001</v>
      </c>
      <c r="H220" s="6">
        <v>20.475291034809</v>
      </c>
      <c r="I220" s="6">
        <v>36.4799891546675</v>
      </c>
      <c r="J220" s="6">
        <v>37.211553220761303</v>
      </c>
      <c r="K220" s="6">
        <v>5.8331665897621701</v>
      </c>
    </row>
    <row r="221" spans="1:11" x14ac:dyDescent="0.25">
      <c r="A221" s="6" t="s">
        <v>104</v>
      </c>
      <c r="B221" s="6" t="s">
        <v>118</v>
      </c>
      <c r="C221" s="6" t="s">
        <v>15</v>
      </c>
      <c r="D221" s="6">
        <v>379.27047579999999</v>
      </c>
      <c r="E221" s="6">
        <v>145.54832519999999</v>
      </c>
      <c r="F221" s="6">
        <v>87.625607200000005</v>
      </c>
      <c r="G221" s="6">
        <v>142.39848760000001</v>
      </c>
      <c r="H221" s="6">
        <v>50.244955329153697</v>
      </c>
      <c r="I221" s="6">
        <v>19.2819361498719</v>
      </c>
      <c r="J221" s="6">
        <v>11.6084562347417</v>
      </c>
      <c r="K221" s="6">
        <v>18.864652286232701</v>
      </c>
    </row>
    <row r="222" spans="1:11" x14ac:dyDescent="0.25">
      <c r="A222" s="6" t="s">
        <v>104</v>
      </c>
      <c r="B222" s="6" t="s">
        <v>118</v>
      </c>
      <c r="C222" s="6" t="s">
        <v>16</v>
      </c>
      <c r="D222" s="6">
        <v>2352.5627450000002</v>
      </c>
      <c r="E222" s="6">
        <v>2445.4757199999999</v>
      </c>
      <c r="F222" s="6">
        <v>1693.8239599999999</v>
      </c>
      <c r="G222" s="6">
        <v>271.68956079999998</v>
      </c>
      <c r="H222" s="6">
        <v>34.7829476278024</v>
      </c>
      <c r="I222" s="6">
        <v>36.1566781054429</v>
      </c>
      <c r="J222" s="6">
        <v>25.043408604770999</v>
      </c>
      <c r="K222" s="6">
        <v>4.0169656619836598</v>
      </c>
    </row>
    <row r="223" spans="1:11" x14ac:dyDescent="0.25">
      <c r="A223" s="6" t="s">
        <v>106</v>
      </c>
      <c r="B223" s="6" t="s">
        <v>119</v>
      </c>
      <c r="C223" s="6" t="s">
        <v>15</v>
      </c>
      <c r="D223" s="6">
        <v>136.01034110000001</v>
      </c>
      <c r="E223" s="6">
        <v>174.3654622</v>
      </c>
      <c r="F223" s="6">
        <v>37.548084799999998</v>
      </c>
      <c r="G223" s="6">
        <v>70.934081300000003</v>
      </c>
      <c r="H223" s="6">
        <v>32.4717090365573</v>
      </c>
      <c r="I223" s="6">
        <v>41.628779905936298</v>
      </c>
      <c r="J223" s="6">
        <v>8.9643954617328596</v>
      </c>
      <c r="K223" s="6">
        <v>16.935115595773599</v>
      </c>
    </row>
    <row r="224" spans="1:11" x14ac:dyDescent="0.25">
      <c r="A224" s="6" t="s">
        <v>106</v>
      </c>
      <c r="B224" s="6" t="s">
        <v>119</v>
      </c>
      <c r="C224" s="6" t="s">
        <v>16</v>
      </c>
      <c r="D224" s="6">
        <v>2574.0357594000002</v>
      </c>
      <c r="E224" s="6">
        <v>2721.2275077999998</v>
      </c>
      <c r="F224" s="6">
        <v>2686.7247157000002</v>
      </c>
      <c r="G224" s="6">
        <v>647.53864510000005</v>
      </c>
      <c r="H224" s="6">
        <v>29.8282382146906</v>
      </c>
      <c r="I224" s="6">
        <v>31.533914026877301</v>
      </c>
      <c r="J224" s="6">
        <v>31.134091492138801</v>
      </c>
      <c r="K224" s="6">
        <v>7.5037562662933102</v>
      </c>
    </row>
    <row r="225" spans="1:11" x14ac:dyDescent="0.25">
      <c r="A225" s="6" t="s">
        <v>108</v>
      </c>
      <c r="B225" s="6" t="s">
        <v>120</v>
      </c>
      <c r="C225" s="6" t="s">
        <v>16</v>
      </c>
      <c r="D225" s="6">
        <v>523.96877970000003</v>
      </c>
      <c r="E225" s="6">
        <v>841.84464160000005</v>
      </c>
      <c r="F225" s="6">
        <v>1286.8506609000001</v>
      </c>
      <c r="G225" s="6">
        <v>381.05146480000002</v>
      </c>
      <c r="H225" s="6">
        <v>17.271519744761399</v>
      </c>
      <c r="I225" s="6">
        <v>27.749623475163599</v>
      </c>
      <c r="J225" s="6">
        <v>42.418303264211701</v>
      </c>
      <c r="K225" s="6">
        <v>12.560553515863299</v>
      </c>
    </row>
    <row r="226" spans="1:11" x14ac:dyDescent="0.25">
      <c r="A226" s="6" t="s">
        <v>121</v>
      </c>
      <c r="B226" s="6" t="s">
        <v>122</v>
      </c>
      <c r="C226" s="6" t="s">
        <v>15</v>
      </c>
      <c r="D226" s="6">
        <v>34.810477499999998</v>
      </c>
      <c r="E226" s="6">
        <v>38.421387699999997</v>
      </c>
      <c r="F226" s="6">
        <v>0</v>
      </c>
      <c r="G226" s="6">
        <v>0</v>
      </c>
      <c r="H226" s="6">
        <v>47.534604512572201</v>
      </c>
      <c r="I226" s="6">
        <v>52.465395487427799</v>
      </c>
      <c r="J226" s="6">
        <v>0</v>
      </c>
      <c r="K226" s="6">
        <v>0</v>
      </c>
    </row>
    <row r="227" spans="1:11" x14ac:dyDescent="0.25">
      <c r="A227" s="6" t="s">
        <v>121</v>
      </c>
      <c r="B227" s="6" t="s">
        <v>122</v>
      </c>
      <c r="C227" s="6" t="s">
        <v>16</v>
      </c>
      <c r="D227" s="6">
        <v>483.92873950000001</v>
      </c>
      <c r="E227" s="6">
        <v>978.50441369999999</v>
      </c>
      <c r="F227" s="6">
        <v>360.00736610000001</v>
      </c>
      <c r="G227" s="6">
        <v>0</v>
      </c>
      <c r="H227" s="6">
        <v>26.553883892236801</v>
      </c>
      <c r="I227" s="6">
        <v>53.6919807992331</v>
      </c>
      <c r="J227" s="6">
        <v>19.754135308530099</v>
      </c>
      <c r="K227" s="6">
        <v>0</v>
      </c>
    </row>
    <row r="228" spans="1:11" x14ac:dyDescent="0.25">
      <c r="A228" s="6" t="s">
        <v>123</v>
      </c>
      <c r="B228" s="6" t="s">
        <v>124</v>
      </c>
      <c r="C228" s="6" t="s">
        <v>15</v>
      </c>
      <c r="D228" s="6">
        <v>46.664060200000002</v>
      </c>
      <c r="E228" s="6">
        <v>186.70900570000001</v>
      </c>
      <c r="F228" s="6">
        <v>0</v>
      </c>
      <c r="G228" s="6">
        <v>0</v>
      </c>
      <c r="H228" s="6">
        <v>19.995478064291898</v>
      </c>
      <c r="I228" s="6">
        <v>80.004521935708098</v>
      </c>
      <c r="J228" s="6">
        <v>0</v>
      </c>
      <c r="K228" s="6">
        <v>0</v>
      </c>
    </row>
    <row r="229" spans="1:11" x14ac:dyDescent="0.25">
      <c r="A229" s="6" t="s">
        <v>123</v>
      </c>
      <c r="B229" s="6" t="s">
        <v>124</v>
      </c>
      <c r="C229" s="6" t="s">
        <v>16</v>
      </c>
      <c r="D229" s="6">
        <v>1790.8943016999999</v>
      </c>
      <c r="E229" s="6">
        <v>2040.9772923999999</v>
      </c>
      <c r="F229" s="6">
        <v>3318.9810087999999</v>
      </c>
      <c r="G229" s="6">
        <v>373.62047280000002</v>
      </c>
      <c r="H229" s="6">
        <v>23.800926439402399</v>
      </c>
      <c r="I229" s="6">
        <v>27.124521170675202</v>
      </c>
      <c r="J229" s="6">
        <v>44.1091485796995</v>
      </c>
      <c r="K229" s="6">
        <v>4.9654038102228499</v>
      </c>
    </row>
    <row r="230" spans="1:11" x14ac:dyDescent="0.25">
      <c r="A230" s="6" t="s">
        <v>125</v>
      </c>
      <c r="B230" s="6" t="s">
        <v>126</v>
      </c>
      <c r="C230" s="6" t="s">
        <v>15</v>
      </c>
      <c r="D230" s="6">
        <v>215.57009840000001</v>
      </c>
      <c r="E230" s="6">
        <v>246.13631179999999</v>
      </c>
      <c r="F230" s="6">
        <v>321.94519539999999</v>
      </c>
      <c r="G230" s="6">
        <v>102.5742417</v>
      </c>
      <c r="H230" s="6">
        <v>24.324510400679699</v>
      </c>
      <c r="I230" s="6">
        <v>27.773542438407301</v>
      </c>
      <c r="J230" s="6">
        <v>36.327669338560497</v>
      </c>
      <c r="K230" s="6">
        <v>11.574277822352601</v>
      </c>
    </row>
    <row r="231" spans="1:11" x14ac:dyDescent="0.25">
      <c r="A231" s="6" t="s">
        <v>125</v>
      </c>
      <c r="B231" s="6" t="s">
        <v>126</v>
      </c>
      <c r="C231" s="6" t="s">
        <v>16</v>
      </c>
      <c r="D231" s="6">
        <v>1405.8828626</v>
      </c>
      <c r="E231" s="6">
        <v>1789.7044874999999</v>
      </c>
      <c r="F231" s="6">
        <v>2585.6282188999999</v>
      </c>
      <c r="G231" s="6">
        <v>793.45056699999998</v>
      </c>
      <c r="H231" s="6">
        <v>21.3833346594133</v>
      </c>
      <c r="I231" s="6">
        <v>27.221222347707702</v>
      </c>
      <c r="J231" s="6">
        <v>39.3271409591771</v>
      </c>
      <c r="K231" s="6">
        <v>12.068302033701899</v>
      </c>
    </row>
    <row r="232" spans="1:11" x14ac:dyDescent="0.25">
      <c r="A232" s="6" t="s">
        <v>127</v>
      </c>
      <c r="B232" s="6" t="s">
        <v>128</v>
      </c>
      <c r="C232" s="6" t="s">
        <v>15</v>
      </c>
      <c r="D232" s="6">
        <v>71.114251100000004</v>
      </c>
      <c r="E232" s="6">
        <v>76.839180999999996</v>
      </c>
      <c r="F232" s="6">
        <v>15.911133700000001</v>
      </c>
      <c r="G232" s="6">
        <v>0</v>
      </c>
      <c r="H232" s="6">
        <v>43.398187248606497</v>
      </c>
      <c r="I232" s="6">
        <v>46.891883321366599</v>
      </c>
      <c r="J232" s="6">
        <v>9.7099294300269001</v>
      </c>
      <c r="K232" s="6">
        <v>0</v>
      </c>
    </row>
    <row r="233" spans="1:11" x14ac:dyDescent="0.25">
      <c r="A233" s="6" t="s">
        <v>127</v>
      </c>
      <c r="B233" s="6" t="s">
        <v>128</v>
      </c>
      <c r="C233" s="6" t="s">
        <v>16</v>
      </c>
      <c r="D233" s="6">
        <v>872.99416369999994</v>
      </c>
      <c r="E233" s="6">
        <v>848.87243939999996</v>
      </c>
      <c r="F233" s="6">
        <v>1796.3329412999999</v>
      </c>
      <c r="G233" s="6">
        <v>587.91233250000005</v>
      </c>
      <c r="H233" s="6">
        <v>21.260846997648901</v>
      </c>
      <c r="I233" s="6">
        <v>20.6733879847637</v>
      </c>
      <c r="J233" s="6">
        <v>43.747783673546202</v>
      </c>
      <c r="K233" s="6">
        <v>14.3179813440412</v>
      </c>
    </row>
    <row r="234" spans="1:11" x14ac:dyDescent="0.25">
      <c r="A234" s="6" t="s">
        <v>129</v>
      </c>
      <c r="B234" s="6" t="s">
        <v>130</v>
      </c>
      <c r="C234" s="6" t="s">
        <v>15</v>
      </c>
      <c r="D234" s="6">
        <v>723.00389910000001</v>
      </c>
      <c r="E234" s="6">
        <v>449.99327440000002</v>
      </c>
      <c r="F234" s="6">
        <v>247.52601000000001</v>
      </c>
      <c r="G234" s="6">
        <v>0</v>
      </c>
      <c r="H234" s="6">
        <v>50.897015092608697</v>
      </c>
      <c r="I234" s="6">
        <v>31.677995799496198</v>
      </c>
      <c r="J234" s="6">
        <v>17.424989107895101</v>
      </c>
      <c r="K234" s="6">
        <v>0</v>
      </c>
    </row>
    <row r="235" spans="1:11" x14ac:dyDescent="0.25">
      <c r="A235" s="6" t="s">
        <v>129</v>
      </c>
      <c r="B235" s="6" t="s">
        <v>130</v>
      </c>
      <c r="C235" s="6" t="s">
        <v>16</v>
      </c>
      <c r="D235" s="6">
        <v>2542.9076731</v>
      </c>
      <c r="E235" s="6">
        <v>1383.181996</v>
      </c>
      <c r="F235" s="6">
        <v>861.47837140000001</v>
      </c>
      <c r="G235" s="6">
        <v>70.472145400000002</v>
      </c>
      <c r="H235" s="6">
        <v>52.344311199412203</v>
      </c>
      <c r="I235" s="6">
        <v>28.472016349608499</v>
      </c>
      <c r="J235" s="6">
        <v>17.733043335054301</v>
      </c>
      <c r="K235" s="6">
        <v>1.45062911592495</v>
      </c>
    </row>
    <row r="236" spans="1:11" x14ac:dyDescent="0.25">
      <c r="A236" s="6" t="s">
        <v>131</v>
      </c>
      <c r="B236" s="6" t="s">
        <v>132</v>
      </c>
      <c r="C236" s="6" t="s">
        <v>15</v>
      </c>
      <c r="D236" s="6">
        <v>1658.5916775999999</v>
      </c>
      <c r="E236" s="6">
        <v>1323.1421138999999</v>
      </c>
      <c r="F236" s="6">
        <v>824.10740529999998</v>
      </c>
      <c r="G236" s="6">
        <v>111.109523</v>
      </c>
      <c r="H236" s="6">
        <v>42.3439505944228</v>
      </c>
      <c r="I236" s="6">
        <v>33.779901983744097</v>
      </c>
      <c r="J236" s="6">
        <v>21.039514261289401</v>
      </c>
      <c r="K236" s="6">
        <v>2.8366331605436499</v>
      </c>
    </row>
    <row r="237" spans="1:11" x14ac:dyDescent="0.25">
      <c r="A237" s="6" t="s">
        <v>131</v>
      </c>
      <c r="B237" s="6" t="s">
        <v>132</v>
      </c>
      <c r="C237" s="6" t="s">
        <v>16</v>
      </c>
      <c r="D237" s="6">
        <v>7317.1506734000004</v>
      </c>
      <c r="E237" s="6">
        <v>3166.4062651999998</v>
      </c>
      <c r="F237" s="6">
        <v>2145.2627216000001</v>
      </c>
      <c r="G237" s="6">
        <v>574.16074690000005</v>
      </c>
      <c r="H237" s="6">
        <v>55.420446352136899</v>
      </c>
      <c r="I237" s="6">
        <v>23.9825112782659</v>
      </c>
      <c r="J237" s="6">
        <v>16.248321632336701</v>
      </c>
      <c r="K237" s="6">
        <v>4.3487207372605097</v>
      </c>
    </row>
    <row r="238" spans="1:11" x14ac:dyDescent="0.25">
      <c r="A238" s="6" t="s">
        <v>133</v>
      </c>
      <c r="B238" s="6" t="s">
        <v>134</v>
      </c>
      <c r="C238" s="6" t="s">
        <v>15</v>
      </c>
      <c r="D238" s="6">
        <v>3030.7418022000002</v>
      </c>
      <c r="E238" s="6">
        <v>3712.1928090000001</v>
      </c>
      <c r="F238" s="6">
        <v>910.74318760000006</v>
      </c>
      <c r="G238" s="6">
        <v>104.9710596</v>
      </c>
      <c r="H238" s="6">
        <v>39.062752516744297</v>
      </c>
      <c r="I238" s="6">
        <v>47.845866938299999</v>
      </c>
      <c r="J238" s="6">
        <v>11.7384251333139</v>
      </c>
      <c r="K238" s="6">
        <v>1.3529554116417</v>
      </c>
    </row>
    <row r="239" spans="1:11" x14ac:dyDescent="0.25">
      <c r="A239" s="6" t="s">
        <v>133</v>
      </c>
      <c r="B239" s="6" t="s">
        <v>134</v>
      </c>
      <c r="C239" s="6" t="s">
        <v>16</v>
      </c>
      <c r="D239" s="6">
        <v>8911.0958812999997</v>
      </c>
      <c r="E239" s="6">
        <v>10355.6516147</v>
      </c>
      <c r="F239" s="6">
        <v>1675.0956103000001</v>
      </c>
      <c r="G239" s="6">
        <v>364.24300069999998</v>
      </c>
      <c r="H239" s="6">
        <v>41.824180361179998</v>
      </c>
      <c r="I239" s="6">
        <v>48.604194889166898</v>
      </c>
      <c r="J239" s="6">
        <v>7.8620521943242103</v>
      </c>
      <c r="K239" s="6">
        <v>1.7095725553288299</v>
      </c>
    </row>
    <row r="240" spans="1:11" x14ac:dyDescent="0.25">
      <c r="A240" s="6" t="s">
        <v>135</v>
      </c>
      <c r="B240" s="6" t="s">
        <v>136</v>
      </c>
      <c r="C240" s="6" t="s">
        <v>15</v>
      </c>
      <c r="D240" s="6">
        <v>1142.2692574</v>
      </c>
      <c r="E240" s="6">
        <v>849.94143680000002</v>
      </c>
      <c r="F240" s="6">
        <v>297.06149520000002</v>
      </c>
      <c r="G240" s="6">
        <v>0</v>
      </c>
      <c r="H240" s="6">
        <v>49.896611800424601</v>
      </c>
      <c r="I240" s="6">
        <v>37.127146380211002</v>
      </c>
      <c r="J240" s="6">
        <v>12.976241819364301</v>
      </c>
      <c r="K240" s="6">
        <v>0</v>
      </c>
    </row>
    <row r="241" spans="1:11" x14ac:dyDescent="0.25">
      <c r="A241" s="6" t="s">
        <v>135</v>
      </c>
      <c r="B241" s="6" t="s">
        <v>136</v>
      </c>
      <c r="C241" s="6" t="s">
        <v>16</v>
      </c>
      <c r="D241" s="6">
        <v>3661.8122598999998</v>
      </c>
      <c r="E241" s="6">
        <v>3168.5649288999998</v>
      </c>
      <c r="F241" s="6">
        <v>1377.4154157</v>
      </c>
      <c r="G241" s="6">
        <v>213.87122529999999</v>
      </c>
      <c r="H241" s="6">
        <v>43.480864754334</v>
      </c>
      <c r="I241" s="6">
        <v>37.623977790327501</v>
      </c>
      <c r="J241" s="6">
        <v>16.355620973922299</v>
      </c>
      <c r="K241" s="6">
        <v>2.5395364814161598</v>
      </c>
    </row>
    <row r="242" spans="1:11" x14ac:dyDescent="0.25">
      <c r="A242" s="6" t="s">
        <v>137</v>
      </c>
      <c r="B242" s="6" t="s">
        <v>138</v>
      </c>
      <c r="C242" s="6" t="s">
        <v>15</v>
      </c>
      <c r="D242" s="6">
        <v>1191.1327487000001</v>
      </c>
      <c r="E242" s="6">
        <v>629.42124550000005</v>
      </c>
      <c r="F242" s="6">
        <v>193.33485680000001</v>
      </c>
      <c r="G242" s="6">
        <v>0</v>
      </c>
      <c r="H242" s="6">
        <v>59.145903117172601</v>
      </c>
      <c r="I242" s="6">
        <v>31.254021054213599</v>
      </c>
      <c r="J242" s="6">
        <v>9.6000758286138392</v>
      </c>
      <c r="K242" s="6">
        <v>0</v>
      </c>
    </row>
    <row r="243" spans="1:11" x14ac:dyDescent="0.25">
      <c r="A243" s="6" t="s">
        <v>137</v>
      </c>
      <c r="B243" s="6" t="s">
        <v>138</v>
      </c>
      <c r="C243" s="6" t="s">
        <v>16</v>
      </c>
      <c r="D243" s="6">
        <v>5841.1531069000002</v>
      </c>
      <c r="E243" s="6">
        <v>1800.1389931000001</v>
      </c>
      <c r="F243" s="6">
        <v>1012.1847391</v>
      </c>
      <c r="G243" s="6">
        <v>362.07772010000002</v>
      </c>
      <c r="H243" s="6">
        <v>64.789726117727795</v>
      </c>
      <c r="I243" s="6">
        <v>19.967035652432902</v>
      </c>
      <c r="J243" s="6">
        <v>11.2270934910721</v>
      </c>
      <c r="K243" s="6">
        <v>4.0161447387672302</v>
      </c>
    </row>
    <row r="244" spans="1:11" x14ac:dyDescent="0.25">
      <c r="A244" s="6" t="s">
        <v>139</v>
      </c>
      <c r="B244" s="6" t="s">
        <v>140</v>
      </c>
      <c r="C244" s="6" t="s">
        <v>15</v>
      </c>
      <c r="D244" s="6">
        <v>3272.3445634</v>
      </c>
      <c r="E244" s="6">
        <v>1993.3006250999999</v>
      </c>
      <c r="F244" s="6">
        <v>964.00052760000005</v>
      </c>
      <c r="G244" s="6">
        <v>237.00056939999999</v>
      </c>
      <c r="H244" s="6">
        <v>50.603425932503797</v>
      </c>
      <c r="I244" s="6">
        <v>30.824333620497001</v>
      </c>
      <c r="J244" s="6">
        <v>14.9072716372558</v>
      </c>
      <c r="K244" s="6">
        <v>3.66496880974332</v>
      </c>
    </row>
    <row r="245" spans="1:11" x14ac:dyDescent="0.25">
      <c r="A245" s="6" t="s">
        <v>139</v>
      </c>
      <c r="B245" s="6" t="s">
        <v>140</v>
      </c>
      <c r="C245" s="6" t="s">
        <v>16</v>
      </c>
      <c r="D245" s="6">
        <v>2614.1895542000002</v>
      </c>
      <c r="E245" s="6">
        <v>1290.9308028999999</v>
      </c>
      <c r="F245" s="6">
        <v>340.69710079999999</v>
      </c>
      <c r="G245" s="6">
        <v>0</v>
      </c>
      <c r="H245" s="6">
        <v>61.570936106447398</v>
      </c>
      <c r="I245" s="6">
        <v>30.404764587748002</v>
      </c>
      <c r="J245" s="6">
        <v>8.0242993058046004</v>
      </c>
      <c r="K245" s="6">
        <v>0</v>
      </c>
    </row>
    <row r="246" spans="1:11" x14ac:dyDescent="0.25">
      <c r="A246" s="6" t="s">
        <v>141</v>
      </c>
      <c r="B246" s="6" t="s">
        <v>142</v>
      </c>
      <c r="C246" s="6" t="s">
        <v>15</v>
      </c>
      <c r="D246" s="6">
        <v>367.44845370000002</v>
      </c>
      <c r="E246" s="6">
        <v>343.41037260000002</v>
      </c>
      <c r="F246" s="6">
        <v>108.42616510000001</v>
      </c>
      <c r="G246" s="6">
        <v>0</v>
      </c>
      <c r="H246" s="6">
        <v>44.849894427103003</v>
      </c>
      <c r="I246" s="6">
        <v>41.915862758962298</v>
      </c>
      <c r="J246" s="6">
        <v>13.234242813934699</v>
      </c>
      <c r="K246" s="6">
        <v>0</v>
      </c>
    </row>
    <row r="247" spans="1:11" x14ac:dyDescent="0.25">
      <c r="A247" s="6" t="s">
        <v>141</v>
      </c>
      <c r="B247" s="6" t="s">
        <v>142</v>
      </c>
      <c r="C247" s="6" t="s">
        <v>16</v>
      </c>
      <c r="D247" s="6">
        <v>1660.3611642000001</v>
      </c>
      <c r="E247" s="6">
        <v>842.85730260000003</v>
      </c>
      <c r="F247" s="6">
        <v>246.3198629</v>
      </c>
      <c r="G247" s="6">
        <v>23.2993086</v>
      </c>
      <c r="H247" s="6">
        <v>59.879494611085498</v>
      </c>
      <c r="I247" s="6">
        <v>30.396922306520199</v>
      </c>
      <c r="J247" s="6">
        <v>8.8833135953469107</v>
      </c>
      <c r="K247" s="6">
        <v>0.84026948704737603</v>
      </c>
    </row>
    <row r="248" spans="1:11" x14ac:dyDescent="0.25">
      <c r="A248" s="6" t="s">
        <v>143</v>
      </c>
      <c r="B248" s="6" t="s">
        <v>144</v>
      </c>
      <c r="C248" s="6" t="s">
        <v>15</v>
      </c>
      <c r="D248" s="6">
        <v>562.89725269999997</v>
      </c>
      <c r="E248" s="6">
        <v>93.143802199999996</v>
      </c>
      <c r="F248" s="6">
        <v>151.23288579999999</v>
      </c>
      <c r="G248" s="6">
        <v>0</v>
      </c>
      <c r="H248" s="6">
        <v>69.728158475164307</v>
      </c>
      <c r="I248" s="6">
        <v>11.538066262765</v>
      </c>
      <c r="J248" s="6">
        <v>18.733775262070701</v>
      </c>
      <c r="K248" s="6">
        <v>0</v>
      </c>
    </row>
    <row r="249" spans="1:11" x14ac:dyDescent="0.25">
      <c r="A249" s="6" t="s">
        <v>143</v>
      </c>
      <c r="B249" s="6" t="s">
        <v>144</v>
      </c>
      <c r="C249" s="6" t="s">
        <v>16</v>
      </c>
      <c r="D249" s="6">
        <v>893.97273329999996</v>
      </c>
      <c r="E249" s="6">
        <v>600.68613140000002</v>
      </c>
      <c r="F249" s="6">
        <v>184.87681449999999</v>
      </c>
      <c r="G249" s="6">
        <v>0</v>
      </c>
      <c r="H249" s="6">
        <v>53.227373754025798</v>
      </c>
      <c r="I249" s="6">
        <v>35.765011654061396</v>
      </c>
      <c r="J249" s="6">
        <v>11.0076145919127</v>
      </c>
      <c r="K249" s="6">
        <v>0</v>
      </c>
    </row>
    <row r="250" spans="1:11" x14ac:dyDescent="0.25">
      <c r="A250" s="6" t="s">
        <v>145</v>
      </c>
      <c r="B250" s="6" t="s">
        <v>146</v>
      </c>
      <c r="C250" s="6" t="s">
        <v>15</v>
      </c>
      <c r="D250" s="6">
        <v>474.85582879999998</v>
      </c>
      <c r="E250" s="6">
        <v>264.07894690000001</v>
      </c>
      <c r="F250" s="6">
        <v>44.549039499999999</v>
      </c>
      <c r="G250" s="6">
        <v>0</v>
      </c>
      <c r="H250" s="6">
        <v>60.608249920106303</v>
      </c>
      <c r="I250" s="6">
        <v>33.7057309642814</v>
      </c>
      <c r="J250" s="6">
        <v>5.6860191156122299</v>
      </c>
      <c r="K250" s="6">
        <v>0</v>
      </c>
    </row>
    <row r="251" spans="1:11" x14ac:dyDescent="0.25">
      <c r="A251" s="6" t="s">
        <v>145</v>
      </c>
      <c r="B251" s="6" t="s">
        <v>146</v>
      </c>
      <c r="C251" s="6" t="s">
        <v>16</v>
      </c>
      <c r="D251" s="6">
        <v>1163.1560890000001</v>
      </c>
      <c r="E251" s="6">
        <v>484.982912</v>
      </c>
      <c r="F251" s="6">
        <v>190.05567970000001</v>
      </c>
      <c r="G251" s="6">
        <v>35.930489199999997</v>
      </c>
      <c r="H251" s="6">
        <v>62.063948965696</v>
      </c>
      <c r="I251" s="6">
        <v>25.877829282122001</v>
      </c>
      <c r="J251" s="6">
        <v>10.1410344811783</v>
      </c>
      <c r="K251" s="6">
        <v>1.9171872710037401</v>
      </c>
    </row>
    <row r="252" spans="1:11" x14ac:dyDescent="0.25">
      <c r="A252" s="6" t="s">
        <v>147</v>
      </c>
      <c r="B252" s="6" t="s">
        <v>148</v>
      </c>
      <c r="C252" s="6" t="s">
        <v>15</v>
      </c>
      <c r="D252" s="6">
        <v>974.15843989999996</v>
      </c>
      <c r="E252" s="6">
        <v>367.40324930000003</v>
      </c>
      <c r="F252" s="6">
        <v>57.897284800000001</v>
      </c>
      <c r="G252" s="6">
        <v>0</v>
      </c>
      <c r="H252" s="6">
        <v>69.609646156015103</v>
      </c>
      <c r="I252" s="6">
        <v>26.253234723263802</v>
      </c>
      <c r="J252" s="6">
        <v>4.1371191207209996</v>
      </c>
      <c r="K252" s="6">
        <v>0</v>
      </c>
    </row>
    <row r="253" spans="1:11" x14ac:dyDescent="0.25">
      <c r="A253" s="6" t="s">
        <v>147</v>
      </c>
      <c r="B253" s="6" t="s">
        <v>148</v>
      </c>
      <c r="C253" s="6" t="s">
        <v>16</v>
      </c>
      <c r="D253" s="6">
        <v>1896.8767797</v>
      </c>
      <c r="E253" s="6">
        <v>1093.3209515000001</v>
      </c>
      <c r="F253" s="6">
        <v>179.08835049999999</v>
      </c>
      <c r="G253" s="6">
        <v>68.455635000000001</v>
      </c>
      <c r="H253" s="6">
        <v>58.5864144108861</v>
      </c>
      <c r="I253" s="6">
        <v>33.768010149195703</v>
      </c>
      <c r="J253" s="6">
        <v>5.53127352859177</v>
      </c>
      <c r="K253" s="6">
        <v>2.1143019113263901</v>
      </c>
    </row>
    <row r="254" spans="1:11" x14ac:dyDescent="0.25">
      <c r="A254" s="6" t="s">
        <v>149</v>
      </c>
      <c r="B254" s="6" t="s">
        <v>150</v>
      </c>
      <c r="C254" s="6" t="s">
        <v>15</v>
      </c>
      <c r="D254" s="6">
        <v>974.92797059999998</v>
      </c>
      <c r="E254" s="6">
        <v>597.28167710000002</v>
      </c>
      <c r="F254" s="6">
        <v>76.678025099999999</v>
      </c>
      <c r="G254" s="6">
        <v>0</v>
      </c>
      <c r="H254" s="6">
        <v>59.126403009882502</v>
      </c>
      <c r="I254" s="6">
        <v>36.223309019330998</v>
      </c>
      <c r="J254" s="6">
        <v>4.6502879707865103</v>
      </c>
      <c r="K254" s="6">
        <v>0</v>
      </c>
    </row>
    <row r="255" spans="1:11" x14ac:dyDescent="0.25">
      <c r="A255" s="6" t="s">
        <v>149</v>
      </c>
      <c r="B255" s="6" t="s">
        <v>150</v>
      </c>
      <c r="C255" s="6" t="s">
        <v>16</v>
      </c>
      <c r="D255" s="6">
        <v>1533.6550986</v>
      </c>
      <c r="E255" s="6">
        <v>1315.2636685</v>
      </c>
      <c r="F255" s="6">
        <v>281.34462580000002</v>
      </c>
      <c r="G255" s="6">
        <v>0</v>
      </c>
      <c r="H255" s="6">
        <v>48.994442514920799</v>
      </c>
      <c r="I255" s="6">
        <v>42.017667634080098</v>
      </c>
      <c r="J255" s="6">
        <v>8.9878898509991298</v>
      </c>
      <c r="K255" s="6">
        <v>0</v>
      </c>
    </row>
    <row r="256" spans="1:11" x14ac:dyDescent="0.25">
      <c r="A256" s="6" t="s">
        <v>151</v>
      </c>
      <c r="B256" s="6" t="s">
        <v>152</v>
      </c>
      <c r="C256" s="6" t="s">
        <v>15</v>
      </c>
      <c r="D256" s="6">
        <v>1384.1844621</v>
      </c>
      <c r="E256" s="6">
        <v>476.57005809999998</v>
      </c>
      <c r="F256" s="6">
        <v>39.946620099999997</v>
      </c>
      <c r="G256" s="6">
        <v>0</v>
      </c>
      <c r="H256" s="6">
        <v>72.824939847277903</v>
      </c>
      <c r="I256" s="6">
        <v>25.0733820270545</v>
      </c>
      <c r="J256" s="6">
        <v>2.1016781256676098</v>
      </c>
      <c r="K256" s="6">
        <v>0</v>
      </c>
    </row>
    <row r="257" spans="1:11" x14ac:dyDescent="0.25">
      <c r="A257" s="6" t="s">
        <v>151</v>
      </c>
      <c r="B257" s="6" t="s">
        <v>152</v>
      </c>
      <c r="C257" s="6" t="s">
        <v>16</v>
      </c>
      <c r="D257" s="6">
        <v>2520.4852160999999</v>
      </c>
      <c r="E257" s="6">
        <v>944.81931520000001</v>
      </c>
      <c r="F257" s="6">
        <v>350.89814369999999</v>
      </c>
      <c r="G257" s="6">
        <v>56.786301000000002</v>
      </c>
      <c r="H257" s="6">
        <v>65.078553843526393</v>
      </c>
      <c r="I257" s="6">
        <v>24.395094358771001</v>
      </c>
      <c r="J257" s="6">
        <v>9.0601379418953396</v>
      </c>
      <c r="K257" s="6">
        <v>1.4662138558072699</v>
      </c>
    </row>
    <row r="258" spans="1:11" x14ac:dyDescent="0.25">
      <c r="A258" s="6" t="s">
        <v>153</v>
      </c>
      <c r="B258" s="6" t="s">
        <v>154</v>
      </c>
      <c r="C258" s="6" t="s">
        <v>15</v>
      </c>
      <c r="D258" s="6">
        <v>1184.7571831</v>
      </c>
      <c r="E258" s="6">
        <v>731.31744949999995</v>
      </c>
      <c r="F258" s="6">
        <v>115.1483715</v>
      </c>
      <c r="G258" s="6">
        <v>0</v>
      </c>
      <c r="H258" s="6">
        <v>58.327282662148903</v>
      </c>
      <c r="I258" s="6">
        <v>36.003799091672597</v>
      </c>
      <c r="J258" s="6">
        <v>5.6689182461785004</v>
      </c>
      <c r="K258" s="6">
        <v>0</v>
      </c>
    </row>
    <row r="259" spans="1:11" x14ac:dyDescent="0.25">
      <c r="A259" s="6" t="s">
        <v>153</v>
      </c>
      <c r="B259" s="6" t="s">
        <v>154</v>
      </c>
      <c r="C259" s="6" t="s">
        <v>16</v>
      </c>
      <c r="D259" s="6">
        <v>2674.3239751000001</v>
      </c>
      <c r="E259" s="6">
        <v>1349.4354123999999</v>
      </c>
      <c r="F259" s="6">
        <v>463.81650999999999</v>
      </c>
      <c r="G259" s="6">
        <v>0</v>
      </c>
      <c r="H259" s="6">
        <v>59.593955315381898</v>
      </c>
      <c r="I259" s="6">
        <v>30.070475535617401</v>
      </c>
      <c r="J259" s="6">
        <v>10.335569149000699</v>
      </c>
      <c r="K259" s="6">
        <v>0</v>
      </c>
    </row>
    <row r="260" spans="1:11" x14ac:dyDescent="0.25">
      <c r="A260" s="6" t="s">
        <v>155</v>
      </c>
      <c r="B260" s="6" t="s">
        <v>156</v>
      </c>
      <c r="C260" s="6" t="s">
        <v>15</v>
      </c>
      <c r="D260" s="6">
        <v>1361.863816</v>
      </c>
      <c r="E260" s="6">
        <v>634.27982210000005</v>
      </c>
      <c r="F260" s="6">
        <v>207.5520367</v>
      </c>
      <c r="G260" s="6">
        <v>0</v>
      </c>
      <c r="H260" s="6">
        <v>61.799087395477102</v>
      </c>
      <c r="I260" s="6">
        <v>28.7825505741651</v>
      </c>
      <c r="J260" s="6">
        <v>9.4183620303577804</v>
      </c>
      <c r="K260" s="6">
        <v>0</v>
      </c>
    </row>
    <row r="261" spans="1:11" x14ac:dyDescent="0.25">
      <c r="A261" s="6" t="s">
        <v>155</v>
      </c>
      <c r="B261" s="6" t="s">
        <v>156</v>
      </c>
      <c r="C261" s="6" t="s">
        <v>16</v>
      </c>
      <c r="D261" s="6">
        <v>5523.9610925999996</v>
      </c>
      <c r="E261" s="6">
        <v>2209.7485538000001</v>
      </c>
      <c r="F261" s="6">
        <v>493.66184729999998</v>
      </c>
      <c r="G261" s="6">
        <v>497.30482690000002</v>
      </c>
      <c r="H261" s="6">
        <v>63.314223813177698</v>
      </c>
      <c r="I261" s="6">
        <v>25.327570589438601</v>
      </c>
      <c r="J261" s="6">
        <v>5.6582253502563304</v>
      </c>
      <c r="K261" s="6">
        <v>5.6999802471273799</v>
      </c>
    </row>
    <row r="262" spans="1:11" x14ac:dyDescent="0.25">
      <c r="A262" s="6" t="s">
        <v>157</v>
      </c>
      <c r="B262" s="6" t="s">
        <v>158</v>
      </c>
      <c r="C262" s="6" t="s">
        <v>15</v>
      </c>
      <c r="D262" s="6">
        <v>722.20023519999995</v>
      </c>
      <c r="E262" s="6">
        <v>209.38684620000001</v>
      </c>
      <c r="F262" s="6">
        <v>47.937169799999999</v>
      </c>
      <c r="G262" s="6">
        <v>25.909547199999999</v>
      </c>
      <c r="H262" s="6">
        <v>71.829715327779496</v>
      </c>
      <c r="I262" s="6">
        <v>20.825522926841</v>
      </c>
      <c r="J262" s="6">
        <v>4.7678096634790803</v>
      </c>
      <c r="K262" s="6">
        <v>2.5769520819004899</v>
      </c>
    </row>
    <row r="263" spans="1:11" x14ac:dyDescent="0.25">
      <c r="A263" s="6" t="s">
        <v>157</v>
      </c>
      <c r="B263" s="6" t="s">
        <v>158</v>
      </c>
      <c r="C263" s="6" t="s">
        <v>16</v>
      </c>
      <c r="D263" s="6">
        <v>4412.4760152999997</v>
      </c>
      <c r="E263" s="6">
        <v>1224.2035501</v>
      </c>
      <c r="F263" s="6">
        <v>279.13824940000001</v>
      </c>
      <c r="G263" s="6">
        <v>62.639828299999998</v>
      </c>
      <c r="H263" s="6">
        <v>73.8062603887916</v>
      </c>
      <c r="I263" s="6">
        <v>20.476912661795101</v>
      </c>
      <c r="J263" s="6">
        <v>4.6690679446757599</v>
      </c>
      <c r="K263" s="6">
        <v>1.04775900473754</v>
      </c>
    </row>
    <row r="264" spans="1:11" x14ac:dyDescent="0.25">
      <c r="A264" s="6" t="s">
        <v>159</v>
      </c>
      <c r="B264" s="6" t="s">
        <v>160</v>
      </c>
      <c r="C264" s="6" t="s">
        <v>15</v>
      </c>
      <c r="D264" s="6">
        <v>3205.1088614</v>
      </c>
      <c r="E264" s="6">
        <v>1569.6479136999999</v>
      </c>
      <c r="F264" s="6">
        <v>1068.8390883</v>
      </c>
      <c r="G264" s="6">
        <v>26.040690699999999</v>
      </c>
      <c r="H264" s="6">
        <v>54.604894730001597</v>
      </c>
      <c r="I264" s="6">
        <v>26.7418246297309</v>
      </c>
      <c r="J264" s="6">
        <v>18.209629820323499</v>
      </c>
      <c r="K264" s="6">
        <v>0.44365081994404398</v>
      </c>
    </row>
    <row r="265" spans="1:11" x14ac:dyDescent="0.25">
      <c r="A265" s="6" t="s">
        <v>159</v>
      </c>
      <c r="B265" s="6" t="s">
        <v>160</v>
      </c>
      <c r="C265" s="6" t="s">
        <v>16</v>
      </c>
      <c r="D265" s="6">
        <v>5028.7902985999999</v>
      </c>
      <c r="E265" s="6">
        <v>2036.7743611000001</v>
      </c>
      <c r="F265" s="6">
        <v>713.09453540000004</v>
      </c>
      <c r="G265" s="6">
        <v>50.533727900000002</v>
      </c>
      <c r="H265" s="6">
        <v>64.231273236693497</v>
      </c>
      <c r="I265" s="6">
        <v>26.015125455863</v>
      </c>
      <c r="J265" s="6">
        <v>9.1081487250764503</v>
      </c>
      <c r="K265" s="6">
        <v>0.64545258236702696</v>
      </c>
    </row>
    <row r="266" spans="1:11" x14ac:dyDescent="0.25">
      <c r="A266" s="6" t="s">
        <v>161</v>
      </c>
      <c r="B266" s="6" t="s">
        <v>162</v>
      </c>
      <c r="C266" s="6" t="s">
        <v>15</v>
      </c>
      <c r="D266" s="6">
        <v>1016.345397</v>
      </c>
      <c r="E266" s="6">
        <v>317.3260229</v>
      </c>
      <c r="F266" s="6">
        <v>144.58960709999999</v>
      </c>
      <c r="G266" s="6">
        <v>45.624005599999997</v>
      </c>
      <c r="H266" s="6">
        <v>66.694361796174803</v>
      </c>
      <c r="I266" s="6">
        <v>20.823488393910502</v>
      </c>
      <c r="J266" s="6">
        <v>9.4882227994133004</v>
      </c>
      <c r="K266" s="6">
        <v>2.9939270105014399</v>
      </c>
    </row>
    <row r="267" spans="1:11" x14ac:dyDescent="0.25">
      <c r="A267" s="6" t="s">
        <v>161</v>
      </c>
      <c r="B267" s="6" t="s">
        <v>162</v>
      </c>
      <c r="C267" s="6" t="s">
        <v>16</v>
      </c>
      <c r="D267" s="6">
        <v>2149.8191152999998</v>
      </c>
      <c r="E267" s="6">
        <v>581.44354629999998</v>
      </c>
      <c r="F267" s="6">
        <v>110.8051885</v>
      </c>
      <c r="G267" s="6">
        <v>129.56419679999999</v>
      </c>
      <c r="H267" s="6">
        <v>72.344727791675496</v>
      </c>
      <c r="I267" s="6">
        <v>19.5664717947352</v>
      </c>
      <c r="J267" s="6">
        <v>3.7287654309554199</v>
      </c>
      <c r="K267" s="6">
        <v>4.36003498263391</v>
      </c>
    </row>
    <row r="268" spans="1:11" x14ac:dyDescent="0.25">
      <c r="A268" s="6" t="s">
        <v>163</v>
      </c>
      <c r="B268" s="6" t="s">
        <v>164</v>
      </c>
      <c r="C268" s="6" t="s">
        <v>15</v>
      </c>
      <c r="D268" s="6">
        <v>866.40992730000005</v>
      </c>
      <c r="E268" s="6">
        <v>528.19250139999997</v>
      </c>
      <c r="F268" s="6">
        <v>306.03967690000002</v>
      </c>
      <c r="G268" s="6">
        <v>0</v>
      </c>
      <c r="H268" s="6">
        <v>50.946047051700099</v>
      </c>
      <c r="I268" s="6">
        <v>31.058416092411701</v>
      </c>
      <c r="J268" s="6">
        <v>17.995536855888101</v>
      </c>
      <c r="K268" s="6">
        <v>0</v>
      </c>
    </row>
    <row r="269" spans="1:11" x14ac:dyDescent="0.25">
      <c r="A269" s="6" t="s">
        <v>163</v>
      </c>
      <c r="B269" s="6" t="s">
        <v>164</v>
      </c>
      <c r="C269" s="6" t="s">
        <v>16</v>
      </c>
      <c r="D269" s="6">
        <v>3409.8664478000001</v>
      </c>
      <c r="E269" s="6">
        <v>1749.9234248</v>
      </c>
      <c r="F269" s="6">
        <v>1451.4377554</v>
      </c>
      <c r="G269" s="6">
        <v>158.4532269</v>
      </c>
      <c r="H269" s="6">
        <v>50.369677993488999</v>
      </c>
      <c r="I269" s="6">
        <v>25.849422776457398</v>
      </c>
      <c r="J269" s="6">
        <v>21.440268551942498</v>
      </c>
      <c r="K269" s="6">
        <v>2.34063067811105</v>
      </c>
    </row>
    <row r="270" spans="1:11" x14ac:dyDescent="0.25">
      <c r="A270" s="6" t="s">
        <v>165</v>
      </c>
      <c r="B270" s="6" t="s">
        <v>166</v>
      </c>
      <c r="C270" s="6" t="s">
        <v>15</v>
      </c>
      <c r="D270" s="6">
        <v>1804.1589696000001</v>
      </c>
      <c r="E270" s="6">
        <v>926.62172429999998</v>
      </c>
      <c r="F270" s="6">
        <v>304.06200580000001</v>
      </c>
      <c r="G270" s="6">
        <v>0</v>
      </c>
      <c r="H270" s="6">
        <v>59.448187208462102</v>
      </c>
      <c r="I270" s="6">
        <v>30.532776027950302</v>
      </c>
      <c r="J270" s="6">
        <v>10.0190367635877</v>
      </c>
      <c r="K270" s="6">
        <v>0</v>
      </c>
    </row>
    <row r="271" spans="1:11" x14ac:dyDescent="0.25">
      <c r="A271" s="6" t="s">
        <v>165</v>
      </c>
      <c r="B271" s="6" t="s">
        <v>166</v>
      </c>
      <c r="C271" s="6" t="s">
        <v>16</v>
      </c>
      <c r="D271" s="6">
        <v>3389.8577970000001</v>
      </c>
      <c r="E271" s="6">
        <v>1604.8988405</v>
      </c>
      <c r="F271" s="6">
        <v>803.64815850000002</v>
      </c>
      <c r="G271" s="6">
        <v>250.60956390000001</v>
      </c>
      <c r="H271" s="6">
        <v>56.039837158793603</v>
      </c>
      <c r="I271" s="6">
        <v>26.531575972759502</v>
      </c>
      <c r="J271" s="6">
        <v>13.285605070266101</v>
      </c>
      <c r="K271" s="6">
        <v>4.1429817981808004</v>
      </c>
    </row>
    <row r="272" spans="1:11" x14ac:dyDescent="0.25">
      <c r="A272" s="6" t="s">
        <v>167</v>
      </c>
      <c r="B272" s="6" t="s">
        <v>168</v>
      </c>
      <c r="C272" s="6" t="s">
        <v>15</v>
      </c>
      <c r="D272" s="6">
        <v>1531.9687452999999</v>
      </c>
      <c r="E272" s="6">
        <v>413.58572709999999</v>
      </c>
      <c r="F272" s="6">
        <v>110.1127127</v>
      </c>
      <c r="G272" s="6">
        <v>86.216590400000001</v>
      </c>
      <c r="H272" s="6">
        <v>71.524363871815495</v>
      </c>
      <c r="I272" s="6">
        <v>19.3094383472536</v>
      </c>
      <c r="J272" s="6">
        <v>5.1409284649114699</v>
      </c>
      <c r="K272" s="6">
        <v>4.0252693160194299</v>
      </c>
    </row>
    <row r="273" spans="1:11" x14ac:dyDescent="0.25">
      <c r="A273" s="6" t="s">
        <v>167</v>
      </c>
      <c r="B273" s="6" t="s">
        <v>168</v>
      </c>
      <c r="C273" s="6" t="s">
        <v>16</v>
      </c>
      <c r="D273" s="6">
        <v>3180.0238610000001</v>
      </c>
      <c r="E273" s="6">
        <v>1510.3159747</v>
      </c>
      <c r="F273" s="6">
        <v>512.44756600000005</v>
      </c>
      <c r="G273" s="6">
        <v>51.3778395</v>
      </c>
      <c r="H273" s="6">
        <v>60.523864686709302</v>
      </c>
      <c r="I273" s="6">
        <v>28.745117547065501</v>
      </c>
      <c r="J273" s="6">
        <v>9.7531680576334896</v>
      </c>
      <c r="K273" s="6">
        <v>0.97784970859168896</v>
      </c>
    </row>
    <row r="274" spans="1:11" x14ac:dyDescent="0.25">
      <c r="A274" s="6" t="s">
        <v>169</v>
      </c>
      <c r="B274" s="6" t="s">
        <v>170</v>
      </c>
      <c r="C274" s="6" t="s">
        <v>15</v>
      </c>
      <c r="D274" s="6">
        <v>1349.7301169</v>
      </c>
      <c r="E274" s="6">
        <v>744.50535839999998</v>
      </c>
      <c r="F274" s="6">
        <v>432.39343309999998</v>
      </c>
      <c r="G274" s="6">
        <v>0</v>
      </c>
      <c r="H274" s="6">
        <v>53.420196072826698</v>
      </c>
      <c r="I274" s="6">
        <v>29.4663516246817</v>
      </c>
      <c r="J274" s="6">
        <v>17.113452302491702</v>
      </c>
      <c r="K274" s="6">
        <v>0</v>
      </c>
    </row>
    <row r="275" spans="1:11" x14ac:dyDescent="0.25">
      <c r="A275" s="6" t="s">
        <v>169</v>
      </c>
      <c r="B275" s="6" t="s">
        <v>170</v>
      </c>
      <c r="C275" s="6" t="s">
        <v>16</v>
      </c>
      <c r="D275" s="6">
        <v>3053.8213992000001</v>
      </c>
      <c r="E275" s="6">
        <v>2542.9920336999999</v>
      </c>
      <c r="F275" s="6">
        <v>1382.8712052999999</v>
      </c>
      <c r="G275" s="6">
        <v>51.289008000000003</v>
      </c>
      <c r="H275" s="6">
        <v>43.433833674664498</v>
      </c>
      <c r="I275" s="6">
        <v>36.168419363574202</v>
      </c>
      <c r="J275" s="6">
        <v>19.6682746215013</v>
      </c>
      <c r="K275" s="6">
        <v>0.72947234026001395</v>
      </c>
    </row>
    <row r="276" spans="1:11" x14ac:dyDescent="0.25">
      <c r="A276" s="6" t="s">
        <v>171</v>
      </c>
      <c r="B276" s="6" t="s">
        <v>172</v>
      </c>
      <c r="C276" s="6" t="s">
        <v>15</v>
      </c>
      <c r="D276" s="6">
        <v>598.45872510000004</v>
      </c>
      <c r="E276" s="6">
        <v>105.5892051</v>
      </c>
      <c r="F276" s="6">
        <v>61.807187999999996</v>
      </c>
      <c r="G276" s="6">
        <v>0</v>
      </c>
      <c r="H276" s="6">
        <v>78.142550839976906</v>
      </c>
      <c r="I276" s="6">
        <v>13.787099229442701</v>
      </c>
      <c r="J276" s="6">
        <v>8.0703499305803792</v>
      </c>
      <c r="K276" s="6">
        <v>0</v>
      </c>
    </row>
    <row r="277" spans="1:11" x14ac:dyDescent="0.25">
      <c r="A277" s="6" t="s">
        <v>171</v>
      </c>
      <c r="B277" s="6" t="s">
        <v>172</v>
      </c>
      <c r="C277" s="6" t="s">
        <v>16</v>
      </c>
      <c r="D277" s="6">
        <v>819.81407090000005</v>
      </c>
      <c r="E277" s="6">
        <v>212.48703069999999</v>
      </c>
      <c r="F277" s="6">
        <v>233.1832196</v>
      </c>
      <c r="G277" s="6">
        <v>39.099510500000001</v>
      </c>
      <c r="H277" s="6">
        <v>62.841041792745699</v>
      </c>
      <c r="I277" s="6">
        <v>16.287725291145801</v>
      </c>
      <c r="J277" s="6">
        <v>17.874146063587201</v>
      </c>
      <c r="K277" s="6">
        <v>2.9970868525213499</v>
      </c>
    </row>
    <row r="278" spans="1:11" x14ac:dyDescent="0.25">
      <c r="A278" s="6" t="s">
        <v>173</v>
      </c>
      <c r="B278" s="6" t="s">
        <v>174</v>
      </c>
      <c r="C278" s="6" t="s">
        <v>15</v>
      </c>
      <c r="D278" s="6">
        <v>4183.1137796000003</v>
      </c>
      <c r="E278" s="6">
        <v>1837.1094965</v>
      </c>
      <c r="F278" s="6">
        <v>912.24017279999998</v>
      </c>
      <c r="G278" s="6">
        <v>184.69560910000001</v>
      </c>
      <c r="H278" s="6">
        <v>58.775049784759197</v>
      </c>
      <c r="I278" s="6">
        <v>25.812399041932402</v>
      </c>
      <c r="J278" s="6">
        <v>12.817476262169601</v>
      </c>
      <c r="K278" s="6">
        <v>2.5950749111387901</v>
      </c>
    </row>
    <row r="279" spans="1:11" x14ac:dyDescent="0.25">
      <c r="A279" s="6" t="s">
        <v>173</v>
      </c>
      <c r="B279" s="6" t="s">
        <v>174</v>
      </c>
      <c r="C279" s="6" t="s">
        <v>16</v>
      </c>
      <c r="D279" s="6">
        <v>3375.5649536000001</v>
      </c>
      <c r="E279" s="6">
        <v>1882.5718302</v>
      </c>
      <c r="F279" s="6">
        <v>388.65101099999998</v>
      </c>
      <c r="G279" s="6">
        <v>0</v>
      </c>
      <c r="H279" s="6">
        <v>59.778498436021998</v>
      </c>
      <c r="I279" s="6">
        <v>33.338809578316699</v>
      </c>
      <c r="J279" s="6">
        <v>6.8826919856612996</v>
      </c>
      <c r="K279" s="6">
        <v>0</v>
      </c>
    </row>
    <row r="280" spans="1:11" x14ac:dyDescent="0.25">
      <c r="A280" s="6" t="s">
        <v>175</v>
      </c>
      <c r="B280" s="6" t="s">
        <v>176</v>
      </c>
      <c r="C280" s="6" t="s">
        <v>15</v>
      </c>
      <c r="D280" s="6">
        <v>2256.0069825999999</v>
      </c>
      <c r="E280" s="6">
        <v>967.89031269999998</v>
      </c>
      <c r="F280" s="6">
        <v>351.83331629999998</v>
      </c>
      <c r="G280" s="6">
        <v>99.194498899999999</v>
      </c>
      <c r="H280" s="6">
        <v>61.389196099646597</v>
      </c>
      <c r="I280" s="6">
        <v>26.337688077902399</v>
      </c>
      <c r="J280" s="6">
        <v>9.5738907792907497</v>
      </c>
      <c r="K280" s="6">
        <v>2.69922504316024</v>
      </c>
    </row>
    <row r="281" spans="1:11" x14ac:dyDescent="0.25">
      <c r="A281" s="6" t="s">
        <v>175</v>
      </c>
      <c r="B281" s="6" t="s">
        <v>176</v>
      </c>
      <c r="C281" s="6" t="s">
        <v>16</v>
      </c>
      <c r="D281" s="6">
        <v>5899.2399152999997</v>
      </c>
      <c r="E281" s="6">
        <v>2646.1992570000002</v>
      </c>
      <c r="F281" s="6">
        <v>1429.893726</v>
      </c>
      <c r="G281" s="6">
        <v>105.1953082</v>
      </c>
      <c r="H281" s="6">
        <v>58.521138917067098</v>
      </c>
      <c r="I281" s="6">
        <v>26.2506011866889</v>
      </c>
      <c r="J281" s="6">
        <v>14.1847103317264</v>
      </c>
      <c r="K281" s="6">
        <v>1.0435495645175501</v>
      </c>
    </row>
    <row r="282" spans="1:11" x14ac:dyDescent="0.25">
      <c r="A282" s="6" t="s">
        <v>177</v>
      </c>
      <c r="B282" s="6" t="s">
        <v>178</v>
      </c>
      <c r="C282" s="6" t="s">
        <v>15</v>
      </c>
      <c r="D282" s="6">
        <v>555.71537579999995</v>
      </c>
      <c r="E282" s="6">
        <v>587.46072779999997</v>
      </c>
      <c r="F282" s="6">
        <v>148.12716560000001</v>
      </c>
      <c r="G282" s="6">
        <v>84.181484400000002</v>
      </c>
      <c r="H282" s="6">
        <v>40.401420251700301</v>
      </c>
      <c r="I282" s="6">
        <v>42.709359464906001</v>
      </c>
      <c r="J282" s="6">
        <v>10.7690881496369</v>
      </c>
      <c r="K282" s="6">
        <v>6.1201321337568597</v>
      </c>
    </row>
    <row r="283" spans="1:11" x14ac:dyDescent="0.25">
      <c r="A283" s="6" t="s">
        <v>177</v>
      </c>
      <c r="B283" s="6" t="s">
        <v>178</v>
      </c>
      <c r="C283" s="6" t="s">
        <v>16</v>
      </c>
      <c r="D283" s="6">
        <v>518.72927240000001</v>
      </c>
      <c r="E283" s="6">
        <v>337.50701759999998</v>
      </c>
      <c r="F283" s="6">
        <v>76.873283200000003</v>
      </c>
      <c r="G283" s="6">
        <v>56.218590300000002</v>
      </c>
      <c r="H283" s="6">
        <v>52.432478073288003</v>
      </c>
      <c r="I283" s="6">
        <v>34.114768996970902</v>
      </c>
      <c r="J283" s="6">
        <v>7.7702511700507202</v>
      </c>
      <c r="K283" s="6">
        <v>5.6825017596903802</v>
      </c>
    </row>
    <row r="284" spans="1:11" x14ac:dyDescent="0.25">
      <c r="A284" s="6" t="s">
        <v>179</v>
      </c>
      <c r="B284" s="6" t="s">
        <v>180</v>
      </c>
      <c r="C284" s="6" t="s">
        <v>15</v>
      </c>
      <c r="D284" s="6">
        <v>1457.5621152000001</v>
      </c>
      <c r="E284" s="6">
        <v>799.56374649999998</v>
      </c>
      <c r="F284" s="6">
        <v>273.7743193</v>
      </c>
      <c r="G284" s="6">
        <v>0</v>
      </c>
      <c r="H284" s="6">
        <v>57.590659882291099</v>
      </c>
      <c r="I284" s="6">
        <v>31.592069592569999</v>
      </c>
      <c r="J284" s="6">
        <v>10.8172705251389</v>
      </c>
      <c r="K284" s="6">
        <v>0</v>
      </c>
    </row>
    <row r="285" spans="1:11" x14ac:dyDescent="0.25">
      <c r="A285" s="6" t="s">
        <v>179</v>
      </c>
      <c r="B285" s="6" t="s">
        <v>180</v>
      </c>
      <c r="C285" s="6" t="s">
        <v>16</v>
      </c>
      <c r="D285" s="6">
        <v>1448.5934072</v>
      </c>
      <c r="E285" s="6">
        <v>842.96699960000001</v>
      </c>
      <c r="F285" s="6">
        <v>172.04963140000001</v>
      </c>
      <c r="G285" s="6">
        <v>0</v>
      </c>
      <c r="H285" s="6">
        <v>58.799622697526999</v>
      </c>
      <c r="I285" s="6">
        <v>34.216738303920103</v>
      </c>
      <c r="J285" s="6">
        <v>6.9836389985529301</v>
      </c>
      <c r="K285" s="6">
        <v>0</v>
      </c>
    </row>
    <row r="286" spans="1:11" x14ac:dyDescent="0.25">
      <c r="A286" s="6" t="s">
        <v>181</v>
      </c>
      <c r="B286" s="6" t="s">
        <v>182</v>
      </c>
      <c r="C286" s="6" t="s">
        <v>15</v>
      </c>
      <c r="D286" s="6">
        <v>1763.8718836</v>
      </c>
      <c r="E286" s="6">
        <v>393.92647899999997</v>
      </c>
      <c r="F286" s="6">
        <v>195.79867290000001</v>
      </c>
      <c r="G286" s="6">
        <v>71.854136800000006</v>
      </c>
      <c r="H286" s="6">
        <v>72.723454660493601</v>
      </c>
      <c r="I286" s="6">
        <v>16.241369172831</v>
      </c>
      <c r="J286" s="6">
        <v>8.0726701545728705</v>
      </c>
      <c r="K286" s="6">
        <v>2.9625060121025801</v>
      </c>
    </row>
    <row r="287" spans="1:11" x14ac:dyDescent="0.25">
      <c r="A287" s="6" t="s">
        <v>181</v>
      </c>
      <c r="B287" s="6" t="s">
        <v>182</v>
      </c>
      <c r="C287" s="6" t="s">
        <v>16</v>
      </c>
      <c r="D287" s="6">
        <v>2530.2655620999999</v>
      </c>
      <c r="E287" s="6">
        <v>676.14046619999999</v>
      </c>
      <c r="F287" s="6">
        <v>529.79850329999999</v>
      </c>
      <c r="G287" s="6">
        <v>156.5802004</v>
      </c>
      <c r="H287" s="6">
        <v>64.998856507537297</v>
      </c>
      <c r="I287" s="6">
        <v>17.3690690019897</v>
      </c>
      <c r="J287" s="6">
        <v>13.609755991511101</v>
      </c>
      <c r="K287" s="6">
        <v>4.0223184989618899</v>
      </c>
    </row>
    <row r="288" spans="1:11" x14ac:dyDescent="0.25">
      <c r="A288" s="6" t="s">
        <v>183</v>
      </c>
      <c r="B288" s="6" t="s">
        <v>184</v>
      </c>
      <c r="C288" s="6" t="s">
        <v>15</v>
      </c>
      <c r="D288" s="6">
        <v>728.91656839999996</v>
      </c>
      <c r="E288" s="6">
        <v>181.79309860000001</v>
      </c>
      <c r="F288" s="6">
        <v>149.80619830000001</v>
      </c>
      <c r="G288" s="6">
        <v>0</v>
      </c>
      <c r="H288" s="6">
        <v>68.732264386615597</v>
      </c>
      <c r="I288" s="6">
        <v>17.141949927224701</v>
      </c>
      <c r="J288" s="6">
        <v>14.1257856861597</v>
      </c>
      <c r="K288" s="6">
        <v>0</v>
      </c>
    </row>
    <row r="289" spans="1:11" x14ac:dyDescent="0.25">
      <c r="A289" s="6" t="s">
        <v>183</v>
      </c>
      <c r="B289" s="6" t="s">
        <v>184</v>
      </c>
      <c r="C289" s="6" t="s">
        <v>16</v>
      </c>
      <c r="D289" s="6">
        <v>558.82334400000002</v>
      </c>
      <c r="E289" s="6">
        <v>372.54135409999998</v>
      </c>
      <c r="F289" s="6">
        <v>234.75456449999999</v>
      </c>
      <c r="G289" s="6">
        <v>48.660098400000003</v>
      </c>
      <c r="H289" s="6">
        <v>46.002044646196502</v>
      </c>
      <c r="I289" s="6">
        <v>30.667408918877701</v>
      </c>
      <c r="J289" s="6">
        <v>19.324872650680501</v>
      </c>
      <c r="K289" s="6">
        <v>4.0056737842453396</v>
      </c>
    </row>
    <row r="290" spans="1:11" x14ac:dyDescent="0.25">
      <c r="A290" s="6" t="s">
        <v>185</v>
      </c>
      <c r="B290" s="6" t="s">
        <v>186</v>
      </c>
      <c r="C290" s="6" t="s">
        <v>15</v>
      </c>
      <c r="D290" s="6">
        <v>7470.9001958999997</v>
      </c>
      <c r="E290" s="6">
        <v>2682.9072870999998</v>
      </c>
      <c r="F290" s="6">
        <v>666.33832829999994</v>
      </c>
      <c r="G290" s="6">
        <v>78.333184799999998</v>
      </c>
      <c r="H290" s="6">
        <v>68.549934340135394</v>
      </c>
      <c r="I290" s="6">
        <v>24.617263455387398</v>
      </c>
      <c r="J290" s="6">
        <v>6.1140488368922696</v>
      </c>
      <c r="K290" s="6">
        <v>0.71875336758488395</v>
      </c>
    </row>
    <row r="291" spans="1:11" x14ac:dyDescent="0.25">
      <c r="A291" s="6" t="s">
        <v>185</v>
      </c>
      <c r="B291" s="6" t="s">
        <v>186</v>
      </c>
      <c r="C291" s="6" t="s">
        <v>16</v>
      </c>
      <c r="D291" s="6">
        <v>7891.1613850000003</v>
      </c>
      <c r="E291" s="6">
        <v>2810.8392503</v>
      </c>
      <c r="F291" s="6">
        <v>957.63854890000005</v>
      </c>
      <c r="G291" s="6">
        <v>127.202095</v>
      </c>
      <c r="H291" s="6">
        <v>66.948906819720804</v>
      </c>
      <c r="I291" s="6">
        <v>23.847264790612101</v>
      </c>
      <c r="J291" s="6">
        <v>8.1246410825088908</v>
      </c>
      <c r="K291" s="6">
        <v>1.0791873071581199</v>
      </c>
    </row>
    <row r="292" spans="1:11" x14ac:dyDescent="0.25">
      <c r="A292" s="6" t="s">
        <v>187</v>
      </c>
      <c r="B292" s="6" t="s">
        <v>188</v>
      </c>
      <c r="C292" s="6" t="s">
        <v>15</v>
      </c>
      <c r="D292" s="6">
        <v>3169.936976</v>
      </c>
      <c r="E292" s="6">
        <v>1003.2322223</v>
      </c>
      <c r="F292" s="6">
        <v>394.0125117</v>
      </c>
      <c r="G292" s="6">
        <v>112.7493186</v>
      </c>
      <c r="H292" s="6">
        <v>67.7346943069861</v>
      </c>
      <c r="I292" s="6">
        <v>21.4369018724645</v>
      </c>
      <c r="J292" s="6">
        <v>8.4191948405245807</v>
      </c>
      <c r="K292" s="6">
        <v>2.40920898002484</v>
      </c>
    </row>
    <row r="293" spans="1:11" x14ac:dyDescent="0.25">
      <c r="A293" s="6" t="s">
        <v>187</v>
      </c>
      <c r="B293" s="6" t="s">
        <v>188</v>
      </c>
      <c r="C293" s="6" t="s">
        <v>16</v>
      </c>
      <c r="D293" s="6">
        <v>4829.5596372</v>
      </c>
      <c r="E293" s="6">
        <v>1347.7136370999999</v>
      </c>
      <c r="F293" s="6">
        <v>290.48112350000002</v>
      </c>
      <c r="G293" s="6">
        <v>0</v>
      </c>
      <c r="H293" s="6">
        <v>74.671351757617302</v>
      </c>
      <c r="I293" s="6">
        <v>20.837427555357099</v>
      </c>
      <c r="J293" s="6">
        <v>4.4912206870255797</v>
      </c>
      <c r="K293" s="6">
        <v>0</v>
      </c>
    </row>
    <row r="294" spans="1:11" x14ac:dyDescent="0.25">
      <c r="A294" s="6" t="s">
        <v>189</v>
      </c>
      <c r="B294" s="6" t="s">
        <v>190</v>
      </c>
      <c r="C294" s="6" t="s">
        <v>15</v>
      </c>
      <c r="D294" s="6">
        <v>463.67860539999998</v>
      </c>
      <c r="E294" s="6">
        <v>176.20759530000001</v>
      </c>
      <c r="F294" s="6">
        <v>44.0525278</v>
      </c>
      <c r="G294" s="6">
        <v>0</v>
      </c>
      <c r="H294" s="6">
        <v>67.7953427812065</v>
      </c>
      <c r="I294" s="6">
        <v>25.763652204117001</v>
      </c>
      <c r="J294" s="6">
        <v>6.4410050146765396</v>
      </c>
      <c r="K294" s="6">
        <v>0</v>
      </c>
    </row>
    <row r="295" spans="1:11" x14ac:dyDescent="0.25">
      <c r="A295" s="6" t="s">
        <v>189</v>
      </c>
      <c r="B295" s="6" t="s">
        <v>190</v>
      </c>
      <c r="C295" s="6" t="s">
        <v>16</v>
      </c>
      <c r="D295" s="6">
        <v>1089.5849057999999</v>
      </c>
      <c r="E295" s="6">
        <v>459.23814069999997</v>
      </c>
      <c r="F295" s="6">
        <v>63.485353600000003</v>
      </c>
      <c r="G295" s="6">
        <v>0</v>
      </c>
      <c r="H295" s="6">
        <v>67.579186818875399</v>
      </c>
      <c r="I295" s="6">
        <v>28.483269123420602</v>
      </c>
      <c r="J295" s="6">
        <v>3.9375440577040002</v>
      </c>
      <c r="K295" s="6">
        <v>0</v>
      </c>
    </row>
    <row r="296" spans="1:11" x14ac:dyDescent="0.25">
      <c r="A296" s="6" t="s">
        <v>191</v>
      </c>
      <c r="B296" s="6" t="s">
        <v>192</v>
      </c>
      <c r="C296" s="6" t="s">
        <v>15</v>
      </c>
      <c r="D296" s="6">
        <v>1262.8414464</v>
      </c>
      <c r="E296" s="6">
        <v>869.01055540000004</v>
      </c>
      <c r="F296" s="6">
        <v>298.83313700000002</v>
      </c>
      <c r="G296" s="6">
        <v>0</v>
      </c>
      <c r="H296" s="6">
        <v>51.954135327599403</v>
      </c>
      <c r="I296" s="6">
        <v>35.751671062958799</v>
      </c>
      <c r="J296" s="6">
        <v>12.2941936094418</v>
      </c>
      <c r="K296" s="6">
        <v>0</v>
      </c>
    </row>
    <row r="297" spans="1:11" x14ac:dyDescent="0.25">
      <c r="A297" s="6" t="s">
        <v>191</v>
      </c>
      <c r="B297" s="6" t="s">
        <v>192</v>
      </c>
      <c r="C297" s="6" t="s">
        <v>16</v>
      </c>
      <c r="D297" s="6">
        <v>1237.7732177</v>
      </c>
      <c r="E297" s="6">
        <v>1754.0970443000001</v>
      </c>
      <c r="F297" s="6">
        <v>927.37340280000001</v>
      </c>
      <c r="G297" s="6">
        <v>45.981931699999997</v>
      </c>
      <c r="H297" s="6">
        <v>31.215707343172401</v>
      </c>
      <c r="I297" s="6">
        <v>44.2370049726375</v>
      </c>
      <c r="J297" s="6">
        <v>23.387658034351599</v>
      </c>
      <c r="K297" s="6">
        <v>1.1596296498385099</v>
      </c>
    </row>
    <row r="298" spans="1:11" x14ac:dyDescent="0.25">
      <c r="A298" s="6" t="s">
        <v>193</v>
      </c>
      <c r="B298" s="6" t="s">
        <v>194</v>
      </c>
      <c r="C298" s="6" t="s">
        <v>15</v>
      </c>
      <c r="D298" s="6">
        <v>2434.9750386999999</v>
      </c>
      <c r="E298" s="6">
        <v>908.62594439999998</v>
      </c>
      <c r="F298" s="6">
        <v>240.68649540000001</v>
      </c>
      <c r="G298" s="6">
        <v>0</v>
      </c>
      <c r="H298" s="6">
        <v>67.934702595870505</v>
      </c>
      <c r="I298" s="6">
        <v>25.3502530098466</v>
      </c>
      <c r="J298" s="6">
        <v>6.7150443942829501</v>
      </c>
      <c r="K298" s="6">
        <v>0</v>
      </c>
    </row>
    <row r="299" spans="1:11" x14ac:dyDescent="0.25">
      <c r="A299" s="6" t="s">
        <v>193</v>
      </c>
      <c r="B299" s="6" t="s">
        <v>194</v>
      </c>
      <c r="C299" s="6" t="s">
        <v>16</v>
      </c>
      <c r="D299" s="6">
        <v>1874.5318864000001</v>
      </c>
      <c r="E299" s="6">
        <v>1008.1269299000001</v>
      </c>
      <c r="F299" s="6">
        <v>344.69738230000002</v>
      </c>
      <c r="G299" s="6">
        <v>46.493551199999999</v>
      </c>
      <c r="H299" s="6">
        <v>57.257724992251603</v>
      </c>
      <c r="I299" s="6">
        <v>30.7933169493067</v>
      </c>
      <c r="J299" s="6">
        <v>10.5288088532792</v>
      </c>
      <c r="K299" s="6">
        <v>1.42014920516252</v>
      </c>
    </row>
    <row r="300" spans="1:11" x14ac:dyDescent="0.25">
      <c r="A300" s="6" t="s">
        <v>195</v>
      </c>
      <c r="B300" s="6" t="s">
        <v>196</v>
      </c>
      <c r="C300" s="6" t="s">
        <v>15</v>
      </c>
      <c r="D300" s="6">
        <v>6208.6331036000001</v>
      </c>
      <c r="E300" s="6">
        <v>4483.2522531000004</v>
      </c>
      <c r="F300" s="6">
        <v>1050.7385328</v>
      </c>
      <c r="G300" s="6">
        <v>132.74564240000001</v>
      </c>
      <c r="H300" s="6">
        <v>52.281599211899596</v>
      </c>
      <c r="I300" s="6">
        <v>37.752528382859502</v>
      </c>
      <c r="J300" s="6">
        <v>8.8480491489336206</v>
      </c>
      <c r="K300" s="6">
        <v>1.1178232563072199</v>
      </c>
    </row>
    <row r="301" spans="1:11" x14ac:dyDescent="0.25">
      <c r="A301" s="6" t="s">
        <v>195</v>
      </c>
      <c r="B301" s="6" t="s">
        <v>196</v>
      </c>
      <c r="C301" s="6" t="s">
        <v>16</v>
      </c>
      <c r="D301" s="6">
        <v>3636.7964485000002</v>
      </c>
      <c r="E301" s="6">
        <v>4480.6810052000001</v>
      </c>
      <c r="F301" s="6">
        <v>1456.0680218</v>
      </c>
      <c r="G301" s="6">
        <v>333.36911679999997</v>
      </c>
      <c r="H301" s="6">
        <v>36.709678019498099</v>
      </c>
      <c r="I301" s="6">
        <v>45.227815011977</v>
      </c>
      <c r="J301" s="6">
        <v>14.697492425459201</v>
      </c>
      <c r="K301" s="6">
        <v>3.3650145430657701</v>
      </c>
    </row>
    <row r="302" spans="1:11" x14ac:dyDescent="0.25">
      <c r="A302" s="6" t="s">
        <v>197</v>
      </c>
      <c r="B302" s="6" t="s">
        <v>198</v>
      </c>
      <c r="C302" s="6" t="s">
        <v>15</v>
      </c>
      <c r="D302" s="6">
        <v>3262.6305075</v>
      </c>
      <c r="E302" s="6">
        <v>3172.2962151000002</v>
      </c>
      <c r="F302" s="6">
        <v>1522.2994821</v>
      </c>
      <c r="G302" s="6">
        <v>84.444166800000005</v>
      </c>
      <c r="H302" s="6">
        <v>40.571552386216801</v>
      </c>
      <c r="I302" s="6">
        <v>39.4482249153452</v>
      </c>
      <c r="J302" s="6">
        <v>18.9301402790033</v>
      </c>
      <c r="K302" s="6">
        <v>1.0500824194345699</v>
      </c>
    </row>
    <row r="303" spans="1:11" x14ac:dyDescent="0.25">
      <c r="A303" s="6" t="s">
        <v>197</v>
      </c>
      <c r="B303" s="6" t="s">
        <v>198</v>
      </c>
      <c r="C303" s="6" t="s">
        <v>16</v>
      </c>
      <c r="D303" s="6">
        <v>4110.4660004999996</v>
      </c>
      <c r="E303" s="6">
        <v>2623.0250586000002</v>
      </c>
      <c r="F303" s="6">
        <v>947.65415419999999</v>
      </c>
      <c r="G303" s="6">
        <v>50.099727000000001</v>
      </c>
      <c r="H303" s="6">
        <v>53.166935367339399</v>
      </c>
      <c r="I303" s="6">
        <v>33.927589655414799</v>
      </c>
      <c r="J303" s="6">
        <v>12.2574586824981</v>
      </c>
      <c r="K303" s="6">
        <v>0.64801629474768596</v>
      </c>
    </row>
    <row r="304" spans="1:11" x14ac:dyDescent="0.25">
      <c r="A304" s="6" t="s">
        <v>199</v>
      </c>
      <c r="B304" s="6" t="s">
        <v>200</v>
      </c>
      <c r="C304" s="6" t="s">
        <v>15</v>
      </c>
      <c r="D304" s="6">
        <v>2061.0464235999998</v>
      </c>
      <c r="E304" s="6">
        <v>1831.8430080000001</v>
      </c>
      <c r="F304" s="6">
        <v>710.45470060000002</v>
      </c>
      <c r="G304" s="6">
        <v>162.48745299999999</v>
      </c>
      <c r="H304" s="6">
        <v>43.246312563802199</v>
      </c>
      <c r="I304" s="6">
        <v>38.437006747965597</v>
      </c>
      <c r="J304" s="6">
        <v>14.907255699221</v>
      </c>
      <c r="K304" s="6">
        <v>3.40942498901126</v>
      </c>
    </row>
    <row r="305" spans="1:11" x14ac:dyDescent="0.25">
      <c r="A305" s="6" t="s">
        <v>199</v>
      </c>
      <c r="B305" s="6" t="s">
        <v>200</v>
      </c>
      <c r="C305" s="6" t="s">
        <v>16</v>
      </c>
      <c r="D305" s="6">
        <v>2581.1669307000002</v>
      </c>
      <c r="E305" s="6">
        <v>1777.618129</v>
      </c>
      <c r="F305" s="6">
        <v>914.38956889999997</v>
      </c>
      <c r="G305" s="6">
        <v>401.69773670000001</v>
      </c>
      <c r="H305" s="6">
        <v>45.484140691568598</v>
      </c>
      <c r="I305" s="6">
        <v>31.324371978294302</v>
      </c>
      <c r="J305" s="6">
        <v>16.112953914015701</v>
      </c>
      <c r="K305" s="6">
        <v>7.0785334161214104</v>
      </c>
    </row>
    <row r="306" spans="1:11" x14ac:dyDescent="0.25">
      <c r="A306" s="6" t="s">
        <v>201</v>
      </c>
      <c r="B306" s="6" t="s">
        <v>202</v>
      </c>
      <c r="C306" s="6" t="s">
        <v>15</v>
      </c>
      <c r="D306" s="6">
        <v>1953.1535593000001</v>
      </c>
      <c r="E306" s="6">
        <v>2347.2556991000001</v>
      </c>
      <c r="F306" s="6">
        <v>1529.1541689999999</v>
      </c>
      <c r="G306" s="6">
        <v>349.97395360000002</v>
      </c>
      <c r="H306" s="6">
        <v>31.606792529571699</v>
      </c>
      <c r="I306" s="6">
        <v>37.984327213830298</v>
      </c>
      <c r="J306" s="6">
        <v>24.745447348561001</v>
      </c>
      <c r="K306" s="6">
        <v>5.6634329080369703</v>
      </c>
    </row>
    <row r="307" spans="1:11" x14ac:dyDescent="0.25">
      <c r="A307" s="6" t="s">
        <v>201</v>
      </c>
      <c r="B307" s="6" t="s">
        <v>202</v>
      </c>
      <c r="C307" s="6" t="s">
        <v>16</v>
      </c>
      <c r="D307" s="6">
        <v>11528.0205501</v>
      </c>
      <c r="E307" s="6">
        <v>13112.7708351</v>
      </c>
      <c r="F307" s="6">
        <v>4336.1458362000003</v>
      </c>
      <c r="G307" s="6">
        <v>399.72417849999999</v>
      </c>
      <c r="H307" s="6">
        <v>39.242105810360201</v>
      </c>
      <c r="I307" s="6">
        <v>44.636695288814003</v>
      </c>
      <c r="J307" s="6">
        <v>14.7605126980657</v>
      </c>
      <c r="K307" s="6">
        <v>1.3606862027601301</v>
      </c>
    </row>
    <row r="308" spans="1:11" x14ac:dyDescent="0.25">
      <c r="A308" s="6" t="s">
        <v>203</v>
      </c>
      <c r="B308" s="6" t="s">
        <v>204</v>
      </c>
      <c r="C308" s="6" t="s">
        <v>15</v>
      </c>
      <c r="D308" s="6">
        <v>128.6348194</v>
      </c>
      <c r="E308" s="6">
        <v>125.09579789999999</v>
      </c>
      <c r="F308" s="6">
        <v>185.233361</v>
      </c>
      <c r="G308" s="6">
        <v>41.651036300000001</v>
      </c>
      <c r="H308" s="6">
        <v>26.764627714982801</v>
      </c>
      <c r="I308" s="6">
        <v>26.028275043407302</v>
      </c>
      <c r="J308" s="6">
        <v>38.540901838899799</v>
      </c>
      <c r="K308" s="6">
        <v>8.6661954027101693</v>
      </c>
    </row>
    <row r="309" spans="1:11" x14ac:dyDescent="0.25">
      <c r="A309" s="6" t="s">
        <v>203</v>
      </c>
      <c r="B309" s="6" t="s">
        <v>204</v>
      </c>
      <c r="C309" s="6" t="s">
        <v>16</v>
      </c>
      <c r="D309" s="6">
        <v>1093.0570983</v>
      </c>
      <c r="E309" s="6">
        <v>1120.8643162000001</v>
      </c>
      <c r="F309" s="6">
        <v>797.19046619999995</v>
      </c>
      <c r="G309" s="6">
        <v>227.4487072</v>
      </c>
      <c r="H309" s="6">
        <v>33.751324658983101</v>
      </c>
      <c r="I309" s="6">
        <v>34.609953582088401</v>
      </c>
      <c r="J309" s="6">
        <v>24.6155798096996</v>
      </c>
      <c r="K309" s="6">
        <v>7.02314194922893</v>
      </c>
    </row>
    <row r="310" spans="1:11" x14ac:dyDescent="0.25">
      <c r="A310" s="6" t="s">
        <v>205</v>
      </c>
      <c r="B310" s="6" t="s">
        <v>206</v>
      </c>
      <c r="C310" s="6" t="s">
        <v>15</v>
      </c>
      <c r="D310" s="6">
        <v>2311.2381780000001</v>
      </c>
      <c r="E310" s="6">
        <v>867.29584910000005</v>
      </c>
      <c r="F310" s="6">
        <v>668.69290669999998</v>
      </c>
      <c r="G310" s="6">
        <v>125.6091907</v>
      </c>
      <c r="H310" s="6">
        <v>58.176026032054899</v>
      </c>
      <c r="I310" s="6">
        <v>21.830647475024001</v>
      </c>
      <c r="J310" s="6">
        <v>16.831625713838299</v>
      </c>
      <c r="K310" s="6">
        <v>3.16170077908281</v>
      </c>
    </row>
    <row r="311" spans="1:11" x14ac:dyDescent="0.25">
      <c r="A311" s="6" t="s">
        <v>205</v>
      </c>
      <c r="B311" s="6" t="s">
        <v>206</v>
      </c>
      <c r="C311" s="6" t="s">
        <v>16</v>
      </c>
      <c r="D311" s="6">
        <v>5557.4038849999997</v>
      </c>
      <c r="E311" s="6">
        <v>3956.6949559</v>
      </c>
      <c r="F311" s="6">
        <v>2289.3889441000001</v>
      </c>
      <c r="G311" s="6">
        <v>691.30340890000002</v>
      </c>
      <c r="H311" s="6">
        <v>44.4777651643602</v>
      </c>
      <c r="I311" s="6">
        <v>31.666755326264902</v>
      </c>
      <c r="J311" s="6">
        <v>18.3227467235922</v>
      </c>
      <c r="K311" s="6">
        <v>5.5327327857827404</v>
      </c>
    </row>
    <row r="312" spans="1:11" x14ac:dyDescent="0.25">
      <c r="A312" s="6" t="s">
        <v>207</v>
      </c>
      <c r="B312" s="6" t="s">
        <v>208</v>
      </c>
      <c r="C312" s="6" t="s">
        <v>15</v>
      </c>
      <c r="D312" s="6">
        <v>2077.7969944000001</v>
      </c>
      <c r="E312" s="6">
        <v>1751.5356578999999</v>
      </c>
      <c r="F312" s="6">
        <v>269.25924780000003</v>
      </c>
      <c r="G312" s="6">
        <v>0</v>
      </c>
      <c r="H312" s="6">
        <v>50.6953862459277</v>
      </c>
      <c r="I312" s="6">
        <v>42.735058785854299</v>
      </c>
      <c r="J312" s="6">
        <v>6.5695549682180001</v>
      </c>
      <c r="K312" s="6">
        <v>0</v>
      </c>
    </row>
    <row r="313" spans="1:11" x14ac:dyDescent="0.25">
      <c r="A313" s="6" t="s">
        <v>207</v>
      </c>
      <c r="B313" s="6" t="s">
        <v>208</v>
      </c>
      <c r="C313" s="6" t="s">
        <v>16</v>
      </c>
      <c r="D313" s="6">
        <v>7111.7020155999999</v>
      </c>
      <c r="E313" s="6">
        <v>4843.1373942</v>
      </c>
      <c r="F313" s="6">
        <v>1544.0821093</v>
      </c>
      <c r="G313" s="6">
        <v>298.34967610000001</v>
      </c>
      <c r="H313" s="6">
        <v>51.544264912862801</v>
      </c>
      <c r="I313" s="6">
        <v>35.102139587463498</v>
      </c>
      <c r="J313" s="6">
        <v>11.191213736794399</v>
      </c>
      <c r="K313" s="6">
        <v>2.1623817628792699</v>
      </c>
    </row>
    <row r="314" spans="1:11" x14ac:dyDescent="0.25">
      <c r="A314" s="6" t="s">
        <v>209</v>
      </c>
      <c r="B314" s="6" t="s">
        <v>210</v>
      </c>
      <c r="C314" s="6" t="s">
        <v>15</v>
      </c>
      <c r="D314" s="6">
        <v>1537.4755161</v>
      </c>
      <c r="E314" s="6">
        <v>1475.6932314999999</v>
      </c>
      <c r="F314" s="6">
        <v>225.2439272</v>
      </c>
      <c r="G314" s="6">
        <v>174.96047369999999</v>
      </c>
      <c r="H314" s="6">
        <v>45.042702605651002</v>
      </c>
      <c r="I314" s="6">
        <v>43.2326958495144</v>
      </c>
      <c r="J314" s="6">
        <v>6.5988662065553303</v>
      </c>
      <c r="K314" s="6">
        <v>5.1257353382792603</v>
      </c>
    </row>
    <row r="315" spans="1:11" x14ac:dyDescent="0.25">
      <c r="A315" s="6" t="s">
        <v>209</v>
      </c>
      <c r="B315" s="6" t="s">
        <v>210</v>
      </c>
      <c r="C315" s="6" t="s">
        <v>16</v>
      </c>
      <c r="D315" s="6">
        <v>5677.1150969</v>
      </c>
      <c r="E315" s="6">
        <v>3593.3749938000001</v>
      </c>
      <c r="F315" s="6">
        <v>928.9913421</v>
      </c>
      <c r="G315" s="6">
        <v>206.90378759999999</v>
      </c>
      <c r="H315" s="6">
        <v>54.554150905070799</v>
      </c>
      <c r="I315" s="6">
        <v>34.530482176998198</v>
      </c>
      <c r="J315" s="6">
        <v>8.9271281278235399</v>
      </c>
      <c r="K315" s="6">
        <v>1.9882387901074401</v>
      </c>
    </row>
    <row r="316" spans="1:11" x14ac:dyDescent="0.25">
      <c r="A316" s="6" t="s">
        <v>211</v>
      </c>
      <c r="B316" s="6" t="s">
        <v>212</v>
      </c>
      <c r="C316" s="6" t="s">
        <v>15</v>
      </c>
      <c r="D316" s="6">
        <v>317.38709039999998</v>
      </c>
      <c r="E316" s="6">
        <v>102.361464</v>
      </c>
      <c r="F316" s="6">
        <v>95.420771799999997</v>
      </c>
      <c r="G316" s="6">
        <v>0</v>
      </c>
      <c r="H316" s="6">
        <v>61.6083051258342</v>
      </c>
      <c r="I316" s="6">
        <v>19.869479566075899</v>
      </c>
      <c r="J316" s="6">
        <v>18.522215308089901</v>
      </c>
      <c r="K316" s="6">
        <v>0</v>
      </c>
    </row>
    <row r="317" spans="1:11" x14ac:dyDescent="0.25">
      <c r="A317" s="6" t="s">
        <v>211</v>
      </c>
      <c r="B317" s="6" t="s">
        <v>212</v>
      </c>
      <c r="C317" s="6" t="s">
        <v>16</v>
      </c>
      <c r="D317" s="6">
        <v>758.25126850000004</v>
      </c>
      <c r="E317" s="6">
        <v>515.22282110000003</v>
      </c>
      <c r="F317" s="6">
        <v>172.72409930000001</v>
      </c>
      <c r="G317" s="6">
        <v>0</v>
      </c>
      <c r="H317" s="6">
        <v>52.430660909396998</v>
      </c>
      <c r="I317" s="6">
        <v>35.626017585590098</v>
      </c>
      <c r="J317" s="6">
        <v>11.943321505012801</v>
      </c>
      <c r="K317" s="6">
        <v>0</v>
      </c>
    </row>
    <row r="318" spans="1:11" x14ac:dyDescent="0.25">
      <c r="A318" s="6" t="s">
        <v>213</v>
      </c>
      <c r="B318" s="6" t="s">
        <v>214</v>
      </c>
      <c r="C318" s="6" t="s">
        <v>15</v>
      </c>
      <c r="D318" s="6">
        <v>119.24423779999999</v>
      </c>
      <c r="E318" s="6">
        <v>242.29549800000001</v>
      </c>
      <c r="F318" s="6">
        <v>0</v>
      </c>
      <c r="G318" s="6">
        <v>0</v>
      </c>
      <c r="H318" s="6">
        <v>32.982332505206202</v>
      </c>
      <c r="I318" s="6">
        <v>67.017667494793798</v>
      </c>
      <c r="J318" s="6">
        <v>0</v>
      </c>
      <c r="K318" s="6">
        <v>0</v>
      </c>
    </row>
    <row r="319" spans="1:11" x14ac:dyDescent="0.25">
      <c r="A319" s="6" t="s">
        <v>213</v>
      </c>
      <c r="B319" s="6" t="s">
        <v>214</v>
      </c>
      <c r="C319" s="6" t="s">
        <v>16</v>
      </c>
      <c r="D319" s="6">
        <v>1064.6595083</v>
      </c>
      <c r="E319" s="6">
        <v>907.26917790000005</v>
      </c>
      <c r="F319" s="6">
        <v>226.8095486</v>
      </c>
      <c r="G319" s="6">
        <v>94.848815200000004</v>
      </c>
      <c r="H319" s="6">
        <v>46.418971030552299</v>
      </c>
      <c r="I319" s="6">
        <v>39.5567797568442</v>
      </c>
      <c r="J319" s="6">
        <v>9.8888572203963196</v>
      </c>
      <c r="K319" s="6">
        <v>4.1353919922071398</v>
      </c>
    </row>
    <row r="320" spans="1:11" x14ac:dyDescent="0.25">
      <c r="A320" s="6" t="s">
        <v>215</v>
      </c>
      <c r="B320" s="6" t="s">
        <v>216</v>
      </c>
      <c r="C320" s="6" t="s">
        <v>15</v>
      </c>
      <c r="D320" s="6">
        <v>154.94687139999999</v>
      </c>
      <c r="E320" s="6">
        <v>182.2798981</v>
      </c>
      <c r="F320" s="6">
        <v>111.0000211</v>
      </c>
      <c r="G320" s="6">
        <v>10.5004215</v>
      </c>
      <c r="H320" s="6">
        <v>33.777562636991</v>
      </c>
      <c r="I320" s="6">
        <v>39.7360115754947</v>
      </c>
      <c r="J320" s="6">
        <v>24.197391864296598</v>
      </c>
      <c r="K320" s="6">
        <v>2.2890339232177399</v>
      </c>
    </row>
    <row r="321" spans="1:11" x14ac:dyDescent="0.25">
      <c r="A321" s="6" t="s">
        <v>215</v>
      </c>
      <c r="B321" s="6" t="s">
        <v>216</v>
      </c>
      <c r="C321" s="6" t="s">
        <v>16</v>
      </c>
      <c r="D321" s="6">
        <v>1158.6966691</v>
      </c>
      <c r="E321" s="6">
        <v>992.23181850000003</v>
      </c>
      <c r="F321" s="6">
        <v>875.09858699999995</v>
      </c>
      <c r="G321" s="6">
        <v>277.61621330000003</v>
      </c>
      <c r="H321" s="6">
        <v>35.073298420076704</v>
      </c>
      <c r="I321" s="6">
        <v>30.034472006531999</v>
      </c>
      <c r="J321" s="6">
        <v>26.488894554843601</v>
      </c>
      <c r="K321" s="6">
        <v>8.4033350185476596</v>
      </c>
    </row>
    <row r="322" spans="1:11" x14ac:dyDescent="0.25">
      <c r="A322" s="6" t="s">
        <v>217</v>
      </c>
      <c r="B322" s="6" t="s">
        <v>218</v>
      </c>
      <c r="C322" s="6" t="s">
        <v>15</v>
      </c>
      <c r="D322" s="6">
        <v>770.11506540000005</v>
      </c>
      <c r="E322" s="6">
        <v>773.80787359999999</v>
      </c>
      <c r="F322" s="6">
        <v>374.04528429999999</v>
      </c>
      <c r="G322" s="6">
        <v>199.6957974</v>
      </c>
      <c r="H322" s="6">
        <v>36.366253469492101</v>
      </c>
      <c r="I322" s="6">
        <v>36.540634682182301</v>
      </c>
      <c r="J322" s="6">
        <v>17.6631080588675</v>
      </c>
      <c r="K322" s="6">
        <v>9.4300037894580608</v>
      </c>
    </row>
    <row r="323" spans="1:11" x14ac:dyDescent="0.25">
      <c r="A323" s="6" t="s">
        <v>217</v>
      </c>
      <c r="B323" s="6" t="s">
        <v>218</v>
      </c>
      <c r="C323" s="6" t="s">
        <v>16</v>
      </c>
      <c r="D323" s="6">
        <v>1330.3475086999999</v>
      </c>
      <c r="E323" s="6">
        <v>1129.8665996</v>
      </c>
      <c r="F323" s="6">
        <v>993.08907220000003</v>
      </c>
      <c r="G323" s="6">
        <v>286.57862669999997</v>
      </c>
      <c r="H323" s="6">
        <v>35.571913158828202</v>
      </c>
      <c r="I323" s="6">
        <v>30.211291635601601</v>
      </c>
      <c r="J323" s="6">
        <v>26.5540229182674</v>
      </c>
      <c r="K323" s="6">
        <v>7.6627722873027801</v>
      </c>
    </row>
    <row r="324" spans="1:11" x14ac:dyDescent="0.25">
      <c r="A324" s="6" t="s">
        <v>219</v>
      </c>
      <c r="B324" s="6" t="s">
        <v>220</v>
      </c>
      <c r="C324" s="6" t="s">
        <v>15</v>
      </c>
      <c r="D324" s="6">
        <v>2571.3576678999998</v>
      </c>
      <c r="E324" s="6">
        <v>1982.3700819999999</v>
      </c>
      <c r="F324" s="6">
        <v>830.48392019999994</v>
      </c>
      <c r="G324" s="6">
        <v>0</v>
      </c>
      <c r="H324" s="6">
        <v>47.757365895911001</v>
      </c>
      <c r="I324" s="6">
        <v>36.818204845263502</v>
      </c>
      <c r="J324" s="6">
        <v>15.4244292588255</v>
      </c>
      <c r="K324" s="6">
        <v>0</v>
      </c>
    </row>
    <row r="325" spans="1:11" x14ac:dyDescent="0.25">
      <c r="A325" s="6" t="s">
        <v>219</v>
      </c>
      <c r="B325" s="6" t="s">
        <v>220</v>
      </c>
      <c r="C325" s="6" t="s">
        <v>16</v>
      </c>
      <c r="D325" s="6">
        <v>1437.4370060000001</v>
      </c>
      <c r="E325" s="6">
        <v>1013.4855267</v>
      </c>
      <c r="F325" s="6">
        <v>504.36419280000001</v>
      </c>
      <c r="G325" s="6">
        <v>0</v>
      </c>
      <c r="H325" s="6">
        <v>48.639510799305</v>
      </c>
      <c r="I325" s="6">
        <v>34.293982981584598</v>
      </c>
      <c r="J325" s="6">
        <v>17.066506219110298</v>
      </c>
      <c r="K325" s="6">
        <v>0</v>
      </c>
    </row>
    <row r="326" spans="1:11" x14ac:dyDescent="0.25">
      <c r="A326" s="6" t="s">
        <v>221</v>
      </c>
      <c r="B326" s="6" t="s">
        <v>222</v>
      </c>
      <c r="C326" s="6" t="s">
        <v>15</v>
      </c>
      <c r="D326" s="6">
        <v>1127.7119749000001</v>
      </c>
      <c r="E326" s="6">
        <v>503.35876489999998</v>
      </c>
      <c r="F326" s="6">
        <v>273.07684469999998</v>
      </c>
      <c r="G326" s="6">
        <v>10.7148071</v>
      </c>
      <c r="H326" s="6">
        <v>58.8925856942503</v>
      </c>
      <c r="I326" s="6">
        <v>26.286941928992</v>
      </c>
      <c r="J326" s="6">
        <v>14.260912214784501</v>
      </c>
      <c r="K326" s="6">
        <v>0.55956016197315595</v>
      </c>
    </row>
    <row r="327" spans="1:11" x14ac:dyDescent="0.25">
      <c r="A327" s="6" t="s">
        <v>221</v>
      </c>
      <c r="B327" s="6" t="s">
        <v>222</v>
      </c>
      <c r="C327" s="6" t="s">
        <v>16</v>
      </c>
      <c r="D327" s="6">
        <v>2100.7022313000002</v>
      </c>
      <c r="E327" s="6">
        <v>1006.4335575</v>
      </c>
      <c r="F327" s="6">
        <v>411.68008589999999</v>
      </c>
      <c r="G327" s="6">
        <v>40.8525542</v>
      </c>
      <c r="H327" s="6">
        <v>59.013986084910499</v>
      </c>
      <c r="I327" s="6">
        <v>28.273238859244099</v>
      </c>
      <c r="J327" s="6">
        <v>11.565124508723301</v>
      </c>
      <c r="K327" s="6">
        <v>1.147650547122</v>
      </c>
    </row>
    <row r="328" spans="1:11" x14ac:dyDescent="0.25">
      <c r="A328" s="6" t="s">
        <v>223</v>
      </c>
      <c r="B328" s="6" t="s">
        <v>224</v>
      </c>
      <c r="C328" s="6" t="s">
        <v>15</v>
      </c>
      <c r="D328" s="6">
        <v>2134.9768617</v>
      </c>
      <c r="E328" s="6">
        <v>1918.3163786</v>
      </c>
      <c r="F328" s="6">
        <v>1405.9834776</v>
      </c>
      <c r="G328" s="6">
        <v>232.7077123</v>
      </c>
      <c r="H328" s="6">
        <v>37.508480353045897</v>
      </c>
      <c r="I328" s="6">
        <v>33.702066513428498</v>
      </c>
      <c r="J328" s="6">
        <v>24.701112500242701</v>
      </c>
      <c r="K328" s="6">
        <v>4.0883406332828498</v>
      </c>
    </row>
    <row r="329" spans="1:11" x14ac:dyDescent="0.25">
      <c r="A329" s="6" t="s">
        <v>223</v>
      </c>
      <c r="B329" s="6" t="s">
        <v>224</v>
      </c>
      <c r="C329" s="6" t="s">
        <v>16</v>
      </c>
      <c r="D329" s="6">
        <v>2227.5305192000001</v>
      </c>
      <c r="E329" s="6">
        <v>1629.8366006000001</v>
      </c>
      <c r="F329" s="6">
        <v>583.85852260000001</v>
      </c>
      <c r="G329" s="6">
        <v>302.09172030000002</v>
      </c>
      <c r="H329" s="6">
        <v>46.961448051454902</v>
      </c>
      <c r="I329" s="6">
        <v>34.360690545746301</v>
      </c>
      <c r="J329" s="6">
        <v>12.309075652227801</v>
      </c>
      <c r="K329" s="6">
        <v>6.3687857505710497</v>
      </c>
    </row>
    <row r="330" spans="1:11" x14ac:dyDescent="0.25">
      <c r="A330" s="6" t="s">
        <v>225</v>
      </c>
      <c r="B330" s="6" t="s">
        <v>226</v>
      </c>
      <c r="C330" s="6" t="s">
        <v>15</v>
      </c>
      <c r="D330" s="6">
        <v>489.3231543</v>
      </c>
      <c r="E330" s="6">
        <v>293.87813879999999</v>
      </c>
      <c r="F330" s="6">
        <v>195.67398399999999</v>
      </c>
      <c r="G330" s="6">
        <v>26.219607199999999</v>
      </c>
      <c r="H330" s="6">
        <v>48.684274683259403</v>
      </c>
      <c r="I330" s="6">
        <v>29.238845345897101</v>
      </c>
      <c r="J330" s="6">
        <v>19.4682101219008</v>
      </c>
      <c r="K330" s="6">
        <v>2.60866984894274</v>
      </c>
    </row>
    <row r="331" spans="1:11" x14ac:dyDescent="0.25">
      <c r="A331" s="6" t="s">
        <v>225</v>
      </c>
      <c r="B331" s="6" t="s">
        <v>226</v>
      </c>
      <c r="C331" s="6" t="s">
        <v>16</v>
      </c>
      <c r="D331" s="6">
        <v>958.12112320000006</v>
      </c>
      <c r="E331" s="6">
        <v>779.59934740000006</v>
      </c>
      <c r="F331" s="6">
        <v>202.06511209999999</v>
      </c>
      <c r="G331" s="6">
        <v>17.186489000000002</v>
      </c>
      <c r="H331" s="6">
        <v>48.959366209436503</v>
      </c>
      <c r="I331" s="6">
        <v>39.837019581110901</v>
      </c>
      <c r="J331" s="6">
        <v>10.3253958000774</v>
      </c>
      <c r="K331" s="6">
        <v>0.87821840937516704</v>
      </c>
    </row>
    <row r="332" spans="1:11" x14ac:dyDescent="0.25">
      <c r="A332" s="6" t="s">
        <v>227</v>
      </c>
      <c r="B332" s="6" t="s">
        <v>228</v>
      </c>
      <c r="C332" s="6" t="s">
        <v>15</v>
      </c>
      <c r="D332" s="6">
        <v>3891.2660259999998</v>
      </c>
      <c r="E332" s="6">
        <v>2097.1231422000001</v>
      </c>
      <c r="F332" s="6">
        <v>724.43749530000002</v>
      </c>
      <c r="G332" s="6">
        <v>90.986645899999999</v>
      </c>
      <c r="H332" s="6">
        <v>57.192427967180002</v>
      </c>
      <c r="I332" s="6">
        <v>30.8227613962109</v>
      </c>
      <c r="J332" s="6">
        <v>10.6475216522936</v>
      </c>
      <c r="K332" s="6">
        <v>1.33728898431553</v>
      </c>
    </row>
    <row r="333" spans="1:11" x14ac:dyDescent="0.25">
      <c r="A333" s="6" t="s">
        <v>227</v>
      </c>
      <c r="B333" s="6" t="s">
        <v>228</v>
      </c>
      <c r="C333" s="6" t="s">
        <v>16</v>
      </c>
      <c r="D333" s="6">
        <v>7822.9415456999996</v>
      </c>
      <c r="E333" s="6">
        <v>2672.2857300999999</v>
      </c>
      <c r="F333" s="6">
        <v>598.55265899999995</v>
      </c>
      <c r="G333" s="6">
        <v>0</v>
      </c>
      <c r="H333" s="6">
        <v>70.516465908614904</v>
      </c>
      <c r="I333" s="6">
        <v>24.0881443998842</v>
      </c>
      <c r="J333" s="6">
        <v>5.3953896915009496</v>
      </c>
      <c r="K333" s="6">
        <v>0</v>
      </c>
    </row>
    <row r="334" spans="1:11" x14ac:dyDescent="0.25">
      <c r="A334" s="6" t="s">
        <v>229</v>
      </c>
      <c r="B334" s="6" t="s">
        <v>230</v>
      </c>
      <c r="C334" s="6" t="s">
        <v>15</v>
      </c>
      <c r="D334" s="6">
        <v>8895.1197804999993</v>
      </c>
      <c r="E334" s="6">
        <v>3734.2352473999999</v>
      </c>
      <c r="F334" s="6">
        <v>409.78367809999997</v>
      </c>
      <c r="G334" s="6">
        <v>226.11050900000001</v>
      </c>
      <c r="H334" s="6">
        <v>67.055806011104806</v>
      </c>
      <c r="I334" s="6">
        <v>28.150509552262498</v>
      </c>
      <c r="J334" s="6">
        <v>3.0891517487408202</v>
      </c>
      <c r="K334" s="6">
        <v>1.70453268789191</v>
      </c>
    </row>
    <row r="335" spans="1:11" x14ac:dyDescent="0.25">
      <c r="A335" s="6" t="s">
        <v>229</v>
      </c>
      <c r="B335" s="6" t="s">
        <v>230</v>
      </c>
      <c r="C335" s="6" t="s">
        <v>16</v>
      </c>
      <c r="D335" s="6">
        <v>8107.6151204999996</v>
      </c>
      <c r="E335" s="6">
        <v>4444.1165296999998</v>
      </c>
      <c r="F335" s="6">
        <v>530.37699510000004</v>
      </c>
      <c r="G335" s="6">
        <v>0</v>
      </c>
      <c r="H335" s="6">
        <v>61.974834029625796</v>
      </c>
      <c r="I335" s="6">
        <v>33.970949563216102</v>
      </c>
      <c r="J335" s="6">
        <v>4.0542164071580897</v>
      </c>
      <c r="K335" s="6">
        <v>0</v>
      </c>
    </row>
    <row r="336" spans="1:11" x14ac:dyDescent="0.25">
      <c r="A336" s="6" t="s">
        <v>231</v>
      </c>
      <c r="B336" s="6" t="s">
        <v>232</v>
      </c>
      <c r="C336" s="6" t="s">
        <v>15</v>
      </c>
      <c r="D336" s="6">
        <v>2372.7662295</v>
      </c>
      <c r="E336" s="6">
        <v>1415.9342724999999</v>
      </c>
      <c r="F336" s="6">
        <v>497.46852999999999</v>
      </c>
      <c r="G336" s="6">
        <v>294.88085890000002</v>
      </c>
      <c r="H336" s="6">
        <v>51.795249691852703</v>
      </c>
      <c r="I336" s="6">
        <v>30.908510193540501</v>
      </c>
      <c r="J336" s="6">
        <v>10.859268985220901</v>
      </c>
      <c r="K336" s="6">
        <v>6.4369711293859604</v>
      </c>
    </row>
    <row r="337" spans="1:11" x14ac:dyDescent="0.25">
      <c r="A337" s="6" t="s">
        <v>231</v>
      </c>
      <c r="B337" s="6" t="s">
        <v>232</v>
      </c>
      <c r="C337" s="6" t="s">
        <v>16</v>
      </c>
      <c r="D337" s="6">
        <v>2296.5323303999999</v>
      </c>
      <c r="E337" s="6">
        <v>1032.4734578</v>
      </c>
      <c r="F337" s="6">
        <v>384.20679890000002</v>
      </c>
      <c r="G337" s="6">
        <v>0</v>
      </c>
      <c r="H337" s="6">
        <v>61.847585521452203</v>
      </c>
      <c r="I337" s="6">
        <v>27.805395828585102</v>
      </c>
      <c r="J337" s="6">
        <v>10.347018649962701</v>
      </c>
      <c r="K337" s="6">
        <v>0</v>
      </c>
    </row>
    <row r="338" spans="1:11" x14ac:dyDescent="0.25">
      <c r="A338" s="6" t="s">
        <v>233</v>
      </c>
      <c r="B338" s="6" t="s">
        <v>234</v>
      </c>
      <c r="C338" s="6" t="s">
        <v>15</v>
      </c>
      <c r="D338" s="6">
        <v>1758.9058954</v>
      </c>
      <c r="E338" s="6">
        <v>1313.3608346999999</v>
      </c>
      <c r="F338" s="6">
        <v>641.11224389999995</v>
      </c>
      <c r="G338" s="6">
        <v>260.27264439999999</v>
      </c>
      <c r="H338" s="6">
        <v>44.264220025112003</v>
      </c>
      <c r="I338" s="6">
        <v>33.051735804379</v>
      </c>
      <c r="J338" s="6">
        <v>16.134082840361</v>
      </c>
      <c r="K338" s="6">
        <v>6.5499613301479904</v>
      </c>
    </row>
    <row r="339" spans="1:11" x14ac:dyDescent="0.25">
      <c r="A339" s="6" t="s">
        <v>233</v>
      </c>
      <c r="B339" s="6" t="s">
        <v>234</v>
      </c>
      <c r="C339" s="6" t="s">
        <v>16</v>
      </c>
      <c r="D339" s="6">
        <v>2955.4762698</v>
      </c>
      <c r="E339" s="6">
        <v>1027.5264325000001</v>
      </c>
      <c r="F339" s="6">
        <v>1038.5659799</v>
      </c>
      <c r="G339" s="6">
        <v>404.54587409999999</v>
      </c>
      <c r="H339" s="6">
        <v>54.467634974063301</v>
      </c>
      <c r="I339" s="6">
        <v>18.936688892920401</v>
      </c>
      <c r="J339" s="6">
        <v>19.1401410553371</v>
      </c>
      <c r="K339" s="6">
        <v>7.45553507767913</v>
      </c>
    </row>
    <row r="340" spans="1:11" x14ac:dyDescent="0.25">
      <c r="A340" s="6" t="s">
        <v>235</v>
      </c>
      <c r="B340" s="6" t="s">
        <v>236</v>
      </c>
      <c r="C340" s="6" t="s">
        <v>15</v>
      </c>
      <c r="D340" s="6">
        <v>217.57059480000001</v>
      </c>
      <c r="E340" s="6">
        <v>116.52582049999999</v>
      </c>
      <c r="F340" s="6">
        <v>98.940979999999996</v>
      </c>
      <c r="G340" s="6">
        <v>13.9593281</v>
      </c>
      <c r="H340" s="6">
        <v>48.673867930191598</v>
      </c>
      <c r="I340" s="6">
        <v>26.068607307379601</v>
      </c>
      <c r="J340" s="6">
        <v>22.134609678438601</v>
      </c>
      <c r="K340" s="6">
        <v>3.1229150839900801</v>
      </c>
    </row>
    <row r="341" spans="1:11" x14ac:dyDescent="0.25">
      <c r="A341" s="6" t="s">
        <v>235</v>
      </c>
      <c r="B341" s="6" t="s">
        <v>236</v>
      </c>
      <c r="C341" s="6" t="s">
        <v>16</v>
      </c>
      <c r="D341" s="6">
        <v>157.9910443</v>
      </c>
      <c r="E341" s="6">
        <v>151.04197199999999</v>
      </c>
      <c r="F341" s="6">
        <v>200.2594895</v>
      </c>
      <c r="G341" s="6">
        <v>44.502569100000002</v>
      </c>
      <c r="H341" s="6">
        <v>28.528791869181699</v>
      </c>
      <c r="I341" s="6">
        <v>27.273982533570599</v>
      </c>
      <c r="J341" s="6">
        <v>36.161298389329502</v>
      </c>
      <c r="K341" s="6">
        <v>8.0359272079181903</v>
      </c>
    </row>
    <row r="342" spans="1:11" x14ac:dyDescent="0.25">
      <c r="A342" s="6" t="s">
        <v>237</v>
      </c>
      <c r="B342" s="6" t="s">
        <v>238</v>
      </c>
      <c r="C342" s="6" t="s">
        <v>15</v>
      </c>
      <c r="D342" s="6">
        <v>264.34057259999997</v>
      </c>
      <c r="E342" s="6">
        <v>156.32825629999999</v>
      </c>
      <c r="F342" s="6">
        <v>19.413021199999999</v>
      </c>
      <c r="G342" s="6">
        <v>9.3724550999999998</v>
      </c>
      <c r="H342" s="6">
        <v>58.813670164394701</v>
      </c>
      <c r="I342" s="6">
        <v>34.781790827531701</v>
      </c>
      <c r="J342" s="6">
        <v>4.3192424625594601</v>
      </c>
      <c r="K342" s="6">
        <v>2.0852965455141002</v>
      </c>
    </row>
    <row r="343" spans="1:11" x14ac:dyDescent="0.25">
      <c r="A343" s="6" t="s">
        <v>237</v>
      </c>
      <c r="B343" s="6" t="s">
        <v>238</v>
      </c>
      <c r="C343" s="6" t="s">
        <v>16</v>
      </c>
      <c r="D343" s="6">
        <v>519.03508829999998</v>
      </c>
      <c r="E343" s="6">
        <v>340.89795020000003</v>
      </c>
      <c r="F343" s="6">
        <v>81.098527500000003</v>
      </c>
      <c r="G343" s="6">
        <v>11.827494</v>
      </c>
      <c r="H343" s="6">
        <v>54.471338951219103</v>
      </c>
      <c r="I343" s="6">
        <v>35.7763245909631</v>
      </c>
      <c r="J343" s="6">
        <v>8.5110727183514392</v>
      </c>
      <c r="K343" s="6">
        <v>1.2412637394663599</v>
      </c>
    </row>
    <row r="344" spans="1:11" x14ac:dyDescent="0.25">
      <c r="A344" s="6" t="s">
        <v>239</v>
      </c>
      <c r="B344" s="6" t="s">
        <v>240</v>
      </c>
      <c r="C344" s="6" t="s">
        <v>15</v>
      </c>
      <c r="D344" s="6">
        <v>206.63845169999999</v>
      </c>
      <c r="E344" s="6">
        <v>306.8615082</v>
      </c>
      <c r="F344" s="6">
        <v>69.859083299999995</v>
      </c>
      <c r="G344" s="6">
        <v>0</v>
      </c>
      <c r="H344" s="6">
        <v>35.422173378249298</v>
      </c>
      <c r="I344" s="6">
        <v>52.602511571042001</v>
      </c>
      <c r="J344" s="6">
        <v>11.9753150507087</v>
      </c>
      <c r="K344" s="6">
        <v>0</v>
      </c>
    </row>
    <row r="345" spans="1:11" x14ac:dyDescent="0.25">
      <c r="A345" s="6" t="s">
        <v>239</v>
      </c>
      <c r="B345" s="6" t="s">
        <v>240</v>
      </c>
      <c r="C345" s="6" t="s">
        <v>16</v>
      </c>
      <c r="D345" s="6">
        <v>522.9795292</v>
      </c>
      <c r="E345" s="6">
        <v>297.22636619999997</v>
      </c>
      <c r="F345" s="6">
        <v>64.408558900000003</v>
      </c>
      <c r="G345" s="6">
        <v>6.8364022000000002</v>
      </c>
      <c r="H345" s="6">
        <v>58.666108780613399</v>
      </c>
      <c r="I345" s="6">
        <v>33.341867813887703</v>
      </c>
      <c r="J345" s="6">
        <v>7.22513848412013</v>
      </c>
      <c r="K345" s="6">
        <v>0.76688492137872599</v>
      </c>
    </row>
    <row r="346" spans="1:11" x14ac:dyDescent="0.25">
      <c r="A346" s="6" t="s">
        <v>241</v>
      </c>
      <c r="B346" s="6" t="s">
        <v>242</v>
      </c>
      <c r="C346" s="6" t="s">
        <v>15</v>
      </c>
      <c r="D346" s="6">
        <v>378.83269519999999</v>
      </c>
      <c r="E346" s="6">
        <v>386.96496760000002</v>
      </c>
      <c r="F346" s="6">
        <v>126.48889079999999</v>
      </c>
      <c r="G346" s="6">
        <v>0</v>
      </c>
      <c r="H346" s="6">
        <v>42.456394044219302</v>
      </c>
      <c r="I346" s="6">
        <v>43.367790990322497</v>
      </c>
      <c r="J346" s="6">
        <v>14.1758149654582</v>
      </c>
      <c r="K346" s="6">
        <v>0</v>
      </c>
    </row>
    <row r="347" spans="1:11" x14ac:dyDescent="0.25">
      <c r="A347" s="6" t="s">
        <v>241</v>
      </c>
      <c r="B347" s="6" t="s">
        <v>242</v>
      </c>
      <c r="C347" s="6" t="s">
        <v>16</v>
      </c>
      <c r="D347" s="6">
        <v>580.56971659999999</v>
      </c>
      <c r="E347" s="6">
        <v>595.05517050000003</v>
      </c>
      <c r="F347" s="6">
        <v>148.1191249</v>
      </c>
      <c r="G347" s="6">
        <v>0</v>
      </c>
      <c r="H347" s="6">
        <v>43.858156209736997</v>
      </c>
      <c r="I347" s="6">
        <v>44.952435297588302</v>
      </c>
      <c r="J347" s="6">
        <v>11.1894084926746</v>
      </c>
      <c r="K347" s="6">
        <v>0</v>
      </c>
    </row>
    <row r="348" spans="1:11" x14ac:dyDescent="0.25">
      <c r="A348" s="6" t="s">
        <v>243</v>
      </c>
      <c r="B348" s="6" t="s">
        <v>244</v>
      </c>
      <c r="C348" s="6" t="s">
        <v>15</v>
      </c>
      <c r="D348" s="6">
        <v>1010.9700709</v>
      </c>
      <c r="E348" s="6">
        <v>926.91325329999995</v>
      </c>
      <c r="F348" s="6">
        <v>251.3087731</v>
      </c>
      <c r="G348" s="6">
        <v>0</v>
      </c>
      <c r="H348" s="6">
        <v>46.180053004341701</v>
      </c>
      <c r="I348" s="6">
        <v>42.3404256959995</v>
      </c>
      <c r="J348" s="6">
        <v>11.479521299658799</v>
      </c>
      <c r="K348" s="6">
        <v>0</v>
      </c>
    </row>
    <row r="349" spans="1:11" x14ac:dyDescent="0.25">
      <c r="A349" s="6" t="s">
        <v>243</v>
      </c>
      <c r="B349" s="6" t="s">
        <v>244</v>
      </c>
      <c r="C349" s="6" t="s">
        <v>16</v>
      </c>
      <c r="D349" s="6">
        <v>438.32842349999999</v>
      </c>
      <c r="E349" s="6">
        <v>240.5302882</v>
      </c>
      <c r="F349" s="6">
        <v>211.53645689999999</v>
      </c>
      <c r="G349" s="6">
        <v>0</v>
      </c>
      <c r="H349" s="6">
        <v>49.228526721365697</v>
      </c>
      <c r="I349" s="6">
        <v>27.013880654607998</v>
      </c>
      <c r="J349" s="6">
        <v>23.757592624026302</v>
      </c>
      <c r="K349" s="6">
        <v>0</v>
      </c>
    </row>
    <row r="350" spans="1:11" x14ac:dyDescent="0.25">
      <c r="A350" s="6" t="s">
        <v>245</v>
      </c>
      <c r="B350" s="6" t="s">
        <v>246</v>
      </c>
      <c r="C350" s="6" t="s">
        <v>15</v>
      </c>
      <c r="D350" s="6">
        <v>531.30366330000004</v>
      </c>
      <c r="E350" s="6">
        <v>269.30046609999999</v>
      </c>
      <c r="F350" s="6">
        <v>29.264083200000002</v>
      </c>
      <c r="G350" s="6">
        <v>17.867274599999998</v>
      </c>
      <c r="H350" s="6">
        <v>62.673283273164799</v>
      </c>
      <c r="I350" s="6">
        <v>31.767039385065399</v>
      </c>
      <c r="J350" s="6">
        <v>3.4520299836281301</v>
      </c>
      <c r="K350" s="6">
        <v>2.1076473581416399</v>
      </c>
    </row>
    <row r="351" spans="1:11" x14ac:dyDescent="0.25">
      <c r="A351" s="6" t="s">
        <v>245</v>
      </c>
      <c r="B351" s="6" t="s">
        <v>246</v>
      </c>
      <c r="C351" s="6" t="s">
        <v>16</v>
      </c>
      <c r="D351" s="6">
        <v>1390.4974500999999</v>
      </c>
      <c r="E351" s="6">
        <v>1100.1596935</v>
      </c>
      <c r="F351" s="6">
        <v>320.67165929999999</v>
      </c>
      <c r="G351" s="6">
        <v>63.7544027</v>
      </c>
      <c r="H351" s="6">
        <v>48.363729000664399</v>
      </c>
      <c r="I351" s="6">
        <v>38.265316682214397</v>
      </c>
      <c r="J351" s="6">
        <v>11.153474051651999</v>
      </c>
      <c r="K351" s="6">
        <v>2.2174802654692298</v>
      </c>
    </row>
    <row r="352" spans="1:11" x14ac:dyDescent="0.25">
      <c r="A352" s="6" t="s">
        <v>247</v>
      </c>
      <c r="B352" s="6" t="s">
        <v>248</v>
      </c>
      <c r="C352" s="6" t="s">
        <v>15</v>
      </c>
      <c r="D352" s="6">
        <v>134.00534020000001</v>
      </c>
      <c r="E352" s="6">
        <v>203.16918179999999</v>
      </c>
      <c r="F352" s="6">
        <v>0</v>
      </c>
      <c r="G352" s="6">
        <v>0</v>
      </c>
      <c r="H352" s="6">
        <v>39.743613902120401</v>
      </c>
      <c r="I352" s="6">
        <v>60.256386097879599</v>
      </c>
      <c r="J352" s="6">
        <v>0</v>
      </c>
      <c r="K352" s="6">
        <v>0</v>
      </c>
    </row>
    <row r="353" spans="1:11" x14ac:dyDescent="0.25">
      <c r="A353" s="6" t="s">
        <v>247</v>
      </c>
      <c r="B353" s="6" t="s">
        <v>248</v>
      </c>
      <c r="C353" s="6" t="s">
        <v>16</v>
      </c>
      <c r="D353" s="6">
        <v>452.44375439999999</v>
      </c>
      <c r="E353" s="6">
        <v>668.13584130000004</v>
      </c>
      <c r="F353" s="6">
        <v>206.68761029999999</v>
      </c>
      <c r="G353" s="6">
        <v>48.059488199999997</v>
      </c>
      <c r="H353" s="6">
        <v>32.897184087827</v>
      </c>
      <c r="I353" s="6">
        <v>48.580155109156898</v>
      </c>
      <c r="J353" s="6">
        <v>15.028255553508799</v>
      </c>
      <c r="K353" s="6">
        <v>3.4944052495073001</v>
      </c>
    </row>
    <row r="354" spans="1:11" x14ac:dyDescent="0.25">
      <c r="A354" s="6" t="s">
        <v>249</v>
      </c>
      <c r="B354" s="6" t="s">
        <v>250</v>
      </c>
      <c r="C354" s="6" t="s">
        <v>15</v>
      </c>
      <c r="D354" s="6">
        <v>99.194246100000001</v>
      </c>
      <c r="E354" s="6">
        <v>118.19154880000001</v>
      </c>
      <c r="F354" s="6">
        <v>26.7879878</v>
      </c>
      <c r="G354" s="6">
        <v>0</v>
      </c>
      <c r="H354" s="6">
        <v>40.624445836543103</v>
      </c>
      <c r="I354" s="6">
        <v>48.404684357621697</v>
      </c>
      <c r="J354" s="6">
        <v>10.9708698058352</v>
      </c>
      <c r="K354" s="6">
        <v>0</v>
      </c>
    </row>
    <row r="355" spans="1:11" x14ac:dyDescent="0.25">
      <c r="A355" s="6" t="s">
        <v>249</v>
      </c>
      <c r="B355" s="6" t="s">
        <v>250</v>
      </c>
      <c r="C355" s="6" t="s">
        <v>16</v>
      </c>
      <c r="D355" s="6">
        <v>1051.8680198</v>
      </c>
      <c r="E355" s="6">
        <v>647.19734749999998</v>
      </c>
      <c r="F355" s="6">
        <v>178.6827648</v>
      </c>
      <c r="G355" s="6">
        <v>136.58807640000001</v>
      </c>
      <c r="H355" s="6">
        <v>52.219089115380903</v>
      </c>
      <c r="I355" s="6">
        <v>32.129559344114803</v>
      </c>
      <c r="J355" s="6">
        <v>8.8705531899790593</v>
      </c>
      <c r="K355" s="6">
        <v>6.7807983505252096</v>
      </c>
    </row>
    <row r="356" spans="1:11" x14ac:dyDescent="0.25">
      <c r="A356" s="6" t="s">
        <v>251</v>
      </c>
      <c r="B356" s="6" t="s">
        <v>252</v>
      </c>
      <c r="C356" s="6" t="s">
        <v>15</v>
      </c>
      <c r="D356" s="6">
        <v>769.85544379999999</v>
      </c>
      <c r="E356" s="6">
        <v>992.60045409999998</v>
      </c>
      <c r="F356" s="6">
        <v>160.4329984</v>
      </c>
      <c r="G356" s="6">
        <v>0</v>
      </c>
      <c r="H356" s="6">
        <v>40.036397593295497</v>
      </c>
      <c r="I356" s="6">
        <v>51.620270729627201</v>
      </c>
      <c r="J356" s="6">
        <v>8.3433316770773001</v>
      </c>
      <c r="K356" s="6">
        <v>0</v>
      </c>
    </row>
    <row r="357" spans="1:11" x14ac:dyDescent="0.25">
      <c r="A357" s="6" t="s">
        <v>251</v>
      </c>
      <c r="B357" s="6" t="s">
        <v>252</v>
      </c>
      <c r="C357" s="6" t="s">
        <v>16</v>
      </c>
      <c r="D357" s="6">
        <v>773.96956590000002</v>
      </c>
      <c r="E357" s="6">
        <v>511.82658090000001</v>
      </c>
      <c r="F357" s="6">
        <v>139.40814169999999</v>
      </c>
      <c r="G357" s="6">
        <v>27.4747865</v>
      </c>
      <c r="H357" s="6">
        <v>53.278771562122202</v>
      </c>
      <c r="I357" s="6">
        <v>35.233286533021797</v>
      </c>
      <c r="J357" s="6">
        <v>9.5966235143849605</v>
      </c>
      <c r="K357" s="6">
        <v>1.89131839047107</v>
      </c>
    </row>
    <row r="358" spans="1:11" x14ac:dyDescent="0.25">
      <c r="A358" s="6" t="s">
        <v>253</v>
      </c>
      <c r="B358" s="6" t="s">
        <v>254</v>
      </c>
      <c r="C358" s="6" t="s">
        <v>15</v>
      </c>
      <c r="D358" s="6">
        <v>69.848460799999998</v>
      </c>
      <c r="E358" s="6">
        <v>79.300387400000005</v>
      </c>
      <c r="F358" s="6">
        <v>49.753041699999997</v>
      </c>
      <c r="G358" s="6">
        <v>0</v>
      </c>
      <c r="H358" s="6">
        <v>35.117042294126499</v>
      </c>
      <c r="I358" s="6">
        <v>39.869096990415301</v>
      </c>
      <c r="J358" s="6">
        <v>25.0138607154582</v>
      </c>
      <c r="K358" s="6">
        <v>0</v>
      </c>
    </row>
    <row r="359" spans="1:11" x14ac:dyDescent="0.25">
      <c r="A359" s="6" t="s">
        <v>253</v>
      </c>
      <c r="B359" s="6" t="s">
        <v>254</v>
      </c>
      <c r="C359" s="6" t="s">
        <v>16</v>
      </c>
      <c r="D359" s="6">
        <v>508.1269264</v>
      </c>
      <c r="E359" s="6">
        <v>586.94561069999997</v>
      </c>
      <c r="F359" s="6">
        <v>545.89828360000001</v>
      </c>
      <c r="G359" s="6">
        <v>301.3088965</v>
      </c>
      <c r="H359" s="6">
        <v>26.161367072942401</v>
      </c>
      <c r="I359" s="6">
        <v>30.2194171880734</v>
      </c>
      <c r="J359" s="6">
        <v>28.106059017440099</v>
      </c>
      <c r="K359" s="6">
        <v>15.5131567215441</v>
      </c>
    </row>
    <row r="360" spans="1:11" x14ac:dyDescent="0.25">
      <c r="A360" s="6" t="s">
        <v>255</v>
      </c>
      <c r="B360" s="6" t="s">
        <v>256</v>
      </c>
      <c r="C360" s="6" t="s">
        <v>15</v>
      </c>
      <c r="D360" s="6">
        <v>0</v>
      </c>
      <c r="E360" s="6">
        <v>0</v>
      </c>
      <c r="F360" s="6">
        <v>0</v>
      </c>
      <c r="G360" s="6">
        <v>7.3211139999999997</v>
      </c>
      <c r="H360" s="6">
        <v>0</v>
      </c>
      <c r="I360" s="6">
        <v>0</v>
      </c>
      <c r="J360" s="6">
        <v>0</v>
      </c>
      <c r="K360" s="6">
        <v>100</v>
      </c>
    </row>
    <row r="361" spans="1:11" x14ac:dyDescent="0.25">
      <c r="A361" s="6" t="s">
        <v>255</v>
      </c>
      <c r="B361" s="6" t="s">
        <v>256</v>
      </c>
      <c r="C361" s="6" t="s">
        <v>16</v>
      </c>
      <c r="D361" s="6">
        <v>463.06121810000002</v>
      </c>
      <c r="E361" s="6">
        <v>730.40740670000002</v>
      </c>
      <c r="F361" s="6">
        <v>920.82044080000003</v>
      </c>
      <c r="G361" s="6">
        <v>443.14213009999997</v>
      </c>
      <c r="H361" s="6">
        <v>18.1064976011311</v>
      </c>
      <c r="I361" s="6">
        <v>28.5601977456163</v>
      </c>
      <c r="J361" s="6">
        <v>36.005677976723099</v>
      </c>
      <c r="K361" s="6">
        <v>17.327626676529501</v>
      </c>
    </row>
    <row r="362" spans="1:11" x14ac:dyDescent="0.25">
      <c r="A362" s="6" t="s">
        <v>257</v>
      </c>
      <c r="B362" s="6" t="s">
        <v>258</v>
      </c>
      <c r="C362" s="6" t="s">
        <v>15</v>
      </c>
      <c r="D362" s="6">
        <v>0</v>
      </c>
      <c r="E362" s="6">
        <v>55.900759600000001</v>
      </c>
      <c r="F362" s="6">
        <v>0</v>
      </c>
      <c r="G362" s="6">
        <v>0</v>
      </c>
      <c r="H362" s="6">
        <v>0</v>
      </c>
      <c r="I362" s="6">
        <v>100</v>
      </c>
      <c r="J362" s="6">
        <v>0</v>
      </c>
      <c r="K362" s="6">
        <v>0</v>
      </c>
    </row>
    <row r="363" spans="1:11" x14ac:dyDescent="0.25">
      <c r="A363" s="6" t="s">
        <v>257</v>
      </c>
      <c r="B363" s="6" t="s">
        <v>258</v>
      </c>
      <c r="C363" s="6" t="s">
        <v>16</v>
      </c>
      <c r="D363" s="6">
        <v>868.67872269999998</v>
      </c>
      <c r="E363" s="6">
        <v>1241.3763615</v>
      </c>
      <c r="F363" s="6">
        <v>1036.6542191999999</v>
      </c>
      <c r="G363" s="6">
        <v>460.88930549999998</v>
      </c>
      <c r="H363" s="6">
        <v>24.0791400838485</v>
      </c>
      <c r="I363" s="6">
        <v>34.410046573294103</v>
      </c>
      <c r="J363" s="6">
        <v>28.7352982297576</v>
      </c>
      <c r="K363" s="6">
        <v>12.7755151130999</v>
      </c>
    </row>
    <row r="364" spans="1:11" x14ac:dyDescent="0.25">
      <c r="A364" s="6" t="s">
        <v>259</v>
      </c>
      <c r="B364" s="6" t="s">
        <v>260</v>
      </c>
      <c r="C364" s="6" t="s">
        <v>15</v>
      </c>
      <c r="D364" s="6">
        <v>19.960951699999999</v>
      </c>
      <c r="E364" s="6">
        <v>32.575220000000002</v>
      </c>
      <c r="F364" s="6">
        <v>0</v>
      </c>
      <c r="G364" s="6">
        <v>16.4463893</v>
      </c>
      <c r="H364" s="6">
        <v>28.936228824557599</v>
      </c>
      <c r="I364" s="6">
        <v>47.2223987161045</v>
      </c>
      <c r="J364" s="6">
        <v>0</v>
      </c>
      <c r="K364" s="6">
        <v>23.841372459337901</v>
      </c>
    </row>
    <row r="365" spans="1:11" x14ac:dyDescent="0.25">
      <c r="A365" s="6" t="s">
        <v>259</v>
      </c>
      <c r="B365" s="6" t="s">
        <v>260</v>
      </c>
      <c r="C365" s="6" t="s">
        <v>16</v>
      </c>
      <c r="D365" s="6">
        <v>917.12652609999998</v>
      </c>
      <c r="E365" s="6">
        <v>1656.0678135999999</v>
      </c>
      <c r="F365" s="6">
        <v>1635.3510871000001</v>
      </c>
      <c r="G365" s="6">
        <v>431.51751430000002</v>
      </c>
      <c r="H365" s="6">
        <v>19.765389774703799</v>
      </c>
      <c r="I365" s="6">
        <v>35.690632532829497</v>
      </c>
      <c r="J365" s="6">
        <v>35.244157414647397</v>
      </c>
      <c r="K365" s="6">
        <v>9.2998202778193804</v>
      </c>
    </row>
    <row r="366" spans="1:11" x14ac:dyDescent="0.25">
      <c r="A366" s="6" t="s">
        <v>261</v>
      </c>
      <c r="B366" s="6" t="s">
        <v>262</v>
      </c>
      <c r="C366" s="6" t="s">
        <v>15</v>
      </c>
      <c r="D366" s="6">
        <v>92.019855500000006</v>
      </c>
      <c r="E366" s="6">
        <v>29.4281361</v>
      </c>
      <c r="F366" s="6">
        <v>14.4321646</v>
      </c>
      <c r="G366" s="6">
        <v>0</v>
      </c>
      <c r="H366" s="6">
        <v>67.721334794874195</v>
      </c>
      <c r="I366" s="6">
        <v>21.657419981682398</v>
      </c>
      <c r="J366" s="6">
        <v>10.6212452234435</v>
      </c>
      <c r="K366" s="6">
        <v>0</v>
      </c>
    </row>
    <row r="367" spans="1:11" x14ac:dyDescent="0.25">
      <c r="A367" s="6" t="s">
        <v>261</v>
      </c>
      <c r="B367" s="6" t="s">
        <v>262</v>
      </c>
      <c r="C367" s="6" t="s">
        <v>16</v>
      </c>
      <c r="D367" s="6">
        <v>1126.8252130000001</v>
      </c>
      <c r="E367" s="6">
        <v>717.77278369999999</v>
      </c>
      <c r="F367" s="6">
        <v>1288.220497</v>
      </c>
      <c r="G367" s="6">
        <v>271.61208049999999</v>
      </c>
      <c r="H367" s="6">
        <v>33.098786667570401</v>
      </c>
      <c r="I367" s="6">
        <v>21.083490118422201</v>
      </c>
      <c r="J367" s="6">
        <v>37.8395290760986</v>
      </c>
      <c r="K367" s="6">
        <v>7.9781941379088197</v>
      </c>
    </row>
    <row r="368" spans="1:11" x14ac:dyDescent="0.25">
      <c r="A368" s="6" t="s">
        <v>263</v>
      </c>
      <c r="B368" s="6" t="s">
        <v>264</v>
      </c>
      <c r="C368" s="6" t="s">
        <v>15</v>
      </c>
      <c r="D368" s="6">
        <v>70.002859400000006</v>
      </c>
      <c r="E368" s="6">
        <v>36.170418699999999</v>
      </c>
      <c r="F368" s="6">
        <v>18.4639582</v>
      </c>
      <c r="G368" s="6">
        <v>0</v>
      </c>
      <c r="H368" s="6">
        <v>56.165285333753801</v>
      </c>
      <c r="I368" s="6">
        <v>29.020555793565801</v>
      </c>
      <c r="J368" s="6">
        <v>14.8141588726803</v>
      </c>
      <c r="K368" s="6">
        <v>0</v>
      </c>
    </row>
    <row r="369" spans="1:11" x14ac:dyDescent="0.25">
      <c r="A369" s="6" t="s">
        <v>263</v>
      </c>
      <c r="B369" s="6" t="s">
        <v>264</v>
      </c>
      <c r="C369" s="6" t="s">
        <v>16</v>
      </c>
      <c r="D369" s="6">
        <v>270.27809359999998</v>
      </c>
      <c r="E369" s="6">
        <v>193.17308449999999</v>
      </c>
      <c r="F369" s="6">
        <v>169.37127269999999</v>
      </c>
      <c r="G369" s="6">
        <v>36.681575700000003</v>
      </c>
      <c r="H369" s="6">
        <v>40.369898148775398</v>
      </c>
      <c r="I369" s="6">
        <v>28.853162468620301</v>
      </c>
      <c r="J369" s="6">
        <v>25.2980215198153</v>
      </c>
      <c r="K369" s="6">
        <v>5.4789178627889896</v>
      </c>
    </row>
    <row r="370" spans="1:11" x14ac:dyDescent="0.25">
      <c r="A370" s="6" t="s">
        <v>265</v>
      </c>
      <c r="B370" s="6" t="s">
        <v>266</v>
      </c>
      <c r="C370" s="6" t="s">
        <v>15</v>
      </c>
      <c r="D370" s="6">
        <v>1391.0535695999999</v>
      </c>
      <c r="E370" s="6">
        <v>1893.0134496000001</v>
      </c>
      <c r="F370" s="6">
        <v>530.36108200000001</v>
      </c>
      <c r="G370" s="6">
        <v>359.26050450000002</v>
      </c>
      <c r="H370" s="6">
        <v>33.329117263330097</v>
      </c>
      <c r="I370" s="6">
        <v>45.355886086343702</v>
      </c>
      <c r="J370" s="6">
        <v>12.7072508781725</v>
      </c>
      <c r="K370" s="6">
        <v>8.6077457721536401</v>
      </c>
    </row>
    <row r="371" spans="1:11" x14ac:dyDescent="0.25">
      <c r="A371" s="6" t="s">
        <v>265</v>
      </c>
      <c r="B371" s="6" t="s">
        <v>266</v>
      </c>
      <c r="C371" s="6" t="s">
        <v>16</v>
      </c>
      <c r="D371" s="6">
        <v>5276.0054416000003</v>
      </c>
      <c r="E371" s="6">
        <v>5241.8020428</v>
      </c>
      <c r="F371" s="6">
        <v>3049.7662661999998</v>
      </c>
      <c r="G371" s="6">
        <v>1234.1970934000001</v>
      </c>
      <c r="H371" s="6">
        <v>35.644420503501202</v>
      </c>
      <c r="I371" s="6">
        <v>35.413344106220897</v>
      </c>
      <c r="J371" s="6">
        <v>20.604063516063999</v>
      </c>
      <c r="K371" s="6">
        <v>8.3381718742138897</v>
      </c>
    </row>
    <row r="372" spans="1:11" x14ac:dyDescent="0.25">
      <c r="A372" s="6" t="s">
        <v>267</v>
      </c>
      <c r="B372" s="6" t="s">
        <v>268</v>
      </c>
      <c r="C372" s="6" t="s">
        <v>15</v>
      </c>
      <c r="D372" s="6">
        <v>0</v>
      </c>
      <c r="E372" s="6">
        <v>0</v>
      </c>
      <c r="F372" s="6">
        <v>70.3112675</v>
      </c>
      <c r="G372" s="6">
        <v>0</v>
      </c>
      <c r="H372" s="6">
        <v>0</v>
      </c>
      <c r="I372" s="6">
        <v>0</v>
      </c>
      <c r="J372" s="6">
        <v>100</v>
      </c>
      <c r="K372" s="6">
        <v>0</v>
      </c>
    </row>
    <row r="373" spans="1:11" x14ac:dyDescent="0.25">
      <c r="A373" s="6" t="s">
        <v>267</v>
      </c>
      <c r="B373" s="6" t="s">
        <v>268</v>
      </c>
      <c r="C373" s="6" t="s">
        <v>16</v>
      </c>
      <c r="D373" s="6">
        <v>1434.8993634000001</v>
      </c>
      <c r="E373" s="6">
        <v>2606.2344788999999</v>
      </c>
      <c r="F373" s="6">
        <v>4070.1392844000002</v>
      </c>
      <c r="G373" s="6">
        <v>1115.3875450999999</v>
      </c>
      <c r="H373" s="6">
        <v>15.551665054569201</v>
      </c>
      <c r="I373" s="6">
        <v>28.246779323592001</v>
      </c>
      <c r="J373" s="6">
        <v>44.112809923093998</v>
      </c>
      <c r="K373" s="6">
        <v>12.0887456987448</v>
      </c>
    </row>
    <row r="374" spans="1:11" x14ac:dyDescent="0.25">
      <c r="A374" s="6" t="s">
        <v>269</v>
      </c>
      <c r="B374" s="6" t="s">
        <v>270</v>
      </c>
      <c r="C374" s="6" t="s">
        <v>15</v>
      </c>
      <c r="D374" s="6">
        <v>174.0740682</v>
      </c>
      <c r="E374" s="6">
        <v>252.16101040000001</v>
      </c>
      <c r="F374" s="6">
        <v>18.447334699999999</v>
      </c>
      <c r="G374" s="6">
        <v>0</v>
      </c>
      <c r="H374" s="6">
        <v>39.145705562806398</v>
      </c>
      <c r="I374" s="6">
        <v>56.705865322783197</v>
      </c>
      <c r="J374" s="6">
        <v>4.1484291144104004</v>
      </c>
      <c r="K374" s="6">
        <v>0</v>
      </c>
    </row>
    <row r="375" spans="1:11" x14ac:dyDescent="0.25">
      <c r="A375" s="6" t="s">
        <v>269</v>
      </c>
      <c r="B375" s="6" t="s">
        <v>270</v>
      </c>
      <c r="C375" s="6" t="s">
        <v>16</v>
      </c>
      <c r="D375" s="6">
        <v>1436.8554463</v>
      </c>
      <c r="E375" s="6">
        <v>1440.8764802999999</v>
      </c>
      <c r="F375" s="6">
        <v>953.65693569999996</v>
      </c>
      <c r="G375" s="6">
        <v>304.4276203</v>
      </c>
      <c r="H375" s="6">
        <v>34.741760238759802</v>
      </c>
      <c r="I375" s="6">
        <v>34.838984910524502</v>
      </c>
      <c r="J375" s="6">
        <v>23.058492554303999</v>
      </c>
      <c r="K375" s="6">
        <v>7.3607622964116697</v>
      </c>
    </row>
    <row r="376" spans="1:11" x14ac:dyDescent="0.25">
      <c r="A376" s="6" t="s">
        <v>271</v>
      </c>
      <c r="B376" s="6" t="s">
        <v>272</v>
      </c>
      <c r="C376" s="6" t="s">
        <v>15</v>
      </c>
      <c r="D376" s="6">
        <v>158.71657529999999</v>
      </c>
      <c r="E376" s="6">
        <v>59.504339799999997</v>
      </c>
      <c r="F376" s="6">
        <v>64.839391300000003</v>
      </c>
      <c r="G376" s="6">
        <v>0</v>
      </c>
      <c r="H376" s="6">
        <v>56.071646822749301</v>
      </c>
      <c r="I376" s="6">
        <v>21.021788804224901</v>
      </c>
      <c r="J376" s="6">
        <v>22.906564373025802</v>
      </c>
      <c r="K376" s="6">
        <v>0</v>
      </c>
    </row>
    <row r="377" spans="1:11" x14ac:dyDescent="0.25">
      <c r="A377" s="6" t="s">
        <v>271</v>
      </c>
      <c r="B377" s="6" t="s">
        <v>272</v>
      </c>
      <c r="C377" s="6" t="s">
        <v>16</v>
      </c>
      <c r="D377" s="6">
        <v>801.73418049999998</v>
      </c>
      <c r="E377" s="6">
        <v>1171.9771086999999</v>
      </c>
      <c r="F377" s="6">
        <v>1218.2380115999999</v>
      </c>
      <c r="G377" s="6">
        <v>101.9402115</v>
      </c>
      <c r="H377" s="6">
        <v>24.340044725427902</v>
      </c>
      <c r="I377" s="6">
        <v>35.580340637523499</v>
      </c>
      <c r="J377" s="6">
        <v>36.984786740747403</v>
      </c>
      <c r="K377" s="6">
        <v>3.0948278963011999</v>
      </c>
    </row>
    <row r="378" spans="1:11" x14ac:dyDescent="0.25">
      <c r="A378" s="6" t="s">
        <v>273</v>
      </c>
      <c r="B378" s="6" t="s">
        <v>274</v>
      </c>
      <c r="C378" s="6" t="s">
        <v>15</v>
      </c>
      <c r="D378" s="6">
        <v>355.52903129999999</v>
      </c>
      <c r="E378" s="6">
        <v>207.1127157</v>
      </c>
      <c r="F378" s="6">
        <v>136.06041210000001</v>
      </c>
      <c r="G378" s="6">
        <v>0</v>
      </c>
      <c r="H378" s="6">
        <v>50.884203901410302</v>
      </c>
      <c r="I378" s="6">
        <v>29.642489722198999</v>
      </c>
      <c r="J378" s="6">
        <v>19.473306376390699</v>
      </c>
      <c r="K378" s="6">
        <v>0</v>
      </c>
    </row>
    <row r="379" spans="1:11" x14ac:dyDescent="0.25">
      <c r="A379" s="6" t="s">
        <v>273</v>
      </c>
      <c r="B379" s="6" t="s">
        <v>274</v>
      </c>
      <c r="C379" s="6" t="s">
        <v>16</v>
      </c>
      <c r="D379" s="6">
        <v>2231.4106339999998</v>
      </c>
      <c r="E379" s="6">
        <v>1436.3976038000001</v>
      </c>
      <c r="F379" s="6">
        <v>822.67628149999996</v>
      </c>
      <c r="G379" s="6">
        <v>85.455452800000003</v>
      </c>
      <c r="H379" s="6">
        <v>48.763983959692503</v>
      </c>
      <c r="I379" s="6">
        <v>31.3902195517833</v>
      </c>
      <c r="J379" s="6">
        <v>17.978301431311301</v>
      </c>
      <c r="K379" s="6">
        <v>1.86749505721297</v>
      </c>
    </row>
    <row r="380" spans="1:11" x14ac:dyDescent="0.25">
      <c r="A380" s="6" t="s">
        <v>275</v>
      </c>
      <c r="B380" s="6" t="s">
        <v>276</v>
      </c>
      <c r="C380" s="6" t="s">
        <v>15</v>
      </c>
      <c r="D380" s="6">
        <v>0</v>
      </c>
      <c r="E380" s="6">
        <v>20.502641000000001</v>
      </c>
      <c r="F380" s="6">
        <v>0</v>
      </c>
      <c r="G380" s="6">
        <v>0</v>
      </c>
      <c r="H380" s="6">
        <v>0</v>
      </c>
      <c r="I380" s="6">
        <v>100</v>
      </c>
      <c r="J380" s="6">
        <v>0</v>
      </c>
      <c r="K380" s="6">
        <v>0</v>
      </c>
    </row>
    <row r="381" spans="1:11" x14ac:dyDescent="0.25">
      <c r="A381" s="6" t="s">
        <v>275</v>
      </c>
      <c r="B381" s="6" t="s">
        <v>276</v>
      </c>
      <c r="C381" s="6" t="s">
        <v>16</v>
      </c>
      <c r="D381" s="6">
        <v>753.61034289999998</v>
      </c>
      <c r="E381" s="6">
        <v>1237.6364266</v>
      </c>
      <c r="F381" s="6">
        <v>1791.3956585000001</v>
      </c>
      <c r="G381" s="6">
        <v>522.31728720000001</v>
      </c>
      <c r="H381" s="6">
        <v>17.505630546068598</v>
      </c>
      <c r="I381" s="6">
        <v>28.7490826506492</v>
      </c>
      <c r="J381" s="6">
        <v>41.612367525180801</v>
      </c>
      <c r="K381" s="6">
        <v>12.132919278101401</v>
      </c>
    </row>
    <row r="382" spans="1:11" x14ac:dyDescent="0.25">
      <c r="A382" s="6" t="s">
        <v>277</v>
      </c>
      <c r="B382" s="6" t="s">
        <v>278</v>
      </c>
      <c r="C382" s="6" t="s">
        <v>15</v>
      </c>
      <c r="D382" s="6">
        <v>248.16111889999999</v>
      </c>
      <c r="E382" s="6">
        <v>30.436223200000001</v>
      </c>
      <c r="F382" s="6">
        <v>62.601234099999999</v>
      </c>
      <c r="G382" s="6">
        <v>0</v>
      </c>
      <c r="H382" s="6">
        <v>72.732167192437402</v>
      </c>
      <c r="I382" s="6">
        <v>8.9203840001252601</v>
      </c>
      <c r="J382" s="6">
        <v>18.347448807437299</v>
      </c>
      <c r="K382" s="6">
        <v>0</v>
      </c>
    </row>
    <row r="383" spans="1:11" x14ac:dyDescent="0.25">
      <c r="A383" s="6" t="s">
        <v>277</v>
      </c>
      <c r="B383" s="6" t="s">
        <v>278</v>
      </c>
      <c r="C383" s="6" t="s">
        <v>16</v>
      </c>
      <c r="D383" s="6">
        <v>696.48465309999995</v>
      </c>
      <c r="E383" s="6">
        <v>427.46771619999998</v>
      </c>
      <c r="F383" s="6">
        <v>86.695172900000003</v>
      </c>
      <c r="G383" s="6">
        <v>0</v>
      </c>
      <c r="H383" s="6">
        <v>57.529927482803302</v>
      </c>
      <c r="I383" s="6">
        <v>35.309014498406498</v>
      </c>
      <c r="J383" s="6">
        <v>7.1610580187902402</v>
      </c>
      <c r="K383" s="6">
        <v>0</v>
      </c>
    </row>
    <row r="384" spans="1:11" x14ac:dyDescent="0.25">
      <c r="A384" s="6" t="s">
        <v>279</v>
      </c>
      <c r="B384" s="6" t="s">
        <v>280</v>
      </c>
      <c r="C384" s="6" t="s">
        <v>15</v>
      </c>
      <c r="D384" s="6">
        <v>758.13705819999996</v>
      </c>
      <c r="E384" s="6">
        <v>181.54358149999999</v>
      </c>
      <c r="F384" s="6">
        <v>72.931987399999997</v>
      </c>
      <c r="G384" s="6">
        <v>0</v>
      </c>
      <c r="H384" s="6">
        <v>74.869405921908395</v>
      </c>
      <c r="I384" s="6">
        <v>17.928235994836299</v>
      </c>
      <c r="J384" s="6">
        <v>7.2023580832552296</v>
      </c>
      <c r="K384" s="6">
        <v>0</v>
      </c>
    </row>
    <row r="385" spans="1:11" x14ac:dyDescent="0.25">
      <c r="A385" s="6" t="s">
        <v>279</v>
      </c>
      <c r="B385" s="6" t="s">
        <v>280</v>
      </c>
      <c r="C385" s="6" t="s">
        <v>16</v>
      </c>
      <c r="D385" s="6">
        <v>1539.2655732000001</v>
      </c>
      <c r="E385" s="6">
        <v>1261.9400015000001</v>
      </c>
      <c r="F385" s="6">
        <v>1302.1329619999999</v>
      </c>
      <c r="G385" s="6">
        <v>155.95479230000001</v>
      </c>
      <c r="H385" s="6">
        <v>36.138989599981102</v>
      </c>
      <c r="I385" s="6">
        <v>29.627919563743198</v>
      </c>
      <c r="J385" s="6">
        <v>30.571572827216301</v>
      </c>
      <c r="K385" s="6">
        <v>3.6615180090593902</v>
      </c>
    </row>
    <row r="386" spans="1:11" x14ac:dyDescent="0.25">
      <c r="A386" s="6" t="s">
        <v>281</v>
      </c>
      <c r="B386" s="6" t="s">
        <v>282</v>
      </c>
      <c r="C386" s="6" t="s">
        <v>15</v>
      </c>
      <c r="D386" s="6">
        <v>2633.1836481999999</v>
      </c>
      <c r="E386" s="6">
        <v>1565.1336964</v>
      </c>
      <c r="F386" s="6">
        <v>104.229732</v>
      </c>
      <c r="G386" s="6">
        <v>172.09713199999999</v>
      </c>
      <c r="H386" s="6">
        <v>58.846771395570997</v>
      </c>
      <c r="I386" s="6">
        <v>34.977835631979502</v>
      </c>
      <c r="J386" s="6">
        <v>2.32934122001648</v>
      </c>
      <c r="K386" s="6">
        <v>3.84605175243296</v>
      </c>
    </row>
    <row r="387" spans="1:11" x14ac:dyDescent="0.25">
      <c r="A387" s="6" t="s">
        <v>281</v>
      </c>
      <c r="B387" s="6" t="s">
        <v>282</v>
      </c>
      <c r="C387" s="6" t="s">
        <v>16</v>
      </c>
      <c r="D387" s="6">
        <v>1345.2284919000001</v>
      </c>
      <c r="E387" s="6">
        <v>582.96023390000005</v>
      </c>
      <c r="F387" s="6">
        <v>34.187534300000003</v>
      </c>
      <c r="G387" s="6">
        <v>38.506172800000002</v>
      </c>
      <c r="H387" s="6">
        <v>67.231760836156596</v>
      </c>
      <c r="I387" s="6">
        <v>29.135156784553299</v>
      </c>
      <c r="J387" s="6">
        <v>1.70862284249505</v>
      </c>
      <c r="K387" s="6">
        <v>1.9244595367950099</v>
      </c>
    </row>
    <row r="388" spans="1:11" x14ac:dyDescent="0.25">
      <c r="A388" s="6" t="s">
        <v>283</v>
      </c>
      <c r="B388" s="6" t="s">
        <v>284</v>
      </c>
      <c r="C388" s="6" t="s">
        <v>15</v>
      </c>
      <c r="D388" s="6">
        <v>1998.9582665</v>
      </c>
      <c r="E388" s="6">
        <v>1061.5185148999999</v>
      </c>
      <c r="F388" s="6">
        <v>256.21812770000003</v>
      </c>
      <c r="G388" s="6">
        <v>0</v>
      </c>
      <c r="H388" s="6">
        <v>60.269585273444001</v>
      </c>
      <c r="I388" s="6">
        <v>32.005310828786698</v>
      </c>
      <c r="J388" s="6">
        <v>7.7251038977692996</v>
      </c>
      <c r="K388" s="6">
        <v>0</v>
      </c>
    </row>
    <row r="389" spans="1:11" x14ac:dyDescent="0.25">
      <c r="A389" s="6" t="s">
        <v>283</v>
      </c>
      <c r="B389" s="6" t="s">
        <v>284</v>
      </c>
      <c r="C389" s="6" t="s">
        <v>16</v>
      </c>
      <c r="D389" s="6">
        <v>2289.7314317999999</v>
      </c>
      <c r="E389" s="6">
        <v>1323.1491942</v>
      </c>
      <c r="F389" s="6">
        <v>479.60195590000001</v>
      </c>
      <c r="G389" s="6">
        <v>56.362515299999998</v>
      </c>
      <c r="H389" s="6">
        <v>55.189610075953603</v>
      </c>
      <c r="I389" s="6">
        <v>31.8919883293058</v>
      </c>
      <c r="J389" s="6">
        <v>11.559890636159899</v>
      </c>
      <c r="K389" s="6">
        <v>1.3585109585807</v>
      </c>
    </row>
    <row r="390" spans="1:11" x14ac:dyDescent="0.25">
      <c r="A390" s="6" t="s">
        <v>285</v>
      </c>
      <c r="B390" s="6" t="s">
        <v>286</v>
      </c>
      <c r="C390" s="6" t="s">
        <v>15</v>
      </c>
      <c r="D390" s="6">
        <v>188.42160820000001</v>
      </c>
      <c r="E390" s="6">
        <v>6.6730065999999999</v>
      </c>
      <c r="F390" s="6">
        <v>0</v>
      </c>
      <c r="G390" s="6">
        <v>9.7319823000000003</v>
      </c>
      <c r="H390" s="6">
        <v>91.990791658765502</v>
      </c>
      <c r="I390" s="6">
        <v>3.2578809073033201</v>
      </c>
      <c r="J390" s="6">
        <v>0</v>
      </c>
      <c r="K390" s="6">
        <v>4.7513274339311904</v>
      </c>
    </row>
    <row r="391" spans="1:11" x14ac:dyDescent="0.25">
      <c r="A391" s="6" t="s">
        <v>285</v>
      </c>
      <c r="B391" s="6" t="s">
        <v>286</v>
      </c>
      <c r="C391" s="6" t="s">
        <v>16</v>
      </c>
      <c r="D391" s="6">
        <v>577.69767839999997</v>
      </c>
      <c r="E391" s="6">
        <v>406.15352569999999</v>
      </c>
      <c r="F391" s="6">
        <v>217.4036303</v>
      </c>
      <c r="G391" s="6">
        <v>114.8707438</v>
      </c>
      <c r="H391" s="6">
        <v>43.893811348160902</v>
      </c>
      <c r="I391" s="6">
        <v>30.8597851472103</v>
      </c>
      <c r="J391" s="6">
        <v>16.51845643767</v>
      </c>
      <c r="K391" s="6">
        <v>8.7279470669586896</v>
      </c>
    </row>
    <row r="392" spans="1:11" x14ac:dyDescent="0.25">
      <c r="A392" s="6" t="s">
        <v>287</v>
      </c>
      <c r="B392" s="6" t="s">
        <v>288</v>
      </c>
      <c r="C392" s="6" t="s">
        <v>15</v>
      </c>
      <c r="D392" s="6">
        <v>352.16373879999998</v>
      </c>
      <c r="E392" s="6">
        <v>155.87027320000001</v>
      </c>
      <c r="F392" s="6">
        <v>73.259662300000002</v>
      </c>
      <c r="G392" s="6">
        <v>0</v>
      </c>
      <c r="H392" s="6">
        <v>60.582757798642703</v>
      </c>
      <c r="I392" s="6">
        <v>26.8143762939964</v>
      </c>
      <c r="J392" s="6">
        <v>12.602865907360901</v>
      </c>
      <c r="K392" s="6">
        <v>0</v>
      </c>
    </row>
    <row r="393" spans="1:11" x14ac:dyDescent="0.25">
      <c r="A393" s="6" t="s">
        <v>287</v>
      </c>
      <c r="B393" s="6" t="s">
        <v>288</v>
      </c>
      <c r="C393" s="6" t="s">
        <v>16</v>
      </c>
      <c r="D393" s="6">
        <v>578.99802639999996</v>
      </c>
      <c r="E393" s="6">
        <v>815.20309680000003</v>
      </c>
      <c r="F393" s="6">
        <v>231.02147880000001</v>
      </c>
      <c r="G393" s="6">
        <v>35.573362400000001</v>
      </c>
      <c r="H393" s="6">
        <v>34.862682642005097</v>
      </c>
      <c r="I393" s="6">
        <v>49.085084156891597</v>
      </c>
      <c r="J393" s="6">
        <v>13.910286618709501</v>
      </c>
      <c r="K393" s="6">
        <v>2.1419465823938002</v>
      </c>
    </row>
    <row r="394" spans="1:11" x14ac:dyDescent="0.25">
      <c r="A394" s="6" t="s">
        <v>289</v>
      </c>
      <c r="B394" s="6" t="s">
        <v>290</v>
      </c>
      <c r="C394" s="6" t="s">
        <v>15</v>
      </c>
      <c r="D394" s="6">
        <v>2337.3750027000001</v>
      </c>
      <c r="E394" s="6">
        <v>3081.4714579000001</v>
      </c>
      <c r="F394" s="6">
        <v>918.09081089999995</v>
      </c>
      <c r="G394" s="6">
        <v>162.4275446</v>
      </c>
      <c r="H394" s="6">
        <v>35.963129764772297</v>
      </c>
      <c r="I394" s="6">
        <v>47.411886316439499</v>
      </c>
      <c r="J394" s="6">
        <v>14.125854400813701</v>
      </c>
      <c r="K394" s="6">
        <v>2.4991295179744402</v>
      </c>
    </row>
    <row r="395" spans="1:11" x14ac:dyDescent="0.25">
      <c r="A395" s="6" t="s">
        <v>289</v>
      </c>
      <c r="B395" s="6" t="s">
        <v>290</v>
      </c>
      <c r="C395" s="6" t="s">
        <v>16</v>
      </c>
      <c r="D395" s="6">
        <v>2603.3212573000001</v>
      </c>
      <c r="E395" s="6">
        <v>2442.0190524</v>
      </c>
      <c r="F395" s="6">
        <v>806.81493330000001</v>
      </c>
      <c r="G395" s="6">
        <v>201.3052466</v>
      </c>
      <c r="H395" s="6">
        <v>43.005505062312302</v>
      </c>
      <c r="I395" s="6">
        <v>40.3408770338132</v>
      </c>
      <c r="J395" s="6">
        <v>13.328160556860499</v>
      </c>
      <c r="K395" s="6">
        <v>3.3254573470141202</v>
      </c>
    </row>
    <row r="396" spans="1:11" x14ac:dyDescent="0.25">
      <c r="A396" s="6" t="s">
        <v>291</v>
      </c>
      <c r="B396" s="6" t="s">
        <v>292</v>
      </c>
      <c r="C396" s="6" t="s">
        <v>15</v>
      </c>
      <c r="D396" s="6">
        <v>36.485094199999999</v>
      </c>
      <c r="E396" s="6">
        <v>378.23167949999998</v>
      </c>
      <c r="F396" s="6">
        <v>39.255943600000002</v>
      </c>
      <c r="G396" s="6">
        <v>131.22827849999999</v>
      </c>
      <c r="H396" s="6">
        <v>6.2346261304841102</v>
      </c>
      <c r="I396" s="6">
        <v>64.632781252010304</v>
      </c>
      <c r="J396" s="6">
        <v>6.7081129187647903</v>
      </c>
      <c r="K396" s="6">
        <v>22.4244796987408</v>
      </c>
    </row>
    <row r="397" spans="1:11" x14ac:dyDescent="0.25">
      <c r="A397" s="6" t="s">
        <v>291</v>
      </c>
      <c r="B397" s="6" t="s">
        <v>292</v>
      </c>
      <c r="C397" s="6" t="s">
        <v>16</v>
      </c>
      <c r="D397" s="6">
        <v>1196.0690910999999</v>
      </c>
      <c r="E397" s="6">
        <v>1857.7110627</v>
      </c>
      <c r="F397" s="6">
        <v>1827.9095405999999</v>
      </c>
      <c r="G397" s="6">
        <v>288.2584981</v>
      </c>
      <c r="H397" s="6">
        <v>23.135030498663902</v>
      </c>
      <c r="I397" s="6">
        <v>35.932875795447302</v>
      </c>
      <c r="J397" s="6">
        <v>35.356438256997102</v>
      </c>
      <c r="K397" s="6">
        <v>5.5756554488916201</v>
      </c>
    </row>
    <row r="398" spans="1:11" x14ac:dyDescent="0.25">
      <c r="A398" s="6" t="s">
        <v>293</v>
      </c>
      <c r="B398" s="6" t="s">
        <v>294</v>
      </c>
      <c r="C398" s="6" t="s">
        <v>15</v>
      </c>
      <c r="D398" s="6">
        <v>0</v>
      </c>
      <c r="E398" s="6">
        <v>22.5854502</v>
      </c>
      <c r="F398" s="6">
        <v>0</v>
      </c>
      <c r="G398" s="6">
        <v>58.447098599999997</v>
      </c>
      <c r="H398" s="6">
        <v>0</v>
      </c>
      <c r="I398" s="6">
        <v>27.872071821095201</v>
      </c>
      <c r="J398" s="6">
        <v>0</v>
      </c>
      <c r="K398" s="6">
        <v>72.127928178904796</v>
      </c>
    </row>
    <row r="399" spans="1:11" x14ac:dyDescent="0.25">
      <c r="A399" s="6" t="s">
        <v>293</v>
      </c>
      <c r="B399" s="6" t="s">
        <v>294</v>
      </c>
      <c r="C399" s="6" t="s">
        <v>16</v>
      </c>
      <c r="D399" s="6">
        <v>1205.7991850999999</v>
      </c>
      <c r="E399" s="6">
        <v>2842.6983344999999</v>
      </c>
      <c r="F399" s="6">
        <v>3590.8002210999998</v>
      </c>
      <c r="G399" s="6">
        <v>926.45579650000002</v>
      </c>
      <c r="H399" s="6">
        <v>14.076977347799801</v>
      </c>
      <c r="I399" s="6">
        <v>33.186786453223498</v>
      </c>
      <c r="J399" s="6">
        <v>41.920424227776401</v>
      </c>
      <c r="K399" s="6">
        <v>10.8158119712004</v>
      </c>
    </row>
    <row r="400" spans="1:11" x14ac:dyDescent="0.25">
      <c r="A400" t="s">
        <v>19</v>
      </c>
    </row>
    <row r="401" spans="1:11" x14ac:dyDescent="0.25">
      <c r="A401" t="s">
        <v>1035</v>
      </c>
    </row>
    <row r="402" spans="1:11" x14ac:dyDescent="0.25">
      <c r="A402" t="s">
        <v>20</v>
      </c>
    </row>
    <row r="403" spans="1:11" x14ac:dyDescent="0.25">
      <c r="A403" t="s">
        <v>21</v>
      </c>
    </row>
    <row r="404" spans="1:11" x14ac:dyDescent="0.25">
      <c r="A404" t="s">
        <v>22</v>
      </c>
    </row>
    <row r="407" spans="1:11" x14ac:dyDescent="0.25">
      <c r="K407" s="7" t="str">
        <f>HYPERLINK("#'Indice'!A1", "Ir al índice")</f>
        <v>Ir al índice</v>
      </c>
    </row>
    <row r="408" spans="1:11" ht="17.25" x14ac:dyDescent="0.3">
      <c r="A408" s="4" t="s">
        <v>903</v>
      </c>
    </row>
    <row r="409" spans="1:11" x14ac:dyDescent="0.25">
      <c r="A409" s="5" t="s">
        <v>24</v>
      </c>
      <c r="B409" s="5" t="s">
        <v>69</v>
      </c>
      <c r="C409" s="5" t="s">
        <v>11</v>
      </c>
      <c r="D409" s="5" t="s">
        <v>890</v>
      </c>
      <c r="E409" s="5" t="s">
        <v>891</v>
      </c>
      <c r="F409" s="5" t="s">
        <v>892</v>
      </c>
      <c r="G409" s="5" t="s">
        <v>893</v>
      </c>
      <c r="H409" s="5" t="s">
        <v>894</v>
      </c>
      <c r="I409" s="5" t="s">
        <v>895</v>
      </c>
      <c r="J409" s="5" t="s">
        <v>896</v>
      </c>
      <c r="K409" s="5" t="s">
        <v>897</v>
      </c>
    </row>
    <row r="410" spans="1:11" x14ac:dyDescent="0.25">
      <c r="A410" s="6" t="s">
        <v>70</v>
      </c>
      <c r="B410" s="6" t="s">
        <v>71</v>
      </c>
      <c r="C410" s="6" t="s">
        <v>15</v>
      </c>
      <c r="D410" s="6">
        <v>2.3621400000000001</v>
      </c>
      <c r="E410" s="6">
        <v>33.039094800000001</v>
      </c>
      <c r="F410" s="6">
        <v>24.460905400000001</v>
      </c>
      <c r="G410" s="6">
        <v>0</v>
      </c>
      <c r="H410" s="6">
        <v>3.94596650254746</v>
      </c>
      <c r="I410" s="6">
        <v>55.191970567066399</v>
      </c>
      <c r="J410" s="6">
        <v>40.862062930386202</v>
      </c>
      <c r="K410" s="6">
        <v>0</v>
      </c>
    </row>
    <row r="411" spans="1:11" x14ac:dyDescent="0.25">
      <c r="A411" s="6" t="s">
        <v>70</v>
      </c>
      <c r="B411" s="6" t="s">
        <v>71</v>
      </c>
      <c r="C411" s="6" t="s">
        <v>16</v>
      </c>
      <c r="D411" s="6">
        <v>8.8580248000000008</v>
      </c>
      <c r="E411" s="6">
        <v>1.1810700000000001</v>
      </c>
      <c r="F411" s="6">
        <v>2.3621400000000001</v>
      </c>
      <c r="G411" s="6">
        <v>0</v>
      </c>
      <c r="H411" s="6">
        <v>71.428570967787806</v>
      </c>
      <c r="I411" s="6">
        <v>9.5238096774040599</v>
      </c>
      <c r="J411" s="6">
        <v>19.047619354808099</v>
      </c>
      <c r="K411" s="6">
        <v>0</v>
      </c>
    </row>
    <row r="412" spans="1:11" x14ac:dyDescent="0.25">
      <c r="A412" s="6" t="s">
        <v>72</v>
      </c>
      <c r="B412" s="6" t="s">
        <v>73</v>
      </c>
      <c r="C412" s="6" t="s">
        <v>15</v>
      </c>
      <c r="D412" s="6">
        <v>23.778894999999999</v>
      </c>
      <c r="E412" s="6">
        <v>11.889447499999999</v>
      </c>
      <c r="F412" s="6">
        <v>10.190955000000001</v>
      </c>
      <c r="G412" s="6">
        <v>3.3969849999999999</v>
      </c>
      <c r="H412" s="6">
        <v>48.275862068965502</v>
      </c>
      <c r="I412" s="6">
        <v>24.137931034482801</v>
      </c>
      <c r="J412" s="6">
        <v>20.689655172413801</v>
      </c>
      <c r="K412" s="6">
        <v>6.8965517241379297</v>
      </c>
    </row>
    <row r="413" spans="1:11" x14ac:dyDescent="0.25">
      <c r="A413" s="6" t="s">
        <v>72</v>
      </c>
      <c r="B413" s="6" t="s">
        <v>73</v>
      </c>
      <c r="C413" s="6" t="s">
        <v>16</v>
      </c>
      <c r="D413" s="6">
        <v>11.889447499999999</v>
      </c>
      <c r="E413" s="6">
        <v>35.668342500000001</v>
      </c>
      <c r="F413" s="6">
        <v>11.889447499999999</v>
      </c>
      <c r="G413" s="6">
        <v>10.190955000000001</v>
      </c>
      <c r="H413" s="6">
        <v>17.0731707317073</v>
      </c>
      <c r="I413" s="6">
        <v>51.219512195122</v>
      </c>
      <c r="J413" s="6">
        <v>17.0731707317073</v>
      </c>
      <c r="K413" s="6">
        <v>14.634146341463399</v>
      </c>
    </row>
    <row r="414" spans="1:11" x14ac:dyDescent="0.25">
      <c r="A414" s="6" t="s">
        <v>74</v>
      </c>
      <c r="B414" s="6" t="s">
        <v>75</v>
      </c>
      <c r="C414" s="6" t="s">
        <v>15</v>
      </c>
      <c r="D414" s="6">
        <v>2.0296443000000002</v>
      </c>
      <c r="E414" s="6">
        <v>12.200901399999999</v>
      </c>
      <c r="F414" s="6">
        <v>0</v>
      </c>
      <c r="G414" s="6">
        <v>0</v>
      </c>
      <c r="H414" s="6">
        <v>14.262589381937801</v>
      </c>
      <c r="I414" s="6">
        <v>85.737410618062199</v>
      </c>
      <c r="J414" s="6">
        <v>0</v>
      </c>
      <c r="K414" s="6">
        <v>0</v>
      </c>
    </row>
    <row r="415" spans="1:11" x14ac:dyDescent="0.25">
      <c r="A415" s="6" t="s">
        <v>74</v>
      </c>
      <c r="B415" s="6" t="s">
        <v>75</v>
      </c>
      <c r="C415" s="6" t="s">
        <v>16</v>
      </c>
      <c r="D415" s="6">
        <v>11.4986823</v>
      </c>
      <c r="E415" s="6">
        <v>91.634568000000002</v>
      </c>
      <c r="F415" s="6">
        <v>20.6878013</v>
      </c>
      <c r="G415" s="6">
        <v>10.613450200000001</v>
      </c>
      <c r="H415" s="6">
        <v>8.5533714530416791</v>
      </c>
      <c r="I415" s="6">
        <v>68.1629840353974</v>
      </c>
      <c r="J415" s="6">
        <v>15.388758855057601</v>
      </c>
      <c r="K415" s="6">
        <v>7.8948856565033996</v>
      </c>
    </row>
    <row r="416" spans="1:11" x14ac:dyDescent="0.25">
      <c r="A416" s="6" t="s">
        <v>76</v>
      </c>
      <c r="B416" s="6" t="s">
        <v>77</v>
      </c>
      <c r="C416" s="6" t="s">
        <v>16</v>
      </c>
      <c r="D416" s="6">
        <v>0</v>
      </c>
      <c r="E416" s="6">
        <v>4.7560976999999998</v>
      </c>
      <c r="F416" s="6">
        <v>0</v>
      </c>
      <c r="G416" s="6">
        <v>0</v>
      </c>
      <c r="H416" s="6">
        <v>0</v>
      </c>
      <c r="I416" s="6">
        <v>100</v>
      </c>
      <c r="J416" s="6">
        <v>0</v>
      </c>
      <c r="K416" s="6">
        <v>0</v>
      </c>
    </row>
    <row r="417" spans="1:11" x14ac:dyDescent="0.25">
      <c r="A417" s="6" t="s">
        <v>78</v>
      </c>
      <c r="B417" s="6" t="s">
        <v>79</v>
      </c>
      <c r="C417" s="6" t="s">
        <v>15</v>
      </c>
      <c r="D417" s="6">
        <v>196.61521379999999</v>
      </c>
      <c r="E417" s="6">
        <v>310.00287479999997</v>
      </c>
      <c r="F417" s="6">
        <v>98.719626000000005</v>
      </c>
      <c r="G417" s="6">
        <v>24.0165206</v>
      </c>
      <c r="H417" s="6">
        <v>31.24078663545</v>
      </c>
      <c r="I417" s="6">
        <v>49.257295408758999</v>
      </c>
      <c r="J417" s="6">
        <v>15.685860280042199</v>
      </c>
      <c r="K417" s="6">
        <v>3.8160576757488398</v>
      </c>
    </row>
    <row r="418" spans="1:11" x14ac:dyDescent="0.25">
      <c r="A418" s="6" t="s">
        <v>78</v>
      </c>
      <c r="B418" s="6" t="s">
        <v>79</v>
      </c>
      <c r="C418" s="6" t="s">
        <v>16</v>
      </c>
      <c r="D418" s="6">
        <v>171.599636</v>
      </c>
      <c r="E418" s="6">
        <v>229.93279010000001</v>
      </c>
      <c r="F418" s="6">
        <v>111.3420665</v>
      </c>
      <c r="G418" s="6">
        <v>24.723679099999998</v>
      </c>
      <c r="H418" s="6">
        <v>31.919683703046299</v>
      </c>
      <c r="I418" s="6">
        <v>42.770381709614703</v>
      </c>
      <c r="J418" s="6">
        <v>20.711020304982199</v>
      </c>
      <c r="K418" s="6">
        <v>4.5989142823567404</v>
      </c>
    </row>
    <row r="419" spans="1:11" x14ac:dyDescent="0.25">
      <c r="A419" s="6" t="s">
        <v>90</v>
      </c>
      <c r="B419" s="6" t="s">
        <v>91</v>
      </c>
      <c r="C419" s="6" t="s">
        <v>15</v>
      </c>
      <c r="D419" s="6">
        <v>45.542949900000004</v>
      </c>
      <c r="E419" s="6">
        <v>53.565429399999999</v>
      </c>
      <c r="F419" s="6">
        <v>28.624208100000001</v>
      </c>
      <c r="G419" s="6">
        <v>3.5590020999999998</v>
      </c>
      <c r="H419" s="6">
        <v>34.688398604542797</v>
      </c>
      <c r="I419" s="6">
        <v>40.798827711656301</v>
      </c>
      <c r="J419" s="6">
        <v>21.802012001690301</v>
      </c>
      <c r="K419" s="6">
        <v>2.7107616821106402</v>
      </c>
    </row>
    <row r="420" spans="1:11" x14ac:dyDescent="0.25">
      <c r="A420" s="6" t="s">
        <v>90</v>
      </c>
      <c r="B420" s="6" t="s">
        <v>91</v>
      </c>
      <c r="C420" s="6" t="s">
        <v>16</v>
      </c>
      <c r="D420" s="6">
        <v>41.266502000000003</v>
      </c>
      <c r="E420" s="6">
        <v>158.85913859999999</v>
      </c>
      <c r="F420" s="6">
        <v>103.1780145</v>
      </c>
      <c r="G420" s="6">
        <v>21.2191987</v>
      </c>
      <c r="H420" s="6">
        <v>12.716054205979599</v>
      </c>
      <c r="I420" s="6">
        <v>48.951602865511298</v>
      </c>
      <c r="J420" s="6">
        <v>31.7937591426419</v>
      </c>
      <c r="K420" s="6">
        <v>6.5385837858671003</v>
      </c>
    </row>
    <row r="421" spans="1:11" x14ac:dyDescent="0.25">
      <c r="A421" s="6" t="s">
        <v>106</v>
      </c>
      <c r="B421" s="6" t="s">
        <v>107</v>
      </c>
      <c r="C421" s="6" t="s">
        <v>15</v>
      </c>
      <c r="D421" s="6">
        <v>343.55720129999997</v>
      </c>
      <c r="E421" s="6">
        <v>433.31192470000002</v>
      </c>
      <c r="F421" s="6">
        <v>92.413072799999995</v>
      </c>
      <c r="G421" s="6">
        <v>85.550788999999995</v>
      </c>
      <c r="H421" s="6">
        <v>35.980868454448697</v>
      </c>
      <c r="I421" s="6">
        <v>45.380912707926001</v>
      </c>
      <c r="J421" s="6">
        <v>9.6784541360396403</v>
      </c>
      <c r="K421" s="6">
        <v>8.9597647015856499</v>
      </c>
    </row>
    <row r="422" spans="1:11" x14ac:dyDescent="0.25">
      <c r="A422" s="6" t="s">
        <v>106</v>
      </c>
      <c r="B422" s="6" t="s">
        <v>107</v>
      </c>
      <c r="C422" s="6" t="s">
        <v>16</v>
      </c>
      <c r="D422" s="6">
        <v>299.29227589999999</v>
      </c>
      <c r="E422" s="6">
        <v>228.336624</v>
      </c>
      <c r="F422" s="6">
        <v>163.455591</v>
      </c>
      <c r="G422" s="6">
        <v>29.019150499999999</v>
      </c>
      <c r="H422" s="6">
        <v>41.562388896982497</v>
      </c>
      <c r="I422" s="6">
        <v>31.708855624737001</v>
      </c>
      <c r="J422" s="6">
        <v>22.6988979922689</v>
      </c>
      <c r="K422" s="6">
        <v>4.0298574860115997</v>
      </c>
    </row>
    <row r="423" spans="1:11" x14ac:dyDescent="0.25">
      <c r="A423" s="6" t="s">
        <v>108</v>
      </c>
      <c r="B423" s="6" t="s">
        <v>109</v>
      </c>
      <c r="C423" s="6" t="s">
        <v>15</v>
      </c>
      <c r="D423" s="6">
        <v>129.93353279999999</v>
      </c>
      <c r="E423" s="6">
        <v>95.6455172</v>
      </c>
      <c r="F423" s="6">
        <v>63.162134000000002</v>
      </c>
      <c r="G423" s="6">
        <v>19.850956400000001</v>
      </c>
      <c r="H423" s="6">
        <v>42.105263157894697</v>
      </c>
      <c r="I423" s="6">
        <v>30.994152046783601</v>
      </c>
      <c r="J423" s="6">
        <v>20.467836257309902</v>
      </c>
      <c r="K423" s="6">
        <v>6.4327485380117002</v>
      </c>
    </row>
    <row r="424" spans="1:11" x14ac:dyDescent="0.25">
      <c r="A424" s="6" t="s">
        <v>108</v>
      </c>
      <c r="B424" s="6" t="s">
        <v>109</v>
      </c>
      <c r="C424" s="6" t="s">
        <v>16</v>
      </c>
      <c r="D424" s="6">
        <v>97.450149600000003</v>
      </c>
      <c r="E424" s="6">
        <v>63.162134000000002</v>
      </c>
      <c r="F424" s="6">
        <v>55.943604399999998</v>
      </c>
      <c r="G424" s="6">
        <v>10.8277944</v>
      </c>
      <c r="H424" s="6">
        <v>42.857142857142897</v>
      </c>
      <c r="I424" s="6">
        <v>27.7777777777778</v>
      </c>
      <c r="J424" s="6">
        <v>24.603174603174601</v>
      </c>
      <c r="K424" s="6">
        <v>4.7619047619047601</v>
      </c>
    </row>
    <row r="425" spans="1:11" x14ac:dyDescent="0.25">
      <c r="A425" t="s">
        <v>19</v>
      </c>
    </row>
    <row r="426" spans="1:11" x14ac:dyDescent="0.25">
      <c r="A426" t="s">
        <v>1035</v>
      </c>
    </row>
    <row r="427" spans="1:11" x14ac:dyDescent="0.25">
      <c r="A427" t="s">
        <v>20</v>
      </c>
    </row>
    <row r="428" spans="1:11" x14ac:dyDescent="0.25">
      <c r="A428" t="s">
        <v>21</v>
      </c>
    </row>
    <row r="429" spans="1:11" x14ac:dyDescent="0.25">
      <c r="A429" t="s">
        <v>22</v>
      </c>
    </row>
    <row r="432" spans="1:11" x14ac:dyDescent="0.25">
      <c r="K432" s="7" t="str">
        <f>HYPERLINK("#'Indice'!A1", "Ir al índice")</f>
        <v>Ir al índice</v>
      </c>
    </row>
    <row r="433" spans="1:11" ht="17.25" x14ac:dyDescent="0.3">
      <c r="A433" s="8" t="s">
        <v>904</v>
      </c>
    </row>
    <row r="434" spans="1:11" x14ac:dyDescent="0.25">
      <c r="A434" s="5" t="s">
        <v>24</v>
      </c>
      <c r="B434" s="5" t="s">
        <v>10</v>
      </c>
      <c r="C434" s="5" t="s">
        <v>11</v>
      </c>
      <c r="D434" s="5" t="s">
        <v>890</v>
      </c>
      <c r="E434" s="5" t="s">
        <v>891</v>
      </c>
      <c r="F434" s="5" t="s">
        <v>892</v>
      </c>
      <c r="G434" s="5" t="s">
        <v>893</v>
      </c>
      <c r="H434" s="5" t="s">
        <v>894</v>
      </c>
      <c r="I434" s="5" t="s">
        <v>895</v>
      </c>
      <c r="J434" s="5" t="s">
        <v>896</v>
      </c>
      <c r="K434" s="5" t="s">
        <v>897</v>
      </c>
    </row>
    <row r="435" spans="1:11" x14ac:dyDescent="0.25">
      <c r="A435" s="6" t="s">
        <v>13</v>
      </c>
      <c r="B435" s="6" t="s">
        <v>14</v>
      </c>
      <c r="C435" s="6" t="s">
        <v>15</v>
      </c>
      <c r="D435" s="6">
        <v>743.81957709999995</v>
      </c>
      <c r="E435" s="6">
        <v>949.65518980000002</v>
      </c>
      <c r="F435" s="6">
        <v>317.5709013</v>
      </c>
      <c r="G435" s="6">
        <v>136.3742531</v>
      </c>
      <c r="H435" s="6">
        <v>34.637826059176497</v>
      </c>
      <c r="I435" s="6">
        <v>44.223078140445899</v>
      </c>
      <c r="J435" s="6">
        <v>14.7884863202605</v>
      </c>
      <c r="K435" s="6">
        <v>6.3506094801170496</v>
      </c>
    </row>
    <row r="436" spans="1:11" x14ac:dyDescent="0.25">
      <c r="A436" s="6" t="s">
        <v>13</v>
      </c>
      <c r="B436" s="6" t="s">
        <v>14</v>
      </c>
      <c r="C436" s="6" t="s">
        <v>16</v>
      </c>
      <c r="D436" s="6">
        <v>641.85471810000001</v>
      </c>
      <c r="E436" s="6">
        <v>813.53076490000001</v>
      </c>
      <c r="F436" s="6">
        <v>468.85866520000002</v>
      </c>
      <c r="G436" s="6">
        <v>106.59422790000001</v>
      </c>
      <c r="H436" s="6">
        <v>31.605406203353901</v>
      </c>
      <c r="I436" s="6">
        <v>40.0588631017647</v>
      </c>
      <c r="J436" s="6">
        <v>23.086951217673501</v>
      </c>
      <c r="K436" s="6">
        <v>5.2487794772079504</v>
      </c>
    </row>
    <row r="437" spans="1:11" x14ac:dyDescent="0.25">
      <c r="A437" s="6" t="s">
        <v>25</v>
      </c>
      <c r="B437" s="6" t="s">
        <v>26</v>
      </c>
      <c r="C437" s="6" t="s">
        <v>15</v>
      </c>
      <c r="D437" s="6">
        <v>733.86335580000002</v>
      </c>
      <c r="E437" s="6">
        <v>725.97686450000003</v>
      </c>
      <c r="F437" s="6">
        <v>70.945078899999999</v>
      </c>
      <c r="G437" s="6">
        <v>0</v>
      </c>
      <c r="H437" s="6">
        <v>47.940319010348603</v>
      </c>
      <c r="I437" s="6">
        <v>47.425126494185797</v>
      </c>
      <c r="J437" s="6">
        <v>4.63455449546559</v>
      </c>
      <c r="K437" s="6">
        <v>0</v>
      </c>
    </row>
    <row r="438" spans="1:11" x14ac:dyDescent="0.25">
      <c r="A438" s="6" t="s">
        <v>25</v>
      </c>
      <c r="B438" s="6" t="s">
        <v>26</v>
      </c>
      <c r="C438" s="6" t="s">
        <v>16</v>
      </c>
      <c r="D438" s="6">
        <v>1216.1488870999999</v>
      </c>
      <c r="E438" s="6">
        <v>775.24652409999999</v>
      </c>
      <c r="F438" s="6">
        <v>266.7760366</v>
      </c>
      <c r="G438" s="6">
        <v>29.262873299999999</v>
      </c>
      <c r="H438" s="6">
        <v>53.166505192383802</v>
      </c>
      <c r="I438" s="6">
        <v>33.891531527217502</v>
      </c>
      <c r="J438" s="6">
        <v>11.662675257565899</v>
      </c>
      <c r="K438" s="6">
        <v>1.27928802283284</v>
      </c>
    </row>
    <row r="439" spans="1:11" x14ac:dyDescent="0.25">
      <c r="A439" s="6" t="s">
        <v>27</v>
      </c>
      <c r="B439" s="6" t="s">
        <v>28</v>
      </c>
      <c r="C439" s="6" t="s">
        <v>15</v>
      </c>
      <c r="D439" s="6">
        <v>297.77294519999998</v>
      </c>
      <c r="E439" s="6">
        <v>184.90087030000001</v>
      </c>
      <c r="F439" s="6">
        <v>21.868485799999998</v>
      </c>
      <c r="G439" s="6">
        <v>11.5732727</v>
      </c>
      <c r="H439" s="6">
        <v>57.695012551587901</v>
      </c>
      <c r="I439" s="6">
        <v>35.825477783392799</v>
      </c>
      <c r="J439" s="6">
        <v>4.2371296084934702</v>
      </c>
      <c r="K439" s="6">
        <v>2.24238005652587</v>
      </c>
    </row>
    <row r="440" spans="1:11" x14ac:dyDescent="0.25">
      <c r="A440" s="6" t="s">
        <v>27</v>
      </c>
      <c r="B440" s="6" t="s">
        <v>28</v>
      </c>
      <c r="C440" s="6" t="s">
        <v>16</v>
      </c>
      <c r="D440" s="6">
        <v>682.46084919999998</v>
      </c>
      <c r="E440" s="6">
        <v>482.00602029999999</v>
      </c>
      <c r="F440" s="6">
        <v>161.03249629999999</v>
      </c>
      <c r="G440" s="6">
        <v>58.901671100000002</v>
      </c>
      <c r="H440" s="6">
        <v>49.296470531992</v>
      </c>
      <c r="I440" s="6">
        <v>34.816935804911303</v>
      </c>
      <c r="J440" s="6">
        <v>11.6319254325748</v>
      </c>
      <c r="K440" s="6">
        <v>4.2546682305218999</v>
      </c>
    </row>
    <row r="441" spans="1:11" x14ac:dyDescent="0.25">
      <c r="A441" s="6" t="s">
        <v>29</v>
      </c>
      <c r="B441" s="6" t="s">
        <v>30</v>
      </c>
      <c r="C441" s="6" t="s">
        <v>15</v>
      </c>
      <c r="D441" s="6">
        <v>11.31677</v>
      </c>
      <c r="E441" s="6">
        <v>33.950310000000002</v>
      </c>
      <c r="F441" s="6">
        <v>15.843477999999999</v>
      </c>
      <c r="G441" s="6">
        <v>2.2633540000000001</v>
      </c>
      <c r="H441" s="6">
        <v>17.8571428571429</v>
      </c>
      <c r="I441" s="6">
        <v>53.571428571428598</v>
      </c>
      <c r="J441" s="6">
        <v>25</v>
      </c>
      <c r="K441" s="6">
        <v>3.5714285714285698</v>
      </c>
    </row>
    <row r="442" spans="1:11" x14ac:dyDescent="0.25">
      <c r="A442" s="6" t="s">
        <v>29</v>
      </c>
      <c r="B442" s="6" t="s">
        <v>30</v>
      </c>
      <c r="C442" s="6" t="s">
        <v>16</v>
      </c>
      <c r="D442" s="6">
        <v>32.818632999999998</v>
      </c>
      <c r="E442" s="6">
        <v>52.057141999999999</v>
      </c>
      <c r="F442" s="6">
        <v>36.213664000000001</v>
      </c>
      <c r="G442" s="6">
        <v>2.2633540000000001</v>
      </c>
      <c r="H442" s="6">
        <v>26.605504587155998</v>
      </c>
      <c r="I442" s="6">
        <v>42.201834862385297</v>
      </c>
      <c r="J442" s="6">
        <v>29.357798165137599</v>
      </c>
      <c r="K442" s="6">
        <v>1.8348623853210999</v>
      </c>
    </row>
    <row r="443" spans="1:11" x14ac:dyDescent="0.25">
      <c r="A443" s="6" t="s">
        <v>31</v>
      </c>
      <c r="B443" s="6" t="s">
        <v>32</v>
      </c>
      <c r="C443" s="6" t="s">
        <v>15</v>
      </c>
      <c r="D443" s="6">
        <v>390.15959789999999</v>
      </c>
      <c r="E443" s="6">
        <v>339.92306289999999</v>
      </c>
      <c r="F443" s="6">
        <v>179.00553379999999</v>
      </c>
      <c r="G443" s="6">
        <v>12.492390500000001</v>
      </c>
      <c r="H443" s="6">
        <v>42.335917684036701</v>
      </c>
      <c r="I443" s="6">
        <v>36.884789935447202</v>
      </c>
      <c r="J443" s="6">
        <v>19.423752702057701</v>
      </c>
      <c r="K443" s="6">
        <v>1.3555396784584499</v>
      </c>
    </row>
    <row r="444" spans="1:11" x14ac:dyDescent="0.25">
      <c r="A444" s="6" t="s">
        <v>31</v>
      </c>
      <c r="B444" s="6" t="s">
        <v>32</v>
      </c>
      <c r="C444" s="6" t="s">
        <v>16</v>
      </c>
      <c r="D444" s="6">
        <v>509.8684907</v>
      </c>
      <c r="E444" s="6">
        <v>565.23994600000003</v>
      </c>
      <c r="F444" s="6">
        <v>515.5104963</v>
      </c>
      <c r="G444" s="6">
        <v>141.3260885</v>
      </c>
      <c r="H444" s="6">
        <v>29.439069044952401</v>
      </c>
      <c r="I444" s="6">
        <v>32.636136770118597</v>
      </c>
      <c r="J444" s="6">
        <v>29.764830286213598</v>
      </c>
      <c r="K444" s="6">
        <v>8.1599638987154801</v>
      </c>
    </row>
    <row r="445" spans="1:11" x14ac:dyDescent="0.25">
      <c r="A445" s="6" t="s">
        <v>33</v>
      </c>
      <c r="B445" s="6" t="s">
        <v>34</v>
      </c>
      <c r="C445" s="6" t="s">
        <v>15</v>
      </c>
      <c r="D445" s="6">
        <v>16.795073299999999</v>
      </c>
      <c r="E445" s="6">
        <v>43.745089700000001</v>
      </c>
      <c r="F445" s="6">
        <v>45.433944799999999</v>
      </c>
      <c r="G445" s="6">
        <v>14.8756363</v>
      </c>
      <c r="H445" s="6">
        <v>13.897483544609299</v>
      </c>
      <c r="I445" s="6">
        <v>36.197916698774399</v>
      </c>
      <c r="J445" s="6">
        <v>37.595400088232402</v>
      </c>
      <c r="K445" s="6">
        <v>12.309199668383901</v>
      </c>
    </row>
    <row r="446" spans="1:11" x14ac:dyDescent="0.25">
      <c r="A446" s="6" t="s">
        <v>33</v>
      </c>
      <c r="B446" s="6" t="s">
        <v>34</v>
      </c>
      <c r="C446" s="6" t="s">
        <v>16</v>
      </c>
      <c r="D446" s="6">
        <v>28.6887273</v>
      </c>
      <c r="E446" s="6">
        <v>30.9462467</v>
      </c>
      <c r="F446" s="6">
        <v>5.5526568999999997</v>
      </c>
      <c r="G446" s="6">
        <v>2.0565395999999998</v>
      </c>
      <c r="H446" s="6">
        <v>42.663515791305699</v>
      </c>
      <c r="I446" s="6">
        <v>46.020712977640201</v>
      </c>
      <c r="J446" s="6">
        <v>8.2574546740821209</v>
      </c>
      <c r="K446" s="6">
        <v>3.0583165569720299</v>
      </c>
    </row>
    <row r="447" spans="1:11" x14ac:dyDescent="0.25">
      <c r="A447" s="6" t="s">
        <v>35</v>
      </c>
      <c r="B447" s="6" t="s">
        <v>36</v>
      </c>
      <c r="C447" s="6" t="s">
        <v>15</v>
      </c>
      <c r="D447" s="6">
        <v>135.4999493</v>
      </c>
      <c r="E447" s="6">
        <v>84.0350435</v>
      </c>
      <c r="F447" s="6">
        <v>10.175157199999999</v>
      </c>
      <c r="G447" s="6">
        <v>7.0730719999999998</v>
      </c>
      <c r="H447" s="6">
        <v>57.225316961013398</v>
      </c>
      <c r="I447" s="6">
        <v>35.490286343007902</v>
      </c>
      <c r="J447" s="6">
        <v>4.2972458580701298</v>
      </c>
      <c r="K447" s="6">
        <v>2.9871508379086098</v>
      </c>
    </row>
    <row r="448" spans="1:11" x14ac:dyDescent="0.25">
      <c r="A448" s="6" t="s">
        <v>35</v>
      </c>
      <c r="B448" s="6" t="s">
        <v>36</v>
      </c>
      <c r="C448" s="6" t="s">
        <v>16</v>
      </c>
      <c r="D448" s="6">
        <v>217.7896193</v>
      </c>
      <c r="E448" s="6">
        <v>117.3582019</v>
      </c>
      <c r="F448" s="6">
        <v>15.4604219</v>
      </c>
      <c r="G448" s="6">
        <v>0</v>
      </c>
      <c r="H448" s="6">
        <v>62.117655128228797</v>
      </c>
      <c r="I448" s="6">
        <v>33.472744640098902</v>
      </c>
      <c r="J448" s="6">
        <v>4.4096002316723597</v>
      </c>
      <c r="K448" s="6">
        <v>0</v>
      </c>
    </row>
    <row r="449" spans="1:11" x14ac:dyDescent="0.25">
      <c r="A449" s="6" t="s">
        <v>37</v>
      </c>
      <c r="B449" s="6" t="s">
        <v>38</v>
      </c>
      <c r="C449" s="6" t="s">
        <v>15</v>
      </c>
      <c r="D449" s="6">
        <v>17.543547199999999</v>
      </c>
      <c r="E449" s="6">
        <v>26.8506955</v>
      </c>
      <c r="F449" s="6">
        <v>13.191972700000001</v>
      </c>
      <c r="G449" s="6">
        <v>0</v>
      </c>
      <c r="H449" s="6">
        <v>30.4648379445335</v>
      </c>
      <c r="I449" s="6">
        <v>46.6269493723319</v>
      </c>
      <c r="J449" s="6">
        <v>22.9082126831346</v>
      </c>
      <c r="K449" s="6">
        <v>0</v>
      </c>
    </row>
    <row r="450" spans="1:11" x14ac:dyDescent="0.25">
      <c r="A450" s="6" t="s">
        <v>37</v>
      </c>
      <c r="B450" s="6" t="s">
        <v>38</v>
      </c>
      <c r="C450" s="6" t="s">
        <v>16</v>
      </c>
      <c r="D450" s="6">
        <v>94.387146900000005</v>
      </c>
      <c r="E450" s="6">
        <v>114.4516301</v>
      </c>
      <c r="F450" s="6">
        <v>87.017655399999995</v>
      </c>
      <c r="G450" s="6">
        <v>6.4506690999999998</v>
      </c>
      <c r="H450" s="6">
        <v>31.222272461237601</v>
      </c>
      <c r="I450" s="6">
        <v>37.8593918343662</v>
      </c>
      <c r="J450" s="6">
        <v>28.784522417181801</v>
      </c>
      <c r="K450" s="6">
        <v>2.1338132872144899</v>
      </c>
    </row>
    <row r="451" spans="1:11" x14ac:dyDescent="0.25">
      <c r="A451" t="s">
        <v>19</v>
      </c>
    </row>
    <row r="452" spans="1:11" x14ac:dyDescent="0.25">
      <c r="A452" t="s">
        <v>1035</v>
      </c>
    </row>
    <row r="453" spans="1:11" x14ac:dyDescent="0.25">
      <c r="A453" t="s">
        <v>20</v>
      </c>
    </row>
    <row r="454" spans="1:11" x14ac:dyDescent="0.25">
      <c r="A454" t="s">
        <v>21</v>
      </c>
    </row>
    <row r="455" spans="1:11" x14ac:dyDescent="0.25">
      <c r="A455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K452"/>
  <sheetViews>
    <sheetView workbookViewId="0"/>
  </sheetViews>
  <sheetFormatPr baseColWidth="10" defaultRowHeight="15" x14ac:dyDescent="0.25"/>
  <sheetData>
    <row r="1" spans="1:11" x14ac:dyDescent="0.25">
      <c r="K1" s="7" t="str">
        <f>HYPERLINK("#'Indice'!A1", "Ir al índice")</f>
        <v>Ir al índice</v>
      </c>
    </row>
    <row r="5" spans="1:11" ht="23.25" x14ac:dyDescent="0.35">
      <c r="A5" s="1" t="s">
        <v>0</v>
      </c>
    </row>
    <row r="7" spans="1:11" ht="21" x14ac:dyDescent="0.35">
      <c r="A7" s="2" t="s">
        <v>905</v>
      </c>
    </row>
    <row r="9" spans="1:11" x14ac:dyDescent="0.25">
      <c r="A9" t="s">
        <v>3</v>
      </c>
    </row>
    <row r="10" spans="1:11" x14ac:dyDescent="0.25">
      <c r="A10" t="s">
        <v>4</v>
      </c>
    </row>
    <row r="11" spans="1:11" x14ac:dyDescent="0.25">
      <c r="A11" t="s">
        <v>906</v>
      </c>
    </row>
    <row r="12" spans="1:11" x14ac:dyDescent="0.25">
      <c r="A12" s="3" t="s">
        <v>6</v>
      </c>
    </row>
    <row r="13" spans="1:11" x14ac:dyDescent="0.25">
      <c r="A13" s="3" t="s">
        <v>7</v>
      </c>
    </row>
    <row r="15" spans="1:11" ht="17.25" x14ac:dyDescent="0.3">
      <c r="A15" s="4" t="s">
        <v>907</v>
      </c>
    </row>
    <row r="16" spans="1:11" x14ac:dyDescent="0.25">
      <c r="A16" s="5" t="s">
        <v>9</v>
      </c>
      <c r="B16" s="5" t="s">
        <v>10</v>
      </c>
      <c r="C16" s="5" t="s">
        <v>11</v>
      </c>
      <c r="D16" s="5" t="s">
        <v>890</v>
      </c>
      <c r="E16" s="5" t="s">
        <v>891</v>
      </c>
      <c r="F16" s="5" t="s">
        <v>892</v>
      </c>
      <c r="G16" s="5" t="s">
        <v>893</v>
      </c>
      <c r="H16" s="5" t="s">
        <v>894</v>
      </c>
      <c r="I16" s="5" t="s">
        <v>895</v>
      </c>
      <c r="J16" s="5" t="s">
        <v>896</v>
      </c>
      <c r="K16" s="5" t="s">
        <v>897</v>
      </c>
    </row>
    <row r="17" spans="1:11" x14ac:dyDescent="0.25">
      <c r="A17" s="6" t="s">
        <v>13</v>
      </c>
      <c r="B17" s="6" t="s">
        <v>14</v>
      </c>
      <c r="C17" s="6" t="s">
        <v>15</v>
      </c>
      <c r="D17" s="6">
        <v>2237.2537246000002</v>
      </c>
      <c r="E17" s="6">
        <v>6366.3439041000001</v>
      </c>
      <c r="F17" s="6">
        <v>21269.612255600001</v>
      </c>
      <c r="G17" s="6">
        <v>12537.9749235</v>
      </c>
      <c r="H17" s="6">
        <v>5.2751502575059801</v>
      </c>
      <c r="I17" s="6">
        <v>15.011002246108299</v>
      </c>
      <c r="J17" s="6">
        <v>50.150950396670403</v>
      </c>
      <c r="K17" s="6">
        <v>29.5628970997153</v>
      </c>
    </row>
    <row r="18" spans="1:11" x14ac:dyDescent="0.25">
      <c r="A18" s="6" t="s">
        <v>13</v>
      </c>
      <c r="B18" s="6" t="s">
        <v>14</v>
      </c>
      <c r="C18" s="6" t="s">
        <v>16</v>
      </c>
      <c r="D18" s="6">
        <v>18692.6960535</v>
      </c>
      <c r="E18" s="6">
        <v>46134.252412299997</v>
      </c>
      <c r="F18" s="6">
        <v>114838.7096032</v>
      </c>
      <c r="G18" s="6">
        <v>35341.343796599998</v>
      </c>
      <c r="H18" s="6">
        <v>8.6939940984734694</v>
      </c>
      <c r="I18" s="6">
        <v>21.457093030457798</v>
      </c>
      <c r="J18" s="6">
        <v>53.4116138575734</v>
      </c>
      <c r="K18" s="6">
        <v>16.437299013495299</v>
      </c>
    </row>
    <row r="19" spans="1:11" x14ac:dyDescent="0.25">
      <c r="A19" s="6" t="s">
        <v>13</v>
      </c>
      <c r="B19" s="6" t="s">
        <v>17</v>
      </c>
      <c r="C19" s="6" t="s">
        <v>15</v>
      </c>
      <c r="D19" s="6">
        <v>0</v>
      </c>
      <c r="E19" s="6">
        <v>10.012416699999999</v>
      </c>
      <c r="F19" s="6">
        <v>54.391807</v>
      </c>
      <c r="G19" s="6">
        <v>88.376026999999993</v>
      </c>
      <c r="H19" s="6">
        <v>0</v>
      </c>
      <c r="I19" s="6">
        <v>6.5534757628199101</v>
      </c>
      <c r="J19" s="6">
        <v>35.601333778934602</v>
      </c>
      <c r="K19" s="6">
        <v>57.845190458245497</v>
      </c>
    </row>
    <row r="20" spans="1:11" x14ac:dyDescent="0.25">
      <c r="A20" s="6" t="s">
        <v>13</v>
      </c>
      <c r="B20" s="6" t="s">
        <v>17</v>
      </c>
      <c r="C20" s="6" t="s">
        <v>16</v>
      </c>
      <c r="D20" s="6">
        <v>12.198100699999999</v>
      </c>
      <c r="E20" s="6">
        <v>24.572440700000001</v>
      </c>
      <c r="F20" s="6">
        <v>111.51625110000001</v>
      </c>
      <c r="G20" s="6">
        <v>182.05512390000001</v>
      </c>
      <c r="H20" s="6">
        <v>3.6925682435134002</v>
      </c>
      <c r="I20" s="6">
        <v>7.4384870584349496</v>
      </c>
      <c r="J20" s="6">
        <v>33.757826531758901</v>
      </c>
      <c r="K20" s="6">
        <v>55.111118166292698</v>
      </c>
    </row>
    <row r="21" spans="1:11" x14ac:dyDescent="0.25">
      <c r="A21" s="6" t="s">
        <v>13</v>
      </c>
      <c r="B21" s="6" t="s">
        <v>18</v>
      </c>
      <c r="C21" s="6" t="s">
        <v>15</v>
      </c>
      <c r="D21" s="6">
        <v>2237.2537246000002</v>
      </c>
      <c r="E21" s="6">
        <v>6356.3314873999998</v>
      </c>
      <c r="F21" s="6">
        <v>21215.220448600001</v>
      </c>
      <c r="G21" s="6">
        <v>12449.5988965</v>
      </c>
      <c r="H21" s="6">
        <v>5.2942219377378503</v>
      </c>
      <c r="I21" s="6">
        <v>15.041579430220199</v>
      </c>
      <c r="J21" s="6">
        <v>50.203552810267098</v>
      </c>
      <c r="K21" s="6">
        <v>29.4606458217749</v>
      </c>
    </row>
    <row r="22" spans="1:11" x14ac:dyDescent="0.25">
      <c r="A22" s="6" t="s">
        <v>13</v>
      </c>
      <c r="B22" s="6" t="s">
        <v>18</v>
      </c>
      <c r="C22" s="6" t="s">
        <v>16</v>
      </c>
      <c r="D22" s="6">
        <v>18680.4979528</v>
      </c>
      <c r="E22" s="6">
        <v>46109.679971600002</v>
      </c>
      <c r="F22" s="6">
        <v>114727.1933521</v>
      </c>
      <c r="G22" s="6">
        <v>35159.2886727</v>
      </c>
      <c r="H22" s="6">
        <v>8.7016902336846798</v>
      </c>
      <c r="I22" s="6">
        <v>21.478664696251201</v>
      </c>
      <c r="J22" s="6">
        <v>53.441856874076798</v>
      </c>
      <c r="K22" s="6">
        <v>16.377788195987399</v>
      </c>
    </row>
    <row r="23" spans="1:11" x14ac:dyDescent="0.25">
      <c r="A23" t="s">
        <v>19</v>
      </c>
    </row>
    <row r="24" spans="1:11" x14ac:dyDescent="0.25">
      <c r="A24" t="s">
        <v>1035</v>
      </c>
    </row>
    <row r="25" spans="1:11" x14ac:dyDescent="0.25">
      <c r="A25" t="s">
        <v>20</v>
      </c>
    </row>
    <row r="26" spans="1:11" x14ac:dyDescent="0.25">
      <c r="A26" t="s">
        <v>21</v>
      </c>
    </row>
    <row r="27" spans="1:11" x14ac:dyDescent="0.25">
      <c r="A27" t="s">
        <v>22</v>
      </c>
    </row>
    <row r="30" spans="1:11" x14ac:dyDescent="0.25">
      <c r="K30" s="7" t="str">
        <f>HYPERLINK("#'Indice'!A1", "Ir al índice")</f>
        <v>Ir al índice</v>
      </c>
    </row>
    <row r="31" spans="1:11" ht="17.25" x14ac:dyDescent="0.3">
      <c r="A31" s="4" t="s">
        <v>908</v>
      </c>
    </row>
    <row r="32" spans="1:11" x14ac:dyDescent="0.25">
      <c r="A32" s="5" t="s">
        <v>24</v>
      </c>
      <c r="B32" s="5" t="s">
        <v>10</v>
      </c>
      <c r="C32" s="5" t="s">
        <v>11</v>
      </c>
      <c r="D32" s="5" t="s">
        <v>890</v>
      </c>
      <c r="E32" s="5" t="s">
        <v>891</v>
      </c>
      <c r="F32" s="5" t="s">
        <v>892</v>
      </c>
      <c r="G32" s="5" t="s">
        <v>893</v>
      </c>
      <c r="H32" s="5" t="s">
        <v>894</v>
      </c>
      <c r="I32" s="5" t="s">
        <v>895</v>
      </c>
      <c r="J32" s="5" t="s">
        <v>896</v>
      </c>
      <c r="K32" s="5" t="s">
        <v>897</v>
      </c>
    </row>
    <row r="33" spans="1:11" x14ac:dyDescent="0.25">
      <c r="A33" s="6" t="s">
        <v>13</v>
      </c>
      <c r="B33" s="6" t="s">
        <v>14</v>
      </c>
      <c r="C33" s="6" t="s">
        <v>15</v>
      </c>
      <c r="D33" s="6">
        <v>2237.2537246000002</v>
      </c>
      <c r="E33" s="6">
        <v>6366.3439041000001</v>
      </c>
      <c r="F33" s="6">
        <v>21269.612255600001</v>
      </c>
      <c r="G33" s="6">
        <v>12537.9749235</v>
      </c>
      <c r="H33" s="6">
        <v>5.2751502575059801</v>
      </c>
      <c r="I33" s="6">
        <v>15.011002246108299</v>
      </c>
      <c r="J33" s="6">
        <v>50.150950396670403</v>
      </c>
      <c r="K33" s="6">
        <v>29.5628970997153</v>
      </c>
    </row>
    <row r="34" spans="1:11" x14ac:dyDescent="0.25">
      <c r="A34" s="6" t="s">
        <v>13</v>
      </c>
      <c r="B34" s="6" t="s">
        <v>14</v>
      </c>
      <c r="C34" s="6" t="s">
        <v>16</v>
      </c>
      <c r="D34" s="6">
        <v>18692.6960535</v>
      </c>
      <c r="E34" s="6">
        <v>46134.252412299997</v>
      </c>
      <c r="F34" s="6">
        <v>114838.7096032</v>
      </c>
      <c r="G34" s="6">
        <v>35341.343796599998</v>
      </c>
      <c r="H34" s="6">
        <v>8.6939940984734694</v>
      </c>
      <c r="I34" s="6">
        <v>21.457093030457798</v>
      </c>
      <c r="J34" s="6">
        <v>53.4116138575734</v>
      </c>
      <c r="K34" s="6">
        <v>16.437299013495299</v>
      </c>
    </row>
    <row r="35" spans="1:11" x14ac:dyDescent="0.25">
      <c r="A35" s="6" t="s">
        <v>25</v>
      </c>
      <c r="B35" s="6" t="s">
        <v>26</v>
      </c>
      <c r="C35" s="6" t="s">
        <v>15</v>
      </c>
      <c r="D35" s="6">
        <v>77.528747300000006</v>
      </c>
      <c r="E35" s="6">
        <v>176.70956229999999</v>
      </c>
      <c r="F35" s="6">
        <v>212.0736292</v>
      </c>
      <c r="G35" s="6">
        <v>289.30108589999998</v>
      </c>
      <c r="H35" s="6">
        <v>10.2603773050076</v>
      </c>
      <c r="I35" s="6">
        <v>23.386251496943</v>
      </c>
      <c r="J35" s="6">
        <v>28.066433778613</v>
      </c>
      <c r="K35" s="6">
        <v>38.286937419436498</v>
      </c>
    </row>
    <row r="36" spans="1:11" x14ac:dyDescent="0.25">
      <c r="A36" s="6" t="s">
        <v>25</v>
      </c>
      <c r="B36" s="6" t="s">
        <v>26</v>
      </c>
      <c r="C36" s="6" t="s">
        <v>16</v>
      </c>
      <c r="D36" s="6">
        <v>545.69402090000006</v>
      </c>
      <c r="E36" s="6">
        <v>1497.3021871000001</v>
      </c>
      <c r="F36" s="6">
        <v>1179.5148816999999</v>
      </c>
      <c r="G36" s="6">
        <v>2239.9516558999999</v>
      </c>
      <c r="H36" s="6">
        <v>9.9898900242304691</v>
      </c>
      <c r="I36" s="6">
        <v>27.410753296323598</v>
      </c>
      <c r="J36" s="6">
        <v>21.593097044919801</v>
      </c>
      <c r="K36" s="6">
        <v>41.006259634526103</v>
      </c>
    </row>
    <row r="37" spans="1:11" x14ac:dyDescent="0.25">
      <c r="A37" s="6" t="s">
        <v>27</v>
      </c>
      <c r="B37" s="6" t="s">
        <v>28</v>
      </c>
      <c r="C37" s="6" t="s">
        <v>15</v>
      </c>
      <c r="D37" s="6">
        <v>14.351655900000001</v>
      </c>
      <c r="E37" s="6">
        <v>41.111410100000001</v>
      </c>
      <c r="F37" s="6">
        <v>91.888166699999999</v>
      </c>
      <c r="G37" s="6">
        <v>48.922257799999997</v>
      </c>
      <c r="H37" s="6">
        <v>7.3120704499826497</v>
      </c>
      <c r="I37" s="6">
        <v>20.9459820555848</v>
      </c>
      <c r="J37" s="6">
        <v>46.816391997675296</v>
      </c>
      <c r="K37" s="6">
        <v>24.925555496757202</v>
      </c>
    </row>
    <row r="38" spans="1:11" x14ac:dyDescent="0.25">
      <c r="A38" s="6" t="s">
        <v>27</v>
      </c>
      <c r="B38" s="6" t="s">
        <v>28</v>
      </c>
      <c r="C38" s="6" t="s">
        <v>16</v>
      </c>
      <c r="D38" s="6">
        <v>32.166717800000001</v>
      </c>
      <c r="E38" s="6">
        <v>116.3706451</v>
      </c>
      <c r="F38" s="6">
        <v>288.77684870000002</v>
      </c>
      <c r="G38" s="6">
        <v>537.1313126</v>
      </c>
      <c r="H38" s="6">
        <v>3.3010278154243902</v>
      </c>
      <c r="I38" s="6">
        <v>11.9422422505905</v>
      </c>
      <c r="J38" s="6">
        <v>29.634991544250799</v>
      </c>
      <c r="K38" s="6">
        <v>55.121738389734404</v>
      </c>
    </row>
    <row r="39" spans="1:11" x14ac:dyDescent="0.25">
      <c r="A39" s="6" t="s">
        <v>29</v>
      </c>
      <c r="B39" s="6" t="s">
        <v>30</v>
      </c>
      <c r="C39" s="6" t="s">
        <v>15</v>
      </c>
      <c r="D39" s="6">
        <v>41.3577935</v>
      </c>
      <c r="E39" s="6">
        <v>0</v>
      </c>
      <c r="F39" s="6">
        <v>1.131677</v>
      </c>
      <c r="G39" s="6">
        <v>63.289606399999997</v>
      </c>
      <c r="H39" s="6">
        <v>39.0982741691897</v>
      </c>
      <c r="I39" s="6">
        <v>0</v>
      </c>
      <c r="J39" s="6">
        <v>1.0698495706006701</v>
      </c>
      <c r="K39" s="6">
        <v>59.831876260209597</v>
      </c>
    </row>
    <row r="40" spans="1:11" x14ac:dyDescent="0.25">
      <c r="A40" s="6" t="s">
        <v>29</v>
      </c>
      <c r="B40" s="6" t="s">
        <v>30</v>
      </c>
      <c r="C40" s="6" t="s">
        <v>16</v>
      </c>
      <c r="D40" s="6">
        <v>273.91746139999998</v>
      </c>
      <c r="E40" s="6">
        <v>812.97623829999998</v>
      </c>
      <c r="F40" s="6">
        <v>598.59564669999997</v>
      </c>
      <c r="G40" s="6">
        <v>636.41822649999995</v>
      </c>
      <c r="H40" s="6">
        <v>11.79708721385</v>
      </c>
      <c r="I40" s="6">
        <v>35.013290269974597</v>
      </c>
      <c r="J40" s="6">
        <v>25.780339135221102</v>
      </c>
      <c r="K40" s="6">
        <v>27.4092833809543</v>
      </c>
    </row>
    <row r="41" spans="1:11" x14ac:dyDescent="0.25">
      <c r="A41" s="6" t="s">
        <v>31</v>
      </c>
      <c r="B41" s="6" t="s">
        <v>32</v>
      </c>
      <c r="C41" s="6" t="s">
        <v>15</v>
      </c>
      <c r="D41" s="6">
        <v>43.879746099999998</v>
      </c>
      <c r="E41" s="6">
        <v>121.3215139</v>
      </c>
      <c r="F41" s="6">
        <v>59.123682100000003</v>
      </c>
      <c r="G41" s="6">
        <v>65.303629599999994</v>
      </c>
      <c r="H41" s="6">
        <v>15.1503513076918</v>
      </c>
      <c r="I41" s="6">
        <v>41.888655248303998</v>
      </c>
      <c r="J41" s="6">
        <v>20.413622092933899</v>
      </c>
      <c r="K41" s="6">
        <v>22.5473713510703</v>
      </c>
    </row>
    <row r="42" spans="1:11" x14ac:dyDescent="0.25">
      <c r="A42" s="6" t="s">
        <v>31</v>
      </c>
      <c r="B42" s="6" t="s">
        <v>32</v>
      </c>
      <c r="C42" s="6" t="s">
        <v>16</v>
      </c>
      <c r="D42" s="6">
        <v>67.560955000000007</v>
      </c>
      <c r="E42" s="6">
        <v>132.0203913</v>
      </c>
      <c r="F42" s="6">
        <v>504.2726892</v>
      </c>
      <c r="G42" s="6">
        <v>582.25259519999997</v>
      </c>
      <c r="H42" s="6">
        <v>5.2531379115297803</v>
      </c>
      <c r="I42" s="6">
        <v>10.2651201812204</v>
      </c>
      <c r="J42" s="6">
        <v>39.209244176397398</v>
      </c>
      <c r="K42" s="6">
        <v>45.2724977308524</v>
      </c>
    </row>
    <row r="43" spans="1:11" x14ac:dyDescent="0.25">
      <c r="A43" s="6" t="s">
        <v>33</v>
      </c>
      <c r="B43" s="6" t="s">
        <v>34</v>
      </c>
      <c r="C43" s="6" t="s">
        <v>15</v>
      </c>
      <c r="D43" s="6">
        <v>134.4501808</v>
      </c>
      <c r="E43" s="6">
        <v>272.92668090000001</v>
      </c>
      <c r="F43" s="6">
        <v>642.58939550000002</v>
      </c>
      <c r="G43" s="6">
        <v>548.95890069999996</v>
      </c>
      <c r="H43" s="6">
        <v>8.4087851226623105</v>
      </c>
      <c r="I43" s="6">
        <v>17.069384364334901</v>
      </c>
      <c r="J43" s="6">
        <v>40.188835126214798</v>
      </c>
      <c r="K43" s="6">
        <v>34.332995386787999</v>
      </c>
    </row>
    <row r="44" spans="1:11" x14ac:dyDescent="0.25">
      <c r="A44" s="6" t="s">
        <v>33</v>
      </c>
      <c r="B44" s="6" t="s">
        <v>34</v>
      </c>
      <c r="C44" s="6" t="s">
        <v>16</v>
      </c>
      <c r="D44" s="6">
        <v>481.06278680000003</v>
      </c>
      <c r="E44" s="6">
        <v>751.84255559999997</v>
      </c>
      <c r="F44" s="6">
        <v>1544.7792283000001</v>
      </c>
      <c r="G44" s="6">
        <v>2266.453649</v>
      </c>
      <c r="H44" s="6">
        <v>9.5370659138799603</v>
      </c>
      <c r="I44" s="6">
        <v>14.9052726720228</v>
      </c>
      <c r="J44" s="6">
        <v>30.625235888002202</v>
      </c>
      <c r="K44" s="6">
        <v>44.932425526095102</v>
      </c>
    </row>
    <row r="45" spans="1:11" x14ac:dyDescent="0.25">
      <c r="A45" s="6" t="s">
        <v>35</v>
      </c>
      <c r="B45" s="6" t="s">
        <v>36</v>
      </c>
      <c r="C45" s="6" t="s">
        <v>15</v>
      </c>
      <c r="D45" s="6">
        <v>0</v>
      </c>
      <c r="E45" s="6">
        <v>1416.1862899</v>
      </c>
      <c r="F45" s="6">
        <v>663.25334710000004</v>
      </c>
      <c r="G45" s="6">
        <v>790.11557149999999</v>
      </c>
      <c r="H45" s="6">
        <v>0</v>
      </c>
      <c r="I45" s="6">
        <v>49.352118603784596</v>
      </c>
      <c r="J45" s="6">
        <v>23.113454835626001</v>
      </c>
      <c r="K45" s="6">
        <v>27.534426560589399</v>
      </c>
    </row>
    <row r="46" spans="1:11" x14ac:dyDescent="0.25">
      <c r="A46" s="6" t="s">
        <v>35</v>
      </c>
      <c r="B46" s="6" t="s">
        <v>36</v>
      </c>
      <c r="C46" s="6" t="s">
        <v>16</v>
      </c>
      <c r="D46" s="6">
        <v>1099.0502710999999</v>
      </c>
      <c r="E46" s="6">
        <v>2915.1236647000001</v>
      </c>
      <c r="F46" s="6">
        <v>4605.0988657999997</v>
      </c>
      <c r="G46" s="6">
        <v>3473.1083794000001</v>
      </c>
      <c r="H46" s="6">
        <v>9.0887828844402296</v>
      </c>
      <c r="I46" s="6">
        <v>24.1071102627856</v>
      </c>
      <c r="J46" s="6">
        <v>38.082647221175101</v>
      </c>
      <c r="K46" s="6">
        <v>28.7214596315991</v>
      </c>
    </row>
    <row r="47" spans="1:11" x14ac:dyDescent="0.25">
      <c r="A47" s="6" t="s">
        <v>37</v>
      </c>
      <c r="B47" s="6" t="s">
        <v>38</v>
      </c>
      <c r="C47" s="6" t="s">
        <v>15</v>
      </c>
      <c r="D47" s="6">
        <v>16.735719499999998</v>
      </c>
      <c r="E47" s="6">
        <v>18.006229600000001</v>
      </c>
      <c r="F47" s="6">
        <v>34.715518500000002</v>
      </c>
      <c r="G47" s="6">
        <v>16.4211767</v>
      </c>
      <c r="H47" s="6">
        <v>19.487638209025601</v>
      </c>
      <c r="I47" s="6">
        <v>20.967063170092501</v>
      </c>
      <c r="J47" s="6">
        <v>40.423924693929997</v>
      </c>
      <c r="K47" s="6">
        <v>19.1213739269519</v>
      </c>
    </row>
    <row r="48" spans="1:11" x14ac:dyDescent="0.25">
      <c r="A48" s="6" t="s">
        <v>37</v>
      </c>
      <c r="B48" s="6" t="s">
        <v>38</v>
      </c>
      <c r="C48" s="6" t="s">
        <v>16</v>
      </c>
      <c r="D48" s="6">
        <v>43.3431049</v>
      </c>
      <c r="E48" s="6">
        <v>186.60889460000001</v>
      </c>
      <c r="F48" s="6">
        <v>140.34941330000001</v>
      </c>
      <c r="G48" s="6">
        <v>110.32550670000001</v>
      </c>
      <c r="H48" s="6">
        <v>9.0180352247207001</v>
      </c>
      <c r="I48" s="6">
        <v>38.826142903966101</v>
      </c>
      <c r="J48" s="6">
        <v>29.201321774903199</v>
      </c>
      <c r="K48" s="6">
        <v>22.954500096410001</v>
      </c>
    </row>
    <row r="49" spans="1:11" x14ac:dyDescent="0.25">
      <c r="A49" t="s">
        <v>19</v>
      </c>
    </row>
    <row r="50" spans="1:11" x14ac:dyDescent="0.25">
      <c r="A50" t="s">
        <v>1035</v>
      </c>
    </row>
    <row r="51" spans="1:11" x14ac:dyDescent="0.25">
      <c r="A51" t="s">
        <v>20</v>
      </c>
    </row>
    <row r="52" spans="1:11" x14ac:dyDescent="0.25">
      <c r="A52" t="s">
        <v>21</v>
      </c>
    </row>
    <row r="53" spans="1:11" x14ac:dyDescent="0.25">
      <c r="A53" t="s">
        <v>22</v>
      </c>
    </row>
    <row r="56" spans="1:11" x14ac:dyDescent="0.25">
      <c r="K56" s="7" t="str">
        <f>HYPERLINK("#'Indice'!A1", "Ir al índice")</f>
        <v>Ir al índice</v>
      </c>
    </row>
    <row r="57" spans="1:11" ht="17.25" x14ac:dyDescent="0.3">
      <c r="A57" s="4" t="s">
        <v>909</v>
      </c>
    </row>
    <row r="58" spans="1:11" x14ac:dyDescent="0.25">
      <c r="A58" s="5" t="s">
        <v>24</v>
      </c>
      <c r="B58" s="5" t="s">
        <v>10</v>
      </c>
      <c r="C58" s="5" t="s">
        <v>11</v>
      </c>
      <c r="D58" s="5" t="s">
        <v>890</v>
      </c>
      <c r="E58" s="5" t="s">
        <v>891</v>
      </c>
      <c r="F58" s="5" t="s">
        <v>892</v>
      </c>
      <c r="G58" s="5" t="s">
        <v>893</v>
      </c>
      <c r="H58" s="5" t="s">
        <v>894</v>
      </c>
      <c r="I58" s="5" t="s">
        <v>895</v>
      </c>
      <c r="J58" s="5" t="s">
        <v>896</v>
      </c>
      <c r="K58" s="5" t="s">
        <v>897</v>
      </c>
    </row>
    <row r="59" spans="1:11" x14ac:dyDescent="0.25">
      <c r="A59" s="6" t="s">
        <v>13</v>
      </c>
      <c r="B59" s="6" t="s">
        <v>14</v>
      </c>
      <c r="C59" s="6" t="s">
        <v>15</v>
      </c>
      <c r="D59" s="6">
        <v>2237.2537246000002</v>
      </c>
      <c r="E59" s="6">
        <v>6356.3314873999998</v>
      </c>
      <c r="F59" s="6">
        <v>21215.220448600001</v>
      </c>
      <c r="G59" s="6">
        <v>12449.5988965</v>
      </c>
      <c r="H59" s="6">
        <v>5.2942219377378503</v>
      </c>
      <c r="I59" s="6">
        <v>15.041579430220199</v>
      </c>
      <c r="J59" s="6">
        <v>50.203552810267098</v>
      </c>
      <c r="K59" s="6">
        <v>29.4606458217749</v>
      </c>
    </row>
    <row r="60" spans="1:11" x14ac:dyDescent="0.25">
      <c r="A60" s="6" t="s">
        <v>13</v>
      </c>
      <c r="B60" s="6" t="s">
        <v>14</v>
      </c>
      <c r="C60" s="6" t="s">
        <v>16</v>
      </c>
      <c r="D60" s="6">
        <v>18680.4979528</v>
      </c>
      <c r="E60" s="6">
        <v>46109.679971600002</v>
      </c>
      <c r="F60" s="6">
        <v>114727.1933521</v>
      </c>
      <c r="G60" s="6">
        <v>35159.2886727</v>
      </c>
      <c r="H60" s="6">
        <v>8.7016902336846798</v>
      </c>
      <c r="I60" s="6">
        <v>21.478664696251201</v>
      </c>
      <c r="J60" s="6">
        <v>53.441856874076798</v>
      </c>
      <c r="K60" s="6">
        <v>16.377788195987399</v>
      </c>
    </row>
    <row r="61" spans="1:11" x14ac:dyDescent="0.25">
      <c r="A61" s="6" t="s">
        <v>40</v>
      </c>
      <c r="B61" s="6" t="s">
        <v>41</v>
      </c>
      <c r="C61" s="6" t="s">
        <v>15</v>
      </c>
      <c r="D61" s="6">
        <v>0</v>
      </c>
      <c r="E61" s="6">
        <v>2.4325171000000001</v>
      </c>
      <c r="F61" s="6">
        <v>9.2948211999999995</v>
      </c>
      <c r="G61" s="6">
        <v>0</v>
      </c>
      <c r="H61" s="6">
        <v>0</v>
      </c>
      <c r="I61" s="6">
        <v>20.7422778960849</v>
      </c>
      <c r="J61" s="6">
        <v>79.2577221039151</v>
      </c>
      <c r="K61" s="6">
        <v>0</v>
      </c>
    </row>
    <row r="62" spans="1:11" x14ac:dyDescent="0.25">
      <c r="A62" s="6" t="s">
        <v>40</v>
      </c>
      <c r="B62" s="6" t="s">
        <v>41</v>
      </c>
      <c r="C62" s="6" t="s">
        <v>16</v>
      </c>
      <c r="D62" s="6">
        <v>9.4481734999999993</v>
      </c>
      <c r="E62" s="6">
        <v>25.146688000000001</v>
      </c>
      <c r="F62" s="6">
        <v>31.0544732</v>
      </c>
      <c r="G62" s="6">
        <v>55.613027600000002</v>
      </c>
      <c r="H62" s="6">
        <v>7.7915136409972403</v>
      </c>
      <c r="I62" s="6">
        <v>20.737422167141801</v>
      </c>
      <c r="J62" s="6">
        <v>25.609325606878802</v>
      </c>
      <c r="K62" s="6">
        <v>45.861738584982199</v>
      </c>
    </row>
    <row r="63" spans="1:11" x14ac:dyDescent="0.25">
      <c r="A63" s="6" t="s">
        <v>42</v>
      </c>
      <c r="B63" s="6" t="s">
        <v>43</v>
      </c>
      <c r="C63" s="6" t="s">
        <v>15</v>
      </c>
      <c r="D63" s="6">
        <v>81.203696699999995</v>
      </c>
      <c r="E63" s="6">
        <v>37.751529300000001</v>
      </c>
      <c r="F63" s="6">
        <v>84.8610355</v>
      </c>
      <c r="G63" s="6">
        <v>53.314694500000002</v>
      </c>
      <c r="H63" s="6">
        <v>31.5806770072445</v>
      </c>
      <c r="I63" s="6">
        <v>14.6818297910424</v>
      </c>
      <c r="J63" s="6">
        <v>33.003041259645101</v>
      </c>
      <c r="K63" s="6">
        <v>20.734451942067999</v>
      </c>
    </row>
    <row r="64" spans="1:11" x14ac:dyDescent="0.25">
      <c r="A64" s="6" t="s">
        <v>42</v>
      </c>
      <c r="B64" s="6" t="s">
        <v>43</v>
      </c>
      <c r="C64" s="6" t="s">
        <v>16</v>
      </c>
      <c r="D64" s="6">
        <v>379.83272829999999</v>
      </c>
      <c r="E64" s="6">
        <v>890.65311740000004</v>
      </c>
      <c r="F64" s="6">
        <v>551.23856820000003</v>
      </c>
      <c r="G64" s="6">
        <v>476.66937869999998</v>
      </c>
      <c r="H64" s="6">
        <v>16.526007402339999</v>
      </c>
      <c r="I64" s="6">
        <v>38.751110461035097</v>
      </c>
      <c r="J64" s="6">
        <v>23.983643271870498</v>
      </c>
      <c r="K64" s="6">
        <v>20.739238864754299</v>
      </c>
    </row>
    <row r="65" spans="1:11" x14ac:dyDescent="0.25">
      <c r="A65" s="6" t="s">
        <v>25</v>
      </c>
      <c r="B65" s="6" t="s">
        <v>26</v>
      </c>
      <c r="C65" s="6" t="s">
        <v>15</v>
      </c>
      <c r="D65" s="6">
        <v>53.3760713</v>
      </c>
      <c r="E65" s="6">
        <v>107.4696852</v>
      </c>
      <c r="F65" s="6">
        <v>162.17736160000001</v>
      </c>
      <c r="G65" s="6">
        <v>271.68950560000002</v>
      </c>
      <c r="H65" s="6">
        <v>8.9751031292931298</v>
      </c>
      <c r="I65" s="6">
        <v>18.070859927502202</v>
      </c>
      <c r="J65" s="6">
        <v>27.269870377227701</v>
      </c>
      <c r="K65" s="6">
        <v>45.684166565977002</v>
      </c>
    </row>
    <row r="66" spans="1:11" x14ac:dyDescent="0.25">
      <c r="A66" s="6" t="s">
        <v>25</v>
      </c>
      <c r="B66" s="6" t="s">
        <v>26</v>
      </c>
      <c r="C66" s="6" t="s">
        <v>16</v>
      </c>
      <c r="D66" s="6">
        <v>481.47778149999999</v>
      </c>
      <c r="E66" s="6">
        <v>1347.5284348</v>
      </c>
      <c r="F66" s="6">
        <v>1022.1549447</v>
      </c>
      <c r="G66" s="6">
        <v>2063.8726608000002</v>
      </c>
      <c r="H66" s="6">
        <v>9.7960217356891306</v>
      </c>
      <c r="I66" s="6">
        <v>27.416463114113501</v>
      </c>
      <c r="J66" s="6">
        <v>20.796498696842399</v>
      </c>
      <c r="K66" s="6">
        <v>41.991016453355002</v>
      </c>
    </row>
    <row r="67" spans="1:11" x14ac:dyDescent="0.25">
      <c r="A67" s="6" t="s">
        <v>27</v>
      </c>
      <c r="B67" s="6" t="s">
        <v>28</v>
      </c>
      <c r="C67" s="6" t="s">
        <v>15</v>
      </c>
      <c r="D67" s="6">
        <v>14.351655900000001</v>
      </c>
      <c r="E67" s="6">
        <v>23.857610600000001</v>
      </c>
      <c r="F67" s="6">
        <v>46.411578900000002</v>
      </c>
      <c r="G67" s="6">
        <v>48.922257799999997</v>
      </c>
      <c r="H67" s="6">
        <v>10.746834210154899</v>
      </c>
      <c r="I67" s="6">
        <v>17.865101250694899</v>
      </c>
      <c r="J67" s="6">
        <v>34.754006600020404</v>
      </c>
      <c r="K67" s="6">
        <v>36.634057939129903</v>
      </c>
    </row>
    <row r="68" spans="1:11" x14ac:dyDescent="0.25">
      <c r="A68" s="6" t="s">
        <v>27</v>
      </c>
      <c r="B68" s="6" t="s">
        <v>28</v>
      </c>
      <c r="C68" s="6" t="s">
        <v>16</v>
      </c>
      <c r="D68" s="6">
        <v>16.882950999999998</v>
      </c>
      <c r="E68" s="6">
        <v>71.806582399999996</v>
      </c>
      <c r="F68" s="6">
        <v>190.24558339999999</v>
      </c>
      <c r="G68" s="6">
        <v>411.20799019999998</v>
      </c>
      <c r="H68" s="6">
        <v>2.4462971271840899</v>
      </c>
      <c r="I68" s="6">
        <v>10.4045931447664</v>
      </c>
      <c r="J68" s="6">
        <v>27.566106430734798</v>
      </c>
      <c r="K68" s="6">
        <v>59.583003297314697</v>
      </c>
    </row>
    <row r="69" spans="1:11" x14ac:dyDescent="0.25">
      <c r="A69" s="6" t="s">
        <v>44</v>
      </c>
      <c r="B69" s="6" t="s">
        <v>45</v>
      </c>
      <c r="C69" s="6" t="s">
        <v>15</v>
      </c>
      <c r="D69" s="6">
        <v>0</v>
      </c>
      <c r="E69" s="6">
        <v>0</v>
      </c>
      <c r="F69" s="6">
        <v>26.712797399999999</v>
      </c>
      <c r="G69" s="6">
        <v>0</v>
      </c>
      <c r="H69" s="6">
        <v>0</v>
      </c>
      <c r="I69" s="6">
        <v>0</v>
      </c>
      <c r="J69" s="6">
        <v>100</v>
      </c>
      <c r="K69" s="6">
        <v>0</v>
      </c>
    </row>
    <row r="70" spans="1:11" x14ac:dyDescent="0.25">
      <c r="A70" s="6" t="s">
        <v>44</v>
      </c>
      <c r="B70" s="6" t="s">
        <v>45</v>
      </c>
      <c r="C70" s="6" t="s">
        <v>16</v>
      </c>
      <c r="D70" s="6">
        <v>12.4458313</v>
      </c>
      <c r="E70" s="6">
        <v>55.015286799999998</v>
      </c>
      <c r="F70" s="6">
        <v>39.6102226</v>
      </c>
      <c r="G70" s="6">
        <v>54.473004400000001</v>
      </c>
      <c r="H70" s="6">
        <v>7.70428162762102</v>
      </c>
      <c r="I70" s="6">
        <v>34.055841921265703</v>
      </c>
      <c r="J70" s="6">
        <v>24.519720932032801</v>
      </c>
      <c r="K70" s="6">
        <v>33.7201555190804</v>
      </c>
    </row>
    <row r="71" spans="1:11" x14ac:dyDescent="0.25">
      <c r="A71" s="6" t="s">
        <v>46</v>
      </c>
      <c r="B71" s="6" t="s">
        <v>47</v>
      </c>
      <c r="C71" s="6" t="s">
        <v>15</v>
      </c>
      <c r="D71" s="6">
        <v>53.3331704</v>
      </c>
      <c r="E71" s="6">
        <v>734.47304980000001</v>
      </c>
      <c r="F71" s="6">
        <v>164.80991059999999</v>
      </c>
      <c r="G71" s="6">
        <v>814.13853459999996</v>
      </c>
      <c r="H71" s="6">
        <v>3.0187083382018498</v>
      </c>
      <c r="I71" s="6">
        <v>41.571875494875897</v>
      </c>
      <c r="J71" s="6">
        <v>9.3283982110038099</v>
      </c>
      <c r="K71" s="6">
        <v>46.081017955918398</v>
      </c>
    </row>
    <row r="72" spans="1:11" x14ac:dyDescent="0.25">
      <c r="A72" s="6" t="s">
        <v>46</v>
      </c>
      <c r="B72" s="6" t="s">
        <v>47</v>
      </c>
      <c r="C72" s="6" t="s">
        <v>16</v>
      </c>
      <c r="D72" s="6">
        <v>121.1296529</v>
      </c>
      <c r="E72" s="6">
        <v>199.11807519999999</v>
      </c>
      <c r="F72" s="6">
        <v>149.27660349999999</v>
      </c>
      <c r="G72" s="6">
        <v>492.72804839999998</v>
      </c>
      <c r="H72" s="6">
        <v>12.588137521676</v>
      </c>
      <c r="I72" s="6">
        <v>20.692915843970201</v>
      </c>
      <c r="J72" s="6">
        <v>15.513248561671499</v>
      </c>
      <c r="K72" s="6">
        <v>51.205698072682303</v>
      </c>
    </row>
    <row r="73" spans="1:11" x14ac:dyDescent="0.25">
      <c r="A73" s="6" t="s">
        <v>29</v>
      </c>
      <c r="B73" s="6" t="s">
        <v>30</v>
      </c>
      <c r="C73" s="6" t="s">
        <v>15</v>
      </c>
      <c r="D73" s="6">
        <v>41.3577935</v>
      </c>
      <c r="E73" s="6">
        <v>0</v>
      </c>
      <c r="F73" s="6">
        <v>0</v>
      </c>
      <c r="G73" s="6">
        <v>61.026252399999997</v>
      </c>
      <c r="H73" s="6">
        <v>40.3947637900487</v>
      </c>
      <c r="I73" s="6">
        <v>0</v>
      </c>
      <c r="J73" s="6">
        <v>0</v>
      </c>
      <c r="K73" s="6">
        <v>59.6052362099513</v>
      </c>
    </row>
    <row r="74" spans="1:11" x14ac:dyDescent="0.25">
      <c r="A74" s="6" t="s">
        <v>29</v>
      </c>
      <c r="B74" s="6" t="s">
        <v>30</v>
      </c>
      <c r="C74" s="6" t="s">
        <v>16</v>
      </c>
      <c r="D74" s="6">
        <v>272.78578440000001</v>
      </c>
      <c r="E74" s="6">
        <v>806.18617630000006</v>
      </c>
      <c r="F74" s="6">
        <v>588.41055370000004</v>
      </c>
      <c r="G74" s="6">
        <v>629.62816450000003</v>
      </c>
      <c r="H74" s="6">
        <v>11.875686382556699</v>
      </c>
      <c r="I74" s="6">
        <v>35.097188868362998</v>
      </c>
      <c r="J74" s="6">
        <v>25.616361260531001</v>
      </c>
      <c r="K74" s="6">
        <v>27.4107634885493</v>
      </c>
    </row>
    <row r="75" spans="1:11" x14ac:dyDescent="0.25">
      <c r="A75" s="6" t="s">
        <v>48</v>
      </c>
      <c r="B75" s="6" t="s">
        <v>49</v>
      </c>
      <c r="C75" s="6" t="s">
        <v>15</v>
      </c>
      <c r="D75" s="6">
        <v>360.77044339999998</v>
      </c>
      <c r="E75" s="6">
        <v>399.29489189999998</v>
      </c>
      <c r="F75" s="6">
        <v>165.7953297</v>
      </c>
      <c r="G75" s="6">
        <v>68.354695100000001</v>
      </c>
      <c r="H75" s="6">
        <v>36.2869512862599</v>
      </c>
      <c r="I75" s="6">
        <v>40.161810803228597</v>
      </c>
      <c r="J75" s="6">
        <v>16.6759976111538</v>
      </c>
      <c r="K75" s="6">
        <v>6.8752402993577499</v>
      </c>
    </row>
    <row r="76" spans="1:11" x14ac:dyDescent="0.25">
      <c r="A76" s="6" t="s">
        <v>48</v>
      </c>
      <c r="B76" s="6" t="s">
        <v>49</v>
      </c>
      <c r="C76" s="6" t="s">
        <v>16</v>
      </c>
      <c r="D76" s="6">
        <v>775.56572229999995</v>
      </c>
      <c r="E76" s="6">
        <v>1184.3845478000001</v>
      </c>
      <c r="F76" s="6">
        <v>418.2546456</v>
      </c>
      <c r="G76" s="6">
        <v>67.655900900000006</v>
      </c>
      <c r="H76" s="6">
        <v>31.709315470293902</v>
      </c>
      <c r="I76" s="6">
        <v>48.424037040930898</v>
      </c>
      <c r="J76" s="6">
        <v>17.100508858121302</v>
      </c>
      <c r="K76" s="6">
        <v>2.76613863065392</v>
      </c>
    </row>
    <row r="77" spans="1:11" x14ac:dyDescent="0.25">
      <c r="A77" s="6" t="s">
        <v>50</v>
      </c>
      <c r="B77" s="6" t="s">
        <v>51</v>
      </c>
      <c r="C77" s="6" t="s">
        <v>15</v>
      </c>
      <c r="D77" s="6">
        <v>0</v>
      </c>
      <c r="E77" s="6">
        <v>36.025876599999997</v>
      </c>
      <c r="F77" s="6">
        <v>0</v>
      </c>
      <c r="G77" s="6">
        <v>0</v>
      </c>
      <c r="H77" s="6">
        <v>0</v>
      </c>
      <c r="I77" s="6">
        <v>100</v>
      </c>
      <c r="J77" s="6">
        <v>0</v>
      </c>
      <c r="K77" s="6">
        <v>0</v>
      </c>
    </row>
    <row r="78" spans="1:11" x14ac:dyDescent="0.25">
      <c r="A78" s="6" t="s">
        <v>50</v>
      </c>
      <c r="B78" s="6" t="s">
        <v>51</v>
      </c>
      <c r="C78" s="6" t="s">
        <v>16</v>
      </c>
      <c r="D78" s="6">
        <v>11.2060294</v>
      </c>
      <c r="E78" s="6">
        <v>89.153485599999996</v>
      </c>
      <c r="F78" s="6">
        <v>85.739621499999998</v>
      </c>
      <c r="G78" s="6">
        <v>147.7638772</v>
      </c>
      <c r="H78" s="6">
        <v>3.3564752428879201</v>
      </c>
      <c r="I78" s="6">
        <v>26.703612542152001</v>
      </c>
      <c r="J78" s="6">
        <v>25.681078161309401</v>
      </c>
      <c r="K78" s="6">
        <v>44.258834053650702</v>
      </c>
    </row>
    <row r="79" spans="1:11" x14ac:dyDescent="0.25">
      <c r="A79" s="6" t="s">
        <v>31</v>
      </c>
      <c r="B79" s="6" t="s">
        <v>32</v>
      </c>
      <c r="C79" s="6" t="s">
        <v>15</v>
      </c>
      <c r="D79" s="6">
        <v>39.163771799999999</v>
      </c>
      <c r="E79" s="6">
        <v>111.95222099999999</v>
      </c>
      <c r="F79" s="6">
        <v>29.7259414</v>
      </c>
      <c r="G79" s="6">
        <v>19.979271300000001</v>
      </c>
      <c r="H79" s="6">
        <v>19.501810928029698</v>
      </c>
      <c r="I79" s="6">
        <v>55.747210918918597</v>
      </c>
      <c r="J79" s="6">
        <v>14.8021924905734</v>
      </c>
      <c r="K79" s="6">
        <v>9.9487856624782598</v>
      </c>
    </row>
    <row r="80" spans="1:11" x14ac:dyDescent="0.25">
      <c r="A80" s="6" t="s">
        <v>31</v>
      </c>
      <c r="B80" s="6" t="s">
        <v>32</v>
      </c>
      <c r="C80" s="6" t="s">
        <v>16</v>
      </c>
      <c r="D80" s="6">
        <v>52.904462100000003</v>
      </c>
      <c r="E80" s="6">
        <v>102.1135589</v>
      </c>
      <c r="F80" s="6">
        <v>367.36531830000001</v>
      </c>
      <c r="G80" s="6">
        <v>350.71844449999998</v>
      </c>
      <c r="H80" s="6">
        <v>6.0593693749821398</v>
      </c>
      <c r="I80" s="6">
        <v>11.6954931022556</v>
      </c>
      <c r="J80" s="6">
        <v>42.075886811399698</v>
      </c>
      <c r="K80" s="6">
        <v>40.169250711362501</v>
      </c>
    </row>
    <row r="81" spans="1:11" x14ac:dyDescent="0.25">
      <c r="A81" s="6" t="s">
        <v>52</v>
      </c>
      <c r="B81" s="6" t="s">
        <v>53</v>
      </c>
      <c r="C81" s="6" t="s">
        <v>15</v>
      </c>
      <c r="D81" s="6">
        <v>68.344409200000001</v>
      </c>
      <c r="E81" s="6">
        <v>199.94159819999999</v>
      </c>
      <c r="F81" s="6">
        <v>190.98820180000001</v>
      </c>
      <c r="G81" s="6">
        <v>142.88801580000001</v>
      </c>
      <c r="H81" s="6">
        <v>11.349833377542099</v>
      </c>
      <c r="I81" s="6">
        <v>33.203942376159503</v>
      </c>
      <c r="J81" s="6">
        <v>31.717067904749399</v>
      </c>
      <c r="K81" s="6">
        <v>23.729156341549</v>
      </c>
    </row>
    <row r="82" spans="1:11" x14ac:dyDescent="0.25">
      <c r="A82" s="6" t="s">
        <v>52</v>
      </c>
      <c r="B82" s="6" t="s">
        <v>53</v>
      </c>
      <c r="C82" s="6" t="s">
        <v>16</v>
      </c>
      <c r="D82" s="6">
        <v>204.22310709999999</v>
      </c>
      <c r="E82" s="6">
        <v>483.22678610000003</v>
      </c>
      <c r="F82" s="6">
        <v>760.54606149999995</v>
      </c>
      <c r="G82" s="6">
        <v>1166.0455016999999</v>
      </c>
      <c r="H82" s="6">
        <v>7.81254278121708</v>
      </c>
      <c r="I82" s="6">
        <v>18.485811880179199</v>
      </c>
      <c r="J82" s="6">
        <v>29.094644219889599</v>
      </c>
      <c r="K82" s="6">
        <v>44.607001118714201</v>
      </c>
    </row>
    <row r="83" spans="1:11" x14ac:dyDescent="0.25">
      <c r="A83" s="6" t="s">
        <v>33</v>
      </c>
      <c r="B83" s="6" t="s">
        <v>34</v>
      </c>
      <c r="C83" s="6" t="s">
        <v>15</v>
      </c>
      <c r="D83" s="6">
        <v>134.4501808</v>
      </c>
      <c r="E83" s="6">
        <v>270.8701413</v>
      </c>
      <c r="F83" s="6">
        <v>642.58939550000002</v>
      </c>
      <c r="G83" s="6">
        <v>547.75925259999997</v>
      </c>
      <c r="H83" s="6">
        <v>8.4259444352764508</v>
      </c>
      <c r="I83" s="6">
        <v>16.975334255328001</v>
      </c>
      <c r="J83" s="6">
        <v>40.270846115373097</v>
      </c>
      <c r="K83" s="6">
        <v>34.327875194022504</v>
      </c>
    </row>
    <row r="84" spans="1:11" x14ac:dyDescent="0.25">
      <c r="A84" s="6" t="s">
        <v>33</v>
      </c>
      <c r="B84" s="6" t="s">
        <v>34</v>
      </c>
      <c r="C84" s="6" t="s">
        <v>16</v>
      </c>
      <c r="D84" s="6">
        <v>481.06278680000003</v>
      </c>
      <c r="E84" s="6">
        <v>747.76375210000003</v>
      </c>
      <c r="F84" s="6">
        <v>1542.3799320999999</v>
      </c>
      <c r="G84" s="6">
        <v>2258.5016959</v>
      </c>
      <c r="H84" s="6">
        <v>9.5644274148115702</v>
      </c>
      <c r="I84" s="6">
        <v>14.8669411283334</v>
      </c>
      <c r="J84" s="6">
        <v>30.665396100915899</v>
      </c>
      <c r="K84" s="6">
        <v>44.903235355939202</v>
      </c>
    </row>
    <row r="85" spans="1:11" x14ac:dyDescent="0.25">
      <c r="A85" s="6" t="s">
        <v>54</v>
      </c>
      <c r="B85" s="6" t="s">
        <v>55</v>
      </c>
      <c r="C85" s="6" t="s">
        <v>15</v>
      </c>
      <c r="D85" s="6">
        <v>45.0399186</v>
      </c>
      <c r="E85" s="6">
        <v>13.3434724</v>
      </c>
      <c r="F85" s="6">
        <v>7.8781619999999997</v>
      </c>
      <c r="G85" s="6">
        <v>0</v>
      </c>
      <c r="H85" s="6">
        <v>67.972929339582507</v>
      </c>
      <c r="I85" s="6">
        <v>20.137578725328101</v>
      </c>
      <c r="J85" s="6">
        <v>11.889491935089399</v>
      </c>
      <c r="K85" s="6">
        <v>0</v>
      </c>
    </row>
    <row r="86" spans="1:11" x14ac:dyDescent="0.25">
      <c r="A86" s="6" t="s">
        <v>54</v>
      </c>
      <c r="B86" s="6" t="s">
        <v>55</v>
      </c>
      <c r="C86" s="6" t="s">
        <v>16</v>
      </c>
      <c r="D86" s="6">
        <v>63.315930799999997</v>
      </c>
      <c r="E86" s="6">
        <v>73.684635299999997</v>
      </c>
      <c r="F86" s="6">
        <v>131.63227800000001</v>
      </c>
      <c r="G86" s="6">
        <v>581.46020399999998</v>
      </c>
      <c r="H86" s="6">
        <v>7.4481177021167504</v>
      </c>
      <c r="I86" s="6">
        <v>8.6678317702619498</v>
      </c>
      <c r="J86" s="6">
        <v>15.4844552951238</v>
      </c>
      <c r="K86" s="6">
        <v>68.399595232497504</v>
      </c>
    </row>
    <row r="87" spans="1:11" x14ac:dyDescent="0.25">
      <c r="A87" s="6" t="s">
        <v>35</v>
      </c>
      <c r="B87" s="6" t="s">
        <v>36</v>
      </c>
      <c r="C87" s="6" t="s">
        <v>15</v>
      </c>
      <c r="D87" s="6">
        <v>0</v>
      </c>
      <c r="E87" s="6">
        <v>1416.1862899</v>
      </c>
      <c r="F87" s="6">
        <v>663.25334710000004</v>
      </c>
      <c r="G87" s="6">
        <v>786.85427279999999</v>
      </c>
      <c r="H87" s="6">
        <v>0</v>
      </c>
      <c r="I87" s="6">
        <v>49.408271952083801</v>
      </c>
      <c r="J87" s="6">
        <v>23.139753562337201</v>
      </c>
      <c r="K87" s="6">
        <v>27.451974485579001</v>
      </c>
    </row>
    <row r="88" spans="1:11" x14ac:dyDescent="0.25">
      <c r="A88" s="6" t="s">
        <v>35</v>
      </c>
      <c r="B88" s="6" t="s">
        <v>36</v>
      </c>
      <c r="C88" s="6" t="s">
        <v>16</v>
      </c>
      <c r="D88" s="6">
        <v>1099.0502710999999</v>
      </c>
      <c r="E88" s="6">
        <v>2900.4328473999999</v>
      </c>
      <c r="F88" s="6">
        <v>4590.6250692000003</v>
      </c>
      <c r="G88" s="6">
        <v>3471.8510353000001</v>
      </c>
      <c r="H88" s="6">
        <v>9.1117060734570199</v>
      </c>
      <c r="I88" s="6">
        <v>24.046117167013701</v>
      </c>
      <c r="J88" s="6">
        <v>38.0587016116461</v>
      </c>
      <c r="K88" s="6">
        <v>28.783475147883099</v>
      </c>
    </row>
    <row r="89" spans="1:11" x14ac:dyDescent="0.25">
      <c r="A89" s="6" t="s">
        <v>37</v>
      </c>
      <c r="B89" s="6" t="s">
        <v>38</v>
      </c>
      <c r="C89" s="6" t="s">
        <v>15</v>
      </c>
      <c r="D89" s="6">
        <v>16.735719499999998</v>
      </c>
      <c r="E89" s="6">
        <v>8.3942379000000003</v>
      </c>
      <c r="F89" s="6">
        <v>20.605657399999998</v>
      </c>
      <c r="G89" s="6">
        <v>9.1636424999999999</v>
      </c>
      <c r="H89" s="6">
        <v>30.484418775552399</v>
      </c>
      <c r="I89" s="6">
        <v>15.2902576698428</v>
      </c>
      <c r="J89" s="6">
        <v>37.533581351381997</v>
      </c>
      <c r="K89" s="6">
        <v>16.691742203222798</v>
      </c>
    </row>
    <row r="90" spans="1:11" x14ac:dyDescent="0.25">
      <c r="A90" s="6" t="s">
        <v>37</v>
      </c>
      <c r="B90" s="6" t="s">
        <v>38</v>
      </c>
      <c r="C90" s="6" t="s">
        <v>16</v>
      </c>
      <c r="D90" s="6">
        <v>43.3431049</v>
      </c>
      <c r="E90" s="6">
        <v>169.45363309999999</v>
      </c>
      <c r="F90" s="6">
        <v>111.30187909999999</v>
      </c>
      <c r="G90" s="6">
        <v>110.32550670000001</v>
      </c>
      <c r="H90" s="6">
        <v>9.9771404315369594</v>
      </c>
      <c r="I90" s="6">
        <v>39.006497065069297</v>
      </c>
      <c r="J90" s="6">
        <v>25.6205567329961</v>
      </c>
      <c r="K90" s="6">
        <v>25.3958057703977</v>
      </c>
    </row>
    <row r="91" spans="1:11" x14ac:dyDescent="0.25">
      <c r="A91" s="6" t="s">
        <v>56</v>
      </c>
      <c r="B91" s="6" t="s">
        <v>57</v>
      </c>
      <c r="C91" s="6" t="s">
        <v>15</v>
      </c>
      <c r="D91" s="6">
        <v>5.4315721000000003</v>
      </c>
      <c r="E91" s="6">
        <v>5.1281017000000002</v>
      </c>
      <c r="F91" s="6">
        <v>4.9697687000000004</v>
      </c>
      <c r="G91" s="6">
        <v>4.1913039999999997</v>
      </c>
      <c r="H91" s="6">
        <v>27.5424264492219</v>
      </c>
      <c r="I91" s="6">
        <v>26.0035881501747</v>
      </c>
      <c r="J91" s="6">
        <v>25.200712863481101</v>
      </c>
      <c r="K91" s="6">
        <v>21.253272537122299</v>
      </c>
    </row>
    <row r="92" spans="1:11" x14ac:dyDescent="0.25">
      <c r="A92" s="6" t="s">
        <v>56</v>
      </c>
      <c r="B92" s="6" t="s">
        <v>57</v>
      </c>
      <c r="C92" s="6" t="s">
        <v>16</v>
      </c>
      <c r="D92" s="6">
        <v>15.258293999999999</v>
      </c>
      <c r="E92" s="6">
        <v>43.954778500000003</v>
      </c>
      <c r="F92" s="6">
        <v>31.901113500000001</v>
      </c>
      <c r="G92" s="6">
        <v>53.330136299999999</v>
      </c>
      <c r="H92" s="6">
        <v>10.5634432403024</v>
      </c>
      <c r="I92" s="6">
        <v>30.4302570015242</v>
      </c>
      <c r="J92" s="6">
        <v>22.085404944989001</v>
      </c>
      <c r="K92" s="6">
        <v>36.920894813184397</v>
      </c>
    </row>
    <row r="93" spans="1:11" x14ac:dyDescent="0.25">
      <c r="A93" s="6" t="s">
        <v>58</v>
      </c>
      <c r="B93" s="6" t="s">
        <v>59</v>
      </c>
      <c r="C93" s="6" t="s">
        <v>15</v>
      </c>
      <c r="D93" s="6">
        <v>6.4319986</v>
      </c>
      <c r="E93" s="6">
        <v>8.2593504000000006</v>
      </c>
      <c r="F93" s="6">
        <v>25.711760900000002</v>
      </c>
      <c r="G93" s="6">
        <v>29.091697</v>
      </c>
      <c r="H93" s="6">
        <v>9.2553658135281491</v>
      </c>
      <c r="I93" s="6">
        <v>11.884845455984699</v>
      </c>
      <c r="J93" s="6">
        <v>36.998103954728698</v>
      </c>
      <c r="K93" s="6">
        <v>41.861684775758398</v>
      </c>
    </row>
    <row r="94" spans="1:11" x14ac:dyDescent="0.25">
      <c r="A94" s="6" t="s">
        <v>58</v>
      </c>
      <c r="B94" s="6" t="s">
        <v>59</v>
      </c>
      <c r="C94" s="6" t="s">
        <v>16</v>
      </c>
      <c r="D94" s="6">
        <v>9.4065233999999993</v>
      </c>
      <c r="E94" s="6">
        <v>30.799710600000001</v>
      </c>
      <c r="F94" s="6">
        <v>121.648943</v>
      </c>
      <c r="G94" s="6">
        <v>190.92775589999999</v>
      </c>
      <c r="H94" s="6">
        <v>2.6663771182679001</v>
      </c>
      <c r="I94" s="6">
        <v>8.7304990484702696</v>
      </c>
      <c r="J94" s="6">
        <v>34.482661051656599</v>
      </c>
      <c r="K94" s="6">
        <v>54.120462781605298</v>
      </c>
    </row>
    <row r="95" spans="1:11" x14ac:dyDescent="0.25">
      <c r="A95" s="6" t="s">
        <v>60</v>
      </c>
      <c r="B95" s="6" t="s">
        <v>61</v>
      </c>
      <c r="C95" s="6" t="s">
        <v>16</v>
      </c>
      <c r="D95" s="6">
        <v>42.025274500000002</v>
      </c>
      <c r="E95" s="6">
        <v>38.442388000000001</v>
      </c>
      <c r="F95" s="6">
        <v>108.71925280000001</v>
      </c>
      <c r="G95" s="6">
        <v>178.45808099999999</v>
      </c>
      <c r="H95" s="6">
        <v>11.4309387922982</v>
      </c>
      <c r="I95" s="6">
        <v>10.456388197007</v>
      </c>
      <c r="J95" s="6">
        <v>29.571802661305501</v>
      </c>
      <c r="K95" s="6">
        <v>48.540870349389301</v>
      </c>
    </row>
    <row r="96" spans="1:11" x14ac:dyDescent="0.25">
      <c r="A96" s="6" t="s">
        <v>62</v>
      </c>
      <c r="B96" s="6" t="s">
        <v>63</v>
      </c>
      <c r="C96" s="6" t="s">
        <v>15</v>
      </c>
      <c r="D96" s="6">
        <v>25.400372099999998</v>
      </c>
      <c r="E96" s="6">
        <v>4.8601593000000003</v>
      </c>
      <c r="F96" s="6">
        <v>37.548425199999997</v>
      </c>
      <c r="G96" s="6">
        <v>21.566297500000001</v>
      </c>
      <c r="H96" s="6">
        <v>28.419915955237499</v>
      </c>
      <c r="I96" s="6">
        <v>5.4379250150853604</v>
      </c>
      <c r="J96" s="6">
        <v>42.012104556354998</v>
      </c>
      <c r="K96" s="6">
        <v>24.130054473322001</v>
      </c>
    </row>
    <row r="97" spans="1:11" x14ac:dyDescent="0.25">
      <c r="A97" s="6" t="s">
        <v>62</v>
      </c>
      <c r="B97" s="6" t="s">
        <v>63</v>
      </c>
      <c r="C97" s="6" t="s">
        <v>16</v>
      </c>
      <c r="D97" s="6">
        <v>41.878514000000003</v>
      </c>
      <c r="E97" s="6">
        <v>206.51139370000001</v>
      </c>
      <c r="F97" s="6">
        <v>192.8926021</v>
      </c>
      <c r="G97" s="6">
        <v>257.52650770000002</v>
      </c>
      <c r="H97" s="6">
        <v>5.9928410983906604</v>
      </c>
      <c r="I97" s="6">
        <v>29.5519073922082</v>
      </c>
      <c r="J97" s="6">
        <v>27.603049942039402</v>
      </c>
      <c r="K97" s="6">
        <v>36.852201567361703</v>
      </c>
    </row>
    <row r="98" spans="1:11" x14ac:dyDescent="0.25">
      <c r="A98" s="6" t="s">
        <v>64</v>
      </c>
      <c r="B98" s="6" t="s">
        <v>65</v>
      </c>
      <c r="C98" s="6" t="s">
        <v>15</v>
      </c>
      <c r="D98" s="6">
        <v>0</v>
      </c>
      <c r="E98" s="6">
        <v>10.0566362</v>
      </c>
      <c r="F98" s="6">
        <v>1.8576444999999999</v>
      </c>
      <c r="G98" s="6">
        <v>4.0392659999999996</v>
      </c>
      <c r="H98" s="6">
        <v>0</v>
      </c>
      <c r="I98" s="6">
        <v>63.036993523202</v>
      </c>
      <c r="J98" s="6">
        <v>11.6440847601618</v>
      </c>
      <c r="K98" s="6">
        <v>25.318921716636201</v>
      </c>
    </row>
    <row r="99" spans="1:11" x14ac:dyDescent="0.25">
      <c r="A99" s="6" t="s">
        <v>64</v>
      </c>
      <c r="B99" s="6" t="s">
        <v>65</v>
      </c>
      <c r="C99" s="6" t="s">
        <v>16</v>
      </c>
      <c r="D99" s="6">
        <v>0</v>
      </c>
      <c r="E99" s="6">
        <v>8.1785596999999992</v>
      </c>
      <c r="F99" s="6">
        <v>9.7911072000000008</v>
      </c>
      <c r="G99" s="6">
        <v>12.4415517</v>
      </c>
      <c r="H99" s="6">
        <v>0</v>
      </c>
      <c r="I99" s="6">
        <v>26.893232420485798</v>
      </c>
      <c r="J99" s="6">
        <v>32.195708198289701</v>
      </c>
      <c r="K99" s="6">
        <v>40.911059381224497</v>
      </c>
    </row>
    <row r="100" spans="1:11" x14ac:dyDescent="0.25">
      <c r="A100" s="6" t="s">
        <v>66</v>
      </c>
      <c r="B100" s="6" t="s">
        <v>67</v>
      </c>
      <c r="C100" s="6" t="s">
        <v>15</v>
      </c>
      <c r="D100" s="6">
        <v>105.27152839999999</v>
      </c>
      <c r="E100" s="6">
        <v>437.42212999999998</v>
      </c>
      <c r="F100" s="6">
        <v>405.27853529999999</v>
      </c>
      <c r="G100" s="6">
        <v>136.43999249999999</v>
      </c>
      <c r="H100" s="6">
        <v>9.7077042972831897</v>
      </c>
      <c r="I100" s="6">
        <v>40.337256955108202</v>
      </c>
      <c r="J100" s="6">
        <v>37.3731077958629</v>
      </c>
      <c r="K100" s="6">
        <v>12.581930951745701</v>
      </c>
    </row>
    <row r="101" spans="1:11" x14ac:dyDescent="0.25">
      <c r="A101" s="6" t="s">
        <v>66</v>
      </c>
      <c r="B101" s="6" t="s">
        <v>67</v>
      </c>
      <c r="C101" s="6" t="s">
        <v>16</v>
      </c>
      <c r="D101" s="6">
        <v>488.143934</v>
      </c>
      <c r="E101" s="6">
        <v>935.77969229999997</v>
      </c>
      <c r="F101" s="6">
        <v>447.44500390000002</v>
      </c>
      <c r="G101" s="6">
        <v>680.59995560000004</v>
      </c>
      <c r="H101" s="6">
        <v>19.1281325607296</v>
      </c>
      <c r="I101" s="6">
        <v>36.668934621961597</v>
      </c>
      <c r="J101" s="6">
        <v>17.533327267025602</v>
      </c>
      <c r="K101" s="6">
        <v>26.669605550283201</v>
      </c>
    </row>
    <row r="102" spans="1:11" x14ac:dyDescent="0.25">
      <c r="A102" t="s">
        <v>19</v>
      </c>
    </row>
    <row r="103" spans="1:11" x14ac:dyDescent="0.25">
      <c r="A103" t="s">
        <v>1035</v>
      </c>
    </row>
    <row r="104" spans="1:11" x14ac:dyDescent="0.25">
      <c r="A104" t="s">
        <v>20</v>
      </c>
    </row>
    <row r="105" spans="1:11" x14ac:dyDescent="0.25">
      <c r="A105" t="s">
        <v>21</v>
      </c>
    </row>
    <row r="106" spans="1:11" x14ac:dyDescent="0.25">
      <c r="A106" t="s">
        <v>22</v>
      </c>
    </row>
    <row r="109" spans="1:11" x14ac:dyDescent="0.25">
      <c r="K109" s="7" t="str">
        <f>HYPERLINK("#'Indice'!A1", "Ir al índice")</f>
        <v>Ir al índice</v>
      </c>
    </row>
    <row r="110" spans="1:11" ht="17.25" x14ac:dyDescent="0.3">
      <c r="A110" s="4" t="s">
        <v>910</v>
      </c>
    </row>
    <row r="111" spans="1:11" x14ac:dyDescent="0.25">
      <c r="A111" s="5" t="s">
        <v>24</v>
      </c>
      <c r="B111" s="5" t="s">
        <v>69</v>
      </c>
      <c r="C111" s="5" t="s">
        <v>11</v>
      </c>
      <c r="D111" s="5" t="s">
        <v>890</v>
      </c>
      <c r="E111" s="5" t="s">
        <v>891</v>
      </c>
      <c r="F111" s="5" t="s">
        <v>892</v>
      </c>
      <c r="G111" s="5" t="s">
        <v>893</v>
      </c>
      <c r="H111" s="5" t="s">
        <v>894</v>
      </c>
      <c r="I111" s="5" t="s">
        <v>895</v>
      </c>
      <c r="J111" s="5" t="s">
        <v>896</v>
      </c>
      <c r="K111" s="5" t="s">
        <v>897</v>
      </c>
    </row>
    <row r="112" spans="1:11" x14ac:dyDescent="0.25">
      <c r="A112" s="6" t="s">
        <v>70</v>
      </c>
      <c r="B112" s="6" t="s">
        <v>71</v>
      </c>
      <c r="C112" s="6" t="s">
        <v>15</v>
      </c>
      <c r="D112" s="6">
        <v>88.614971499999996</v>
      </c>
      <c r="E112" s="6">
        <v>246.5932822</v>
      </c>
      <c r="F112" s="6">
        <v>700.89019250000001</v>
      </c>
      <c r="G112" s="6">
        <v>545.65141189999997</v>
      </c>
      <c r="H112" s="6">
        <v>5.6023378820747602</v>
      </c>
      <c r="I112" s="6">
        <v>15.589903861044601</v>
      </c>
      <c r="J112" s="6">
        <v>44.311064035239397</v>
      </c>
      <c r="K112" s="6">
        <v>34.496694221641199</v>
      </c>
    </row>
    <row r="113" spans="1:11" x14ac:dyDescent="0.25">
      <c r="A113" s="6" t="s">
        <v>70</v>
      </c>
      <c r="B113" s="6" t="s">
        <v>71</v>
      </c>
      <c r="C113" s="6" t="s">
        <v>16</v>
      </c>
      <c r="D113" s="6">
        <v>2436.7153238999999</v>
      </c>
      <c r="E113" s="6">
        <v>6054.0115618</v>
      </c>
      <c r="F113" s="6">
        <v>16187.968244399999</v>
      </c>
      <c r="G113" s="6">
        <v>3763.1345161999998</v>
      </c>
      <c r="H113" s="6">
        <v>8.5673648784300092</v>
      </c>
      <c r="I113" s="6">
        <v>21.285591106785802</v>
      </c>
      <c r="J113" s="6">
        <v>56.916057953064502</v>
      </c>
      <c r="K113" s="6">
        <v>13.2309860617196</v>
      </c>
    </row>
    <row r="114" spans="1:11" x14ac:dyDescent="0.25">
      <c r="A114" s="6" t="s">
        <v>72</v>
      </c>
      <c r="B114" s="6" t="s">
        <v>73</v>
      </c>
      <c r="C114" s="6" t="s">
        <v>15</v>
      </c>
      <c r="D114" s="6">
        <v>47.558482400000003</v>
      </c>
      <c r="E114" s="6">
        <v>104.95499839999999</v>
      </c>
      <c r="F114" s="6">
        <v>65.396452999999994</v>
      </c>
      <c r="G114" s="6">
        <v>0</v>
      </c>
      <c r="H114" s="6">
        <v>21.8248344949935</v>
      </c>
      <c r="I114" s="6">
        <v>48.164393687682399</v>
      </c>
      <c r="J114" s="6">
        <v>30.010771817324098</v>
      </c>
      <c r="K114" s="6">
        <v>0</v>
      </c>
    </row>
    <row r="115" spans="1:11" x14ac:dyDescent="0.25">
      <c r="A115" s="6" t="s">
        <v>72</v>
      </c>
      <c r="B115" s="6" t="s">
        <v>73</v>
      </c>
      <c r="C115" s="6" t="s">
        <v>16</v>
      </c>
      <c r="D115" s="6">
        <v>3647.0859584999998</v>
      </c>
      <c r="E115" s="6">
        <v>4229.4675385</v>
      </c>
      <c r="F115" s="6">
        <v>3842.9579349000001</v>
      </c>
      <c r="G115" s="6">
        <v>562.72874560000002</v>
      </c>
      <c r="H115" s="6">
        <v>29.693980135489799</v>
      </c>
      <c r="I115" s="6">
        <v>34.435636149242697</v>
      </c>
      <c r="J115" s="6">
        <v>31.288737879755601</v>
      </c>
      <c r="K115" s="6">
        <v>4.5816458355119201</v>
      </c>
    </row>
    <row r="116" spans="1:11" x14ac:dyDescent="0.25">
      <c r="A116" s="6" t="s">
        <v>74</v>
      </c>
      <c r="B116" s="6" t="s">
        <v>75</v>
      </c>
      <c r="C116" s="6" t="s">
        <v>15</v>
      </c>
      <c r="D116" s="6">
        <v>188.67719389999999</v>
      </c>
      <c r="E116" s="6">
        <v>168.81984790000001</v>
      </c>
      <c r="F116" s="6">
        <v>253.28419840000001</v>
      </c>
      <c r="G116" s="6">
        <v>34.903027899999998</v>
      </c>
      <c r="H116" s="6">
        <v>29.2212778321523</v>
      </c>
      <c r="I116" s="6">
        <v>26.1458821657173</v>
      </c>
      <c r="J116" s="6">
        <v>39.227252530918499</v>
      </c>
      <c r="K116" s="6">
        <v>5.4055874712119198</v>
      </c>
    </row>
    <row r="117" spans="1:11" x14ac:dyDescent="0.25">
      <c r="A117" s="6" t="s">
        <v>74</v>
      </c>
      <c r="B117" s="6" t="s">
        <v>75</v>
      </c>
      <c r="C117" s="6" t="s">
        <v>16</v>
      </c>
      <c r="D117" s="6">
        <v>1222.0444917</v>
      </c>
      <c r="E117" s="6">
        <v>1900.3483378999999</v>
      </c>
      <c r="F117" s="6">
        <v>880.80513900000005</v>
      </c>
      <c r="G117" s="6">
        <v>158.2926957</v>
      </c>
      <c r="H117" s="6">
        <v>29.365546874428901</v>
      </c>
      <c r="I117" s="6">
        <v>45.6650871333783</v>
      </c>
      <c r="J117" s="6">
        <v>21.165616122994699</v>
      </c>
      <c r="K117" s="6">
        <v>3.80374986919804</v>
      </c>
    </row>
    <row r="118" spans="1:11" x14ac:dyDescent="0.25">
      <c r="A118" s="6" t="s">
        <v>76</v>
      </c>
      <c r="B118" s="6" t="s">
        <v>77</v>
      </c>
      <c r="C118" s="6" t="s">
        <v>15</v>
      </c>
      <c r="D118" s="6">
        <v>190.9348646</v>
      </c>
      <c r="E118" s="6">
        <v>296.42514499999999</v>
      </c>
      <c r="F118" s="6">
        <v>1388.1526404000001</v>
      </c>
      <c r="G118" s="6">
        <v>534.65935539999998</v>
      </c>
      <c r="H118" s="6">
        <v>7.9220430812493703</v>
      </c>
      <c r="I118" s="6">
        <v>12.298920754861401</v>
      </c>
      <c r="J118" s="6">
        <v>57.595583937156299</v>
      </c>
      <c r="K118" s="6">
        <v>22.1834522267329</v>
      </c>
    </row>
    <row r="119" spans="1:11" x14ac:dyDescent="0.25">
      <c r="A119" s="6" t="s">
        <v>76</v>
      </c>
      <c r="B119" s="6" t="s">
        <v>77</v>
      </c>
      <c r="C119" s="6" t="s">
        <v>16</v>
      </c>
      <c r="D119" s="6">
        <v>98.743518600000002</v>
      </c>
      <c r="E119" s="6">
        <v>851.66288550000002</v>
      </c>
      <c r="F119" s="6">
        <v>3443.2047957999998</v>
      </c>
      <c r="G119" s="6">
        <v>1171.2265276000001</v>
      </c>
      <c r="H119" s="6">
        <v>1.7744186521744401</v>
      </c>
      <c r="I119" s="6">
        <v>15.3043615502264</v>
      </c>
      <c r="J119" s="6">
        <v>61.874307291739399</v>
      </c>
      <c r="K119" s="6">
        <v>21.046912505859801</v>
      </c>
    </row>
    <row r="120" spans="1:11" x14ac:dyDescent="0.25">
      <c r="A120" s="6" t="s">
        <v>78</v>
      </c>
      <c r="B120" s="6" t="s">
        <v>79</v>
      </c>
      <c r="C120" s="6" t="s">
        <v>15</v>
      </c>
      <c r="D120" s="6">
        <v>49.648282899999998</v>
      </c>
      <c r="E120" s="6">
        <v>252.07260009999999</v>
      </c>
      <c r="F120" s="6">
        <v>813.86875129999999</v>
      </c>
      <c r="G120" s="6">
        <v>1355.9552365</v>
      </c>
      <c r="H120" s="6">
        <v>2.0087955305432001</v>
      </c>
      <c r="I120" s="6">
        <v>10.1989894287619</v>
      </c>
      <c r="J120" s="6">
        <v>32.929555959733101</v>
      </c>
      <c r="K120" s="6">
        <v>54.862659080961699</v>
      </c>
    </row>
    <row r="121" spans="1:11" x14ac:dyDescent="0.25">
      <c r="A121" s="6" t="s">
        <v>78</v>
      </c>
      <c r="B121" s="6" t="s">
        <v>79</v>
      </c>
      <c r="C121" s="6" t="s">
        <v>16</v>
      </c>
      <c r="D121" s="6">
        <v>3.3862741000000001</v>
      </c>
      <c r="E121" s="6">
        <v>240.8700231</v>
      </c>
      <c r="F121" s="6">
        <v>3496.4685248999999</v>
      </c>
      <c r="G121" s="6">
        <v>2895.4998482000001</v>
      </c>
      <c r="H121" s="6">
        <v>5.1027116594696602E-2</v>
      </c>
      <c r="I121" s="6">
        <v>3.6296242979536002</v>
      </c>
      <c r="J121" s="6">
        <v>52.687615302541197</v>
      </c>
      <c r="K121" s="6">
        <v>43.631733282910503</v>
      </c>
    </row>
    <row r="122" spans="1:11" x14ac:dyDescent="0.25">
      <c r="A122" s="6" t="s">
        <v>80</v>
      </c>
      <c r="B122" s="6" t="s">
        <v>81</v>
      </c>
      <c r="C122" s="6" t="s">
        <v>15</v>
      </c>
      <c r="D122" s="6">
        <v>70.776728399999996</v>
      </c>
      <c r="E122" s="6">
        <v>331.1216675</v>
      </c>
      <c r="F122" s="6">
        <v>934.20159750000005</v>
      </c>
      <c r="G122" s="6">
        <v>143.55489660000001</v>
      </c>
      <c r="H122" s="6">
        <v>4.7833267661488303</v>
      </c>
      <c r="I122" s="6">
        <v>22.378303869221799</v>
      </c>
      <c r="J122" s="6">
        <v>63.136451872233501</v>
      </c>
      <c r="K122" s="6">
        <v>9.7019174923958094</v>
      </c>
    </row>
    <row r="123" spans="1:11" x14ac:dyDescent="0.25">
      <c r="A123" s="6" t="s">
        <v>80</v>
      </c>
      <c r="B123" s="6" t="s">
        <v>81</v>
      </c>
      <c r="C123" s="6" t="s">
        <v>16</v>
      </c>
      <c r="D123" s="6">
        <v>41.202608599999998</v>
      </c>
      <c r="E123" s="6">
        <v>342.04713420000002</v>
      </c>
      <c r="F123" s="6">
        <v>1882.7974842000001</v>
      </c>
      <c r="G123" s="6">
        <v>454.67983270000002</v>
      </c>
      <c r="H123" s="6">
        <v>1.51439698639022</v>
      </c>
      <c r="I123" s="6">
        <v>12.571901800312</v>
      </c>
      <c r="J123" s="6">
        <v>69.201997954458804</v>
      </c>
      <c r="K123" s="6">
        <v>16.711703258839002</v>
      </c>
    </row>
    <row r="124" spans="1:11" x14ac:dyDescent="0.25">
      <c r="A124" s="6" t="s">
        <v>82</v>
      </c>
      <c r="B124" s="6" t="s">
        <v>83</v>
      </c>
      <c r="C124" s="6" t="s">
        <v>15</v>
      </c>
      <c r="D124" s="6">
        <v>72.741292099999995</v>
      </c>
      <c r="E124" s="6">
        <v>528.77815539999995</v>
      </c>
      <c r="F124" s="6">
        <v>2336.8636013</v>
      </c>
      <c r="G124" s="6">
        <v>3040.8940759000002</v>
      </c>
      <c r="H124" s="6">
        <v>1.21655662687903</v>
      </c>
      <c r="I124" s="6">
        <v>8.8435130931739607</v>
      </c>
      <c r="J124" s="6">
        <v>39.082711046232802</v>
      </c>
      <c r="K124" s="6">
        <v>50.857219233714197</v>
      </c>
    </row>
    <row r="125" spans="1:11" x14ac:dyDescent="0.25">
      <c r="A125" s="6" t="s">
        <v>82</v>
      </c>
      <c r="B125" s="6" t="s">
        <v>83</v>
      </c>
      <c r="C125" s="6" t="s">
        <v>16</v>
      </c>
      <c r="D125" s="6">
        <v>10.4933993</v>
      </c>
      <c r="E125" s="6">
        <v>565.26979459999995</v>
      </c>
      <c r="F125" s="6">
        <v>4635.4712878999999</v>
      </c>
      <c r="G125" s="6">
        <v>3480.5721871000001</v>
      </c>
      <c r="H125" s="6">
        <v>0.120727481635622</v>
      </c>
      <c r="I125" s="6">
        <v>6.5034786912896001</v>
      </c>
      <c r="J125" s="6">
        <v>53.331504766277199</v>
      </c>
      <c r="K125" s="6">
        <v>40.044289060797603</v>
      </c>
    </row>
    <row r="126" spans="1:11" x14ac:dyDescent="0.25">
      <c r="A126" s="6" t="s">
        <v>84</v>
      </c>
      <c r="B126" s="6" t="s">
        <v>85</v>
      </c>
      <c r="C126" s="6" t="s">
        <v>15</v>
      </c>
      <c r="D126" s="6">
        <v>396.91406009999997</v>
      </c>
      <c r="E126" s="6">
        <v>828.37671780000005</v>
      </c>
      <c r="F126" s="6">
        <v>2952.4103466000001</v>
      </c>
      <c r="G126" s="6">
        <v>2031.7724165</v>
      </c>
      <c r="H126" s="6">
        <v>6.3920726528465002</v>
      </c>
      <c r="I126" s="6">
        <v>13.3405305994201</v>
      </c>
      <c r="J126" s="6">
        <v>47.5468705536111</v>
      </c>
      <c r="K126" s="6">
        <v>32.7205261941223</v>
      </c>
    </row>
    <row r="127" spans="1:11" x14ac:dyDescent="0.25">
      <c r="A127" s="6" t="s">
        <v>84</v>
      </c>
      <c r="B127" s="6" t="s">
        <v>85</v>
      </c>
      <c r="C127" s="6" t="s">
        <v>16</v>
      </c>
      <c r="D127" s="6">
        <v>1009.2879276</v>
      </c>
      <c r="E127" s="6">
        <v>3274.7362167000001</v>
      </c>
      <c r="F127" s="6">
        <v>13558.4650071</v>
      </c>
      <c r="G127" s="6">
        <v>6387.2531302999996</v>
      </c>
      <c r="H127" s="6">
        <v>4.1654917987397901</v>
      </c>
      <c r="I127" s="6">
        <v>13.5153571945885</v>
      </c>
      <c r="J127" s="6">
        <v>55.957941481450703</v>
      </c>
      <c r="K127" s="6">
        <v>26.361209525221</v>
      </c>
    </row>
    <row r="128" spans="1:11" x14ac:dyDescent="0.25">
      <c r="A128" s="6" t="s">
        <v>86</v>
      </c>
      <c r="B128" s="6" t="s">
        <v>87</v>
      </c>
      <c r="C128" s="6" t="s">
        <v>15</v>
      </c>
      <c r="D128" s="6">
        <v>30.8974692</v>
      </c>
      <c r="E128" s="6">
        <v>175.5649272</v>
      </c>
      <c r="F128" s="6">
        <v>480.94144970000002</v>
      </c>
      <c r="G128" s="6">
        <v>389.41958690000001</v>
      </c>
      <c r="H128" s="6">
        <v>2.86931619921388</v>
      </c>
      <c r="I128" s="6">
        <v>16.303966074631301</v>
      </c>
      <c r="J128" s="6">
        <v>44.662981410063701</v>
      </c>
      <c r="K128" s="6">
        <v>36.163736316091097</v>
      </c>
    </row>
    <row r="129" spans="1:11" x14ac:dyDescent="0.25">
      <c r="A129" s="6" t="s">
        <v>86</v>
      </c>
      <c r="B129" s="6" t="s">
        <v>87</v>
      </c>
      <c r="C129" s="6" t="s">
        <v>16</v>
      </c>
      <c r="D129" s="6">
        <v>485.04530510000001</v>
      </c>
      <c r="E129" s="6">
        <v>3170.6440687999998</v>
      </c>
      <c r="F129" s="6">
        <v>8247.6967201000007</v>
      </c>
      <c r="G129" s="6">
        <v>1748.3343528</v>
      </c>
      <c r="H129" s="6">
        <v>3.5529976385774602</v>
      </c>
      <c r="I129" s="6">
        <v>23.225234366289801</v>
      </c>
      <c r="J129" s="6">
        <v>60.415071874939301</v>
      </c>
      <c r="K129" s="6">
        <v>12.8066961201935</v>
      </c>
    </row>
    <row r="130" spans="1:11" x14ac:dyDescent="0.25">
      <c r="A130" s="6" t="s">
        <v>88</v>
      </c>
      <c r="B130" s="6" t="s">
        <v>89</v>
      </c>
      <c r="C130" s="6" t="s">
        <v>15</v>
      </c>
      <c r="D130" s="6">
        <v>229.8297743</v>
      </c>
      <c r="E130" s="6">
        <v>798.92531350000002</v>
      </c>
      <c r="F130" s="6">
        <v>2992.5317132</v>
      </c>
      <c r="G130" s="6">
        <v>733.93569849999994</v>
      </c>
      <c r="H130" s="6">
        <v>4.8332075801745598</v>
      </c>
      <c r="I130" s="6">
        <v>16.801008019793102</v>
      </c>
      <c r="J130" s="6">
        <v>62.931476151003601</v>
      </c>
      <c r="K130" s="6">
        <v>15.434308249028801</v>
      </c>
    </row>
    <row r="131" spans="1:11" x14ac:dyDescent="0.25">
      <c r="A131" s="6" t="s">
        <v>88</v>
      </c>
      <c r="B131" s="6" t="s">
        <v>89</v>
      </c>
      <c r="C131" s="6" t="s">
        <v>16</v>
      </c>
      <c r="D131" s="6">
        <v>1390.6852085999999</v>
      </c>
      <c r="E131" s="6">
        <v>5037.1426705000003</v>
      </c>
      <c r="F131" s="6">
        <v>16919.6122025</v>
      </c>
      <c r="G131" s="6">
        <v>3780.8455090000002</v>
      </c>
      <c r="H131" s="6">
        <v>5.1263291370018402</v>
      </c>
      <c r="I131" s="6">
        <v>18.567862144025</v>
      </c>
      <c r="J131" s="6">
        <v>62.368895911220697</v>
      </c>
      <c r="K131" s="6">
        <v>13.936912807752501</v>
      </c>
    </row>
    <row r="132" spans="1:11" x14ac:dyDescent="0.25">
      <c r="A132" s="6" t="s">
        <v>90</v>
      </c>
      <c r="B132" s="6" t="s">
        <v>91</v>
      </c>
      <c r="C132" s="6" t="s">
        <v>15</v>
      </c>
      <c r="D132" s="6">
        <v>92.918926099999993</v>
      </c>
      <c r="E132" s="6">
        <v>492.93744509999999</v>
      </c>
      <c r="F132" s="6">
        <v>2869.4262589</v>
      </c>
      <c r="G132" s="6">
        <v>1135.3140966000001</v>
      </c>
      <c r="H132" s="6">
        <v>2.0241143283085901</v>
      </c>
      <c r="I132" s="6">
        <v>10.737981888780601</v>
      </c>
      <c r="J132" s="6">
        <v>62.506607086846401</v>
      </c>
      <c r="K132" s="6">
        <v>24.731296696064501</v>
      </c>
    </row>
    <row r="133" spans="1:11" x14ac:dyDescent="0.25">
      <c r="A133" s="6" t="s">
        <v>90</v>
      </c>
      <c r="B133" s="6" t="s">
        <v>91</v>
      </c>
      <c r="C133" s="6" t="s">
        <v>16</v>
      </c>
      <c r="D133" s="6">
        <v>2036.0849608000001</v>
      </c>
      <c r="E133" s="6">
        <v>6671.1584309999998</v>
      </c>
      <c r="F133" s="6">
        <v>23221.098076499999</v>
      </c>
      <c r="G133" s="6">
        <v>6447.4444419000001</v>
      </c>
      <c r="H133" s="6">
        <v>5.3056501971437804</v>
      </c>
      <c r="I133" s="6">
        <v>17.383770189386201</v>
      </c>
      <c r="J133" s="6">
        <v>60.5097655350636</v>
      </c>
      <c r="K133" s="6">
        <v>16.8008140784065</v>
      </c>
    </row>
    <row r="134" spans="1:11" x14ac:dyDescent="0.25">
      <c r="A134" s="6" t="s">
        <v>92</v>
      </c>
      <c r="B134" s="6" t="s">
        <v>93</v>
      </c>
      <c r="C134" s="6" t="s">
        <v>15</v>
      </c>
      <c r="D134" s="6">
        <v>0</v>
      </c>
      <c r="E134" s="6">
        <v>208.97509650000001</v>
      </c>
      <c r="F134" s="6">
        <v>225.00703580000001</v>
      </c>
      <c r="G134" s="6">
        <v>0</v>
      </c>
      <c r="H134" s="6">
        <v>0</v>
      </c>
      <c r="I134" s="6">
        <v>48.1529263411106</v>
      </c>
      <c r="J134" s="6">
        <v>51.8470736588894</v>
      </c>
      <c r="K134" s="6">
        <v>0</v>
      </c>
    </row>
    <row r="135" spans="1:11" x14ac:dyDescent="0.25">
      <c r="A135" s="6" t="s">
        <v>92</v>
      </c>
      <c r="B135" s="6" t="s">
        <v>93</v>
      </c>
      <c r="C135" s="6" t="s">
        <v>16</v>
      </c>
      <c r="D135" s="6">
        <v>420.4332306</v>
      </c>
      <c r="E135" s="6">
        <v>1604.7988925</v>
      </c>
      <c r="F135" s="6">
        <v>2198.3330713</v>
      </c>
      <c r="G135" s="6">
        <v>127.076702</v>
      </c>
      <c r="H135" s="6">
        <v>9.6637057384082397</v>
      </c>
      <c r="I135" s="6">
        <v>36.886485505228897</v>
      </c>
      <c r="J135" s="6">
        <v>50.528936273036898</v>
      </c>
      <c r="K135" s="6">
        <v>2.9208724833259998</v>
      </c>
    </row>
    <row r="136" spans="1:11" x14ac:dyDescent="0.25">
      <c r="A136" s="6" t="s">
        <v>94</v>
      </c>
      <c r="B136" s="6" t="s">
        <v>95</v>
      </c>
      <c r="C136" s="6" t="s">
        <v>15</v>
      </c>
      <c r="D136" s="6">
        <v>329.15619029999999</v>
      </c>
      <c r="E136" s="6">
        <v>164.39694030000001</v>
      </c>
      <c r="F136" s="6">
        <v>119.010616</v>
      </c>
      <c r="G136" s="6">
        <v>20.9491972</v>
      </c>
      <c r="H136" s="6">
        <v>51.957295193626599</v>
      </c>
      <c r="I136" s="6">
        <v>25.9500523089391</v>
      </c>
      <c r="J136" s="6">
        <v>18.785822320557301</v>
      </c>
      <c r="K136" s="6">
        <v>3.3068301768769599</v>
      </c>
    </row>
    <row r="137" spans="1:11" x14ac:dyDescent="0.25">
      <c r="A137" s="6" t="s">
        <v>94</v>
      </c>
      <c r="B137" s="6" t="s">
        <v>95</v>
      </c>
      <c r="C137" s="6" t="s">
        <v>16</v>
      </c>
      <c r="D137" s="6">
        <v>3390.5348734999998</v>
      </c>
      <c r="E137" s="6">
        <v>4329.5125297000004</v>
      </c>
      <c r="F137" s="6">
        <v>2704.5885363000002</v>
      </c>
      <c r="G137" s="6">
        <v>327.17087629999997</v>
      </c>
      <c r="H137" s="6">
        <v>31.5345590893387</v>
      </c>
      <c r="I137" s="6">
        <v>40.267767119268697</v>
      </c>
      <c r="J137" s="6">
        <v>25.154735223902598</v>
      </c>
      <c r="K137" s="6">
        <v>3.04293856749003</v>
      </c>
    </row>
    <row r="138" spans="1:11" x14ac:dyDescent="0.25">
      <c r="A138" s="6" t="s">
        <v>96</v>
      </c>
      <c r="B138" s="6" t="s">
        <v>97</v>
      </c>
      <c r="C138" s="6" t="s">
        <v>15</v>
      </c>
      <c r="D138" s="6">
        <v>78.627545400000002</v>
      </c>
      <c r="E138" s="6">
        <v>156.7724584</v>
      </c>
      <c r="F138" s="6">
        <v>572.08156459999998</v>
      </c>
      <c r="G138" s="6">
        <v>17.037363899999999</v>
      </c>
      <c r="H138" s="6">
        <v>9.5361722235616906</v>
      </c>
      <c r="I138" s="6">
        <v>19.013809417654301</v>
      </c>
      <c r="J138" s="6">
        <v>69.383678432243599</v>
      </c>
      <c r="K138" s="6">
        <v>2.0663399265404601</v>
      </c>
    </row>
    <row r="139" spans="1:11" x14ac:dyDescent="0.25">
      <c r="A139" s="6" t="s">
        <v>96</v>
      </c>
      <c r="B139" s="6" t="s">
        <v>97</v>
      </c>
      <c r="C139" s="6" t="s">
        <v>16</v>
      </c>
      <c r="D139" s="6">
        <v>415.3593702</v>
      </c>
      <c r="E139" s="6">
        <v>1090.8797637</v>
      </c>
      <c r="F139" s="6">
        <v>1036.9402935000001</v>
      </c>
      <c r="G139" s="6">
        <v>64.907972599999994</v>
      </c>
      <c r="H139" s="6">
        <v>15.925822508862201</v>
      </c>
      <c r="I139" s="6">
        <v>41.826810086962602</v>
      </c>
      <c r="J139" s="6">
        <v>39.758648176437703</v>
      </c>
      <c r="K139" s="6">
        <v>2.4887192277375401</v>
      </c>
    </row>
    <row r="140" spans="1:11" x14ac:dyDescent="0.25">
      <c r="A140" s="6" t="s">
        <v>98</v>
      </c>
      <c r="B140" s="6" t="s">
        <v>99</v>
      </c>
      <c r="C140" s="6" t="s">
        <v>15</v>
      </c>
      <c r="D140" s="6">
        <v>14.4085488</v>
      </c>
      <c r="E140" s="6">
        <v>135.37242219999999</v>
      </c>
      <c r="F140" s="6">
        <v>370.81042689999998</v>
      </c>
      <c r="G140" s="6">
        <v>149.63175050000001</v>
      </c>
      <c r="H140" s="6">
        <v>2.1498136604796501</v>
      </c>
      <c r="I140" s="6">
        <v>20.198112005407399</v>
      </c>
      <c r="J140" s="6">
        <v>55.326412969355403</v>
      </c>
      <c r="K140" s="6">
        <v>22.325661364757501</v>
      </c>
    </row>
    <row r="141" spans="1:11" x14ac:dyDescent="0.25">
      <c r="A141" s="6" t="s">
        <v>98</v>
      </c>
      <c r="B141" s="6" t="s">
        <v>99</v>
      </c>
      <c r="C141" s="6" t="s">
        <v>16</v>
      </c>
      <c r="D141" s="6">
        <v>243.09037409999999</v>
      </c>
      <c r="E141" s="6">
        <v>923.56190340000001</v>
      </c>
      <c r="F141" s="6">
        <v>1434.3801721</v>
      </c>
      <c r="G141" s="6">
        <v>239.17856549999999</v>
      </c>
      <c r="H141" s="6">
        <v>8.5588842803442606</v>
      </c>
      <c r="I141" s="6">
        <v>32.517369254956002</v>
      </c>
      <c r="J141" s="6">
        <v>50.5025916903395</v>
      </c>
      <c r="K141" s="6">
        <v>8.4211547743602697</v>
      </c>
    </row>
    <row r="142" spans="1:11" x14ac:dyDescent="0.25">
      <c r="A142" s="6" t="s">
        <v>100</v>
      </c>
      <c r="B142" s="6" t="s">
        <v>101</v>
      </c>
      <c r="C142" s="6" t="s">
        <v>15</v>
      </c>
      <c r="D142" s="6">
        <v>90.908908800000006</v>
      </c>
      <c r="E142" s="6">
        <v>249.3251578</v>
      </c>
      <c r="F142" s="6">
        <v>851.32096260000003</v>
      </c>
      <c r="G142" s="6">
        <v>147.41130269999999</v>
      </c>
      <c r="H142" s="6">
        <v>6.7894842935296102</v>
      </c>
      <c r="I142" s="6">
        <v>18.620718972538</v>
      </c>
      <c r="J142" s="6">
        <v>63.580460711956199</v>
      </c>
      <c r="K142" s="6">
        <v>11.0093360219762</v>
      </c>
    </row>
    <row r="143" spans="1:11" x14ac:dyDescent="0.25">
      <c r="A143" s="6" t="s">
        <v>100</v>
      </c>
      <c r="B143" s="6" t="s">
        <v>101</v>
      </c>
      <c r="C143" s="6" t="s">
        <v>16</v>
      </c>
      <c r="D143" s="6">
        <v>585.18241890000002</v>
      </c>
      <c r="E143" s="6">
        <v>2603.9837398</v>
      </c>
      <c r="F143" s="6">
        <v>3954.0196927000002</v>
      </c>
      <c r="G143" s="6">
        <v>429.70649500000002</v>
      </c>
      <c r="H143" s="6">
        <v>7.7273304852694</v>
      </c>
      <c r="I143" s="6">
        <v>34.385590348948803</v>
      </c>
      <c r="J143" s="6">
        <v>52.212807363882099</v>
      </c>
      <c r="K143" s="6">
        <v>5.67427180189976</v>
      </c>
    </row>
    <row r="144" spans="1:11" x14ac:dyDescent="0.25">
      <c r="A144" s="6" t="s">
        <v>102</v>
      </c>
      <c r="B144" s="6" t="s">
        <v>103</v>
      </c>
      <c r="C144" s="6" t="s">
        <v>15</v>
      </c>
      <c r="D144" s="6">
        <v>23.703887099999999</v>
      </c>
      <c r="E144" s="6">
        <v>66.401114000000007</v>
      </c>
      <c r="F144" s="6">
        <v>52.548673200000003</v>
      </c>
      <c r="G144" s="6">
        <v>0</v>
      </c>
      <c r="H144" s="6">
        <v>16.616387356522502</v>
      </c>
      <c r="I144" s="6">
        <v>46.547075864557698</v>
      </c>
      <c r="J144" s="6">
        <v>36.8365367789198</v>
      </c>
      <c r="K144" s="6">
        <v>0</v>
      </c>
    </row>
    <row r="145" spans="1:11" x14ac:dyDescent="0.25">
      <c r="A145" s="6" t="s">
        <v>102</v>
      </c>
      <c r="B145" s="6" t="s">
        <v>103</v>
      </c>
      <c r="C145" s="6" t="s">
        <v>16</v>
      </c>
      <c r="D145" s="6">
        <v>656.30153919999998</v>
      </c>
      <c r="E145" s="6">
        <v>439.14114990000002</v>
      </c>
      <c r="F145" s="6">
        <v>249.7212385</v>
      </c>
      <c r="G145" s="6">
        <v>33.660716399999998</v>
      </c>
      <c r="H145" s="6">
        <v>47.5986226425469</v>
      </c>
      <c r="I145" s="6">
        <v>31.848948436694801</v>
      </c>
      <c r="J145" s="6">
        <v>18.111167332747499</v>
      </c>
      <c r="K145" s="6">
        <v>2.4412615880108999</v>
      </c>
    </row>
    <row r="146" spans="1:11" x14ac:dyDescent="0.25">
      <c r="A146" s="6" t="s">
        <v>104</v>
      </c>
      <c r="B146" s="6" t="s">
        <v>105</v>
      </c>
      <c r="C146" s="6" t="s">
        <v>15</v>
      </c>
      <c r="D146" s="6">
        <v>23.237146299999999</v>
      </c>
      <c r="E146" s="6">
        <v>282.25329620000002</v>
      </c>
      <c r="F146" s="6">
        <v>924.37786210000002</v>
      </c>
      <c r="G146" s="6">
        <v>734.28569819999996</v>
      </c>
      <c r="H146" s="6">
        <v>1.1830613214073</v>
      </c>
      <c r="I146" s="6">
        <v>14.3702222838756</v>
      </c>
      <c r="J146" s="6">
        <v>47.062392296238102</v>
      </c>
      <c r="K146" s="6">
        <v>37.384324098478999</v>
      </c>
    </row>
    <row r="147" spans="1:11" x14ac:dyDescent="0.25">
      <c r="A147" s="6" t="s">
        <v>104</v>
      </c>
      <c r="B147" s="6" t="s">
        <v>105</v>
      </c>
      <c r="C147" s="6" t="s">
        <v>16</v>
      </c>
      <c r="D147" s="6">
        <v>122.2005308</v>
      </c>
      <c r="E147" s="6">
        <v>1166.5052304000001</v>
      </c>
      <c r="F147" s="6">
        <v>2602.6045356</v>
      </c>
      <c r="G147" s="6">
        <v>459.3568186</v>
      </c>
      <c r="H147" s="6">
        <v>2.8087768509672499</v>
      </c>
      <c r="I147" s="6">
        <v>26.812100293100698</v>
      </c>
      <c r="J147" s="6">
        <v>59.8208152121681</v>
      </c>
      <c r="K147" s="6">
        <v>10.5583076437639</v>
      </c>
    </row>
    <row r="148" spans="1:11" x14ac:dyDescent="0.25">
      <c r="A148" s="6" t="s">
        <v>106</v>
      </c>
      <c r="B148" s="6" t="s">
        <v>107</v>
      </c>
      <c r="C148" s="6" t="s">
        <v>15</v>
      </c>
      <c r="D148" s="6">
        <v>217.69945240000001</v>
      </c>
      <c r="E148" s="6">
        <v>876.4726862</v>
      </c>
      <c r="F148" s="6">
        <v>2362.8786467999998</v>
      </c>
      <c r="G148" s="6">
        <v>1511.7720139</v>
      </c>
      <c r="H148" s="6">
        <v>4.3813084344780604</v>
      </c>
      <c r="I148" s="6">
        <v>17.639443417532899</v>
      </c>
      <c r="J148" s="6">
        <v>47.5540936403061</v>
      </c>
      <c r="K148" s="6">
        <v>30.425154507682901</v>
      </c>
    </row>
    <row r="149" spans="1:11" x14ac:dyDescent="0.25">
      <c r="A149" s="6" t="s">
        <v>106</v>
      </c>
      <c r="B149" s="6" t="s">
        <v>107</v>
      </c>
      <c r="C149" s="6" t="s">
        <v>16</v>
      </c>
      <c r="D149" s="6">
        <v>475.20947460000002</v>
      </c>
      <c r="E149" s="6">
        <v>1636.7059079000001</v>
      </c>
      <c r="F149" s="6">
        <v>4334.3581162999999</v>
      </c>
      <c r="G149" s="6">
        <v>2794.0321715</v>
      </c>
      <c r="H149" s="6">
        <v>5.1427895521617701</v>
      </c>
      <c r="I149" s="6">
        <v>17.712681444734699</v>
      </c>
      <c r="J149" s="6">
        <v>46.907085879544098</v>
      </c>
      <c r="K149" s="6">
        <v>30.237443123559402</v>
      </c>
    </row>
    <row r="150" spans="1:11" x14ac:dyDescent="0.25">
      <c r="A150" s="6" t="s">
        <v>108</v>
      </c>
      <c r="B150" s="6" t="s">
        <v>109</v>
      </c>
      <c r="C150" s="6" t="s">
        <v>15</v>
      </c>
      <c r="D150" s="6">
        <v>0</v>
      </c>
      <c r="E150" s="6">
        <v>1.8046324</v>
      </c>
      <c r="F150" s="6">
        <v>3.6092648000000001</v>
      </c>
      <c r="G150" s="6">
        <v>10.8277944</v>
      </c>
      <c r="H150" s="6">
        <v>0</v>
      </c>
      <c r="I150" s="6">
        <v>11.1111111111111</v>
      </c>
      <c r="J150" s="6">
        <v>22.2222222222222</v>
      </c>
      <c r="K150" s="6">
        <v>66.6666666666667</v>
      </c>
    </row>
    <row r="151" spans="1:11" x14ac:dyDescent="0.25">
      <c r="A151" s="6" t="s">
        <v>108</v>
      </c>
      <c r="B151" s="6" t="s">
        <v>109</v>
      </c>
      <c r="C151" s="6" t="s">
        <v>16</v>
      </c>
      <c r="D151" s="6">
        <v>3.6092648000000001</v>
      </c>
      <c r="E151" s="6">
        <v>1.8046324</v>
      </c>
      <c r="F151" s="6">
        <v>7.2185296000000001</v>
      </c>
      <c r="G151" s="6">
        <v>16.241691599999999</v>
      </c>
      <c r="H151" s="6">
        <v>12.5</v>
      </c>
      <c r="I151" s="6">
        <v>6.25</v>
      </c>
      <c r="J151" s="6">
        <v>25</v>
      </c>
      <c r="K151" s="6">
        <v>56.25</v>
      </c>
    </row>
    <row r="152" spans="1:11" x14ac:dyDescent="0.25">
      <c r="A152" t="s">
        <v>19</v>
      </c>
    </row>
    <row r="153" spans="1:11" x14ac:dyDescent="0.25">
      <c r="A153" t="s">
        <v>1035</v>
      </c>
    </row>
    <row r="154" spans="1:11" x14ac:dyDescent="0.25">
      <c r="A154" t="s">
        <v>20</v>
      </c>
    </row>
    <row r="155" spans="1:11" x14ac:dyDescent="0.25">
      <c r="A155" t="s">
        <v>21</v>
      </c>
    </row>
    <row r="156" spans="1:11" x14ac:dyDescent="0.25">
      <c r="A156" t="s">
        <v>22</v>
      </c>
    </row>
    <row r="159" spans="1:11" x14ac:dyDescent="0.25">
      <c r="K159" s="7" t="str">
        <f>HYPERLINK("#'Indice'!A1", "Ir al índice")</f>
        <v>Ir al índice</v>
      </c>
    </row>
    <row r="160" spans="1:11" ht="17.25" x14ac:dyDescent="0.3">
      <c r="A160" s="4" t="s">
        <v>911</v>
      </c>
    </row>
    <row r="161" spans="1:11" x14ac:dyDescent="0.25">
      <c r="A161" s="5" t="s">
        <v>24</v>
      </c>
      <c r="B161" s="5" t="s">
        <v>69</v>
      </c>
      <c r="C161" s="5" t="s">
        <v>11</v>
      </c>
      <c r="D161" s="5" t="s">
        <v>890</v>
      </c>
      <c r="E161" s="5" t="s">
        <v>891</v>
      </c>
      <c r="F161" s="5" t="s">
        <v>892</v>
      </c>
      <c r="G161" s="5" t="s">
        <v>893</v>
      </c>
      <c r="H161" s="5" t="s">
        <v>894</v>
      </c>
      <c r="I161" s="5" t="s">
        <v>895</v>
      </c>
      <c r="J161" s="5" t="s">
        <v>896</v>
      </c>
      <c r="K161" s="5" t="s">
        <v>897</v>
      </c>
    </row>
    <row r="162" spans="1:11" x14ac:dyDescent="0.25">
      <c r="A162" s="6" t="s">
        <v>70</v>
      </c>
      <c r="B162" s="6" t="s">
        <v>71</v>
      </c>
      <c r="C162" s="6" t="s">
        <v>15</v>
      </c>
      <c r="D162" s="6">
        <v>88.614971499999996</v>
      </c>
      <c r="E162" s="6">
        <v>246.5932822</v>
      </c>
      <c r="F162" s="6">
        <v>697.34698249999997</v>
      </c>
      <c r="G162" s="6">
        <v>543.28927190000002</v>
      </c>
      <c r="H162" s="6">
        <v>5.6233321907402702</v>
      </c>
      <c r="I162" s="6">
        <v>15.648325766437299</v>
      </c>
      <c r="J162" s="6">
        <v>44.252271015037699</v>
      </c>
      <c r="K162" s="6">
        <v>34.476071027784698</v>
      </c>
    </row>
    <row r="163" spans="1:11" x14ac:dyDescent="0.25">
      <c r="A163" s="6" t="s">
        <v>70</v>
      </c>
      <c r="B163" s="6" t="s">
        <v>71</v>
      </c>
      <c r="C163" s="6" t="s">
        <v>16</v>
      </c>
      <c r="D163" s="6">
        <v>2436.7153238999999</v>
      </c>
      <c r="E163" s="6">
        <v>6054.0115618</v>
      </c>
      <c r="F163" s="6">
        <v>16186.7871744</v>
      </c>
      <c r="G163" s="6">
        <v>3763.1345161999998</v>
      </c>
      <c r="H163" s="6">
        <v>8.5677206599660707</v>
      </c>
      <c r="I163" s="6">
        <v>21.286475044893599</v>
      </c>
      <c r="J163" s="6">
        <v>56.9142687831974</v>
      </c>
      <c r="K163" s="6">
        <v>13.2315355119428</v>
      </c>
    </row>
    <row r="164" spans="1:11" x14ac:dyDescent="0.25">
      <c r="A164" s="6" t="s">
        <v>72</v>
      </c>
      <c r="B164" s="6" t="s">
        <v>73</v>
      </c>
      <c r="C164" s="6" t="s">
        <v>15</v>
      </c>
      <c r="D164" s="6">
        <v>47.558482400000003</v>
      </c>
      <c r="E164" s="6">
        <v>104.95499839999999</v>
      </c>
      <c r="F164" s="6">
        <v>61.999468</v>
      </c>
      <c r="G164" s="6">
        <v>0</v>
      </c>
      <c r="H164" s="6">
        <v>22.170448295100801</v>
      </c>
      <c r="I164" s="6">
        <v>48.927115583057102</v>
      </c>
      <c r="J164" s="6">
        <v>28.9024361218422</v>
      </c>
      <c r="K164" s="6">
        <v>0</v>
      </c>
    </row>
    <row r="165" spans="1:11" x14ac:dyDescent="0.25">
      <c r="A165" s="6" t="s">
        <v>72</v>
      </c>
      <c r="B165" s="6" t="s">
        <v>73</v>
      </c>
      <c r="C165" s="6" t="s">
        <v>16</v>
      </c>
      <c r="D165" s="6">
        <v>3647.0859584999998</v>
      </c>
      <c r="E165" s="6">
        <v>4229.4675385</v>
      </c>
      <c r="F165" s="6">
        <v>3829.3699949000002</v>
      </c>
      <c r="G165" s="6">
        <v>561.03025309999998</v>
      </c>
      <c r="H165" s="6">
        <v>29.730983211594399</v>
      </c>
      <c r="I165" s="6">
        <v>34.478548027654597</v>
      </c>
      <c r="J165" s="6">
        <v>31.216959601407499</v>
      </c>
      <c r="K165" s="6">
        <v>4.57350915934345</v>
      </c>
    </row>
    <row r="166" spans="1:11" x14ac:dyDescent="0.25">
      <c r="A166" s="6" t="s">
        <v>74</v>
      </c>
      <c r="B166" s="6" t="s">
        <v>75</v>
      </c>
      <c r="C166" s="6" t="s">
        <v>15</v>
      </c>
      <c r="D166" s="6">
        <v>188.67719389999999</v>
      </c>
      <c r="E166" s="6">
        <v>168.81984790000001</v>
      </c>
      <c r="F166" s="6">
        <v>253.28419840000001</v>
      </c>
      <c r="G166" s="6">
        <v>34.903027899999998</v>
      </c>
      <c r="H166" s="6">
        <v>29.2212778321523</v>
      </c>
      <c r="I166" s="6">
        <v>26.1458821657173</v>
      </c>
      <c r="J166" s="6">
        <v>39.227252530918499</v>
      </c>
      <c r="K166" s="6">
        <v>5.4055874712119198</v>
      </c>
    </row>
    <row r="167" spans="1:11" x14ac:dyDescent="0.25">
      <c r="A167" s="6" t="s">
        <v>74</v>
      </c>
      <c r="B167" s="6" t="s">
        <v>75</v>
      </c>
      <c r="C167" s="6" t="s">
        <v>16</v>
      </c>
      <c r="D167" s="6">
        <v>1222.0444917</v>
      </c>
      <c r="E167" s="6">
        <v>1900.3483378999999</v>
      </c>
      <c r="F167" s="6">
        <v>867.37320320000003</v>
      </c>
      <c r="G167" s="6">
        <v>154.23340709999999</v>
      </c>
      <c r="H167" s="6">
        <v>29.489494615604698</v>
      </c>
      <c r="I167" s="6">
        <v>45.857832884887102</v>
      </c>
      <c r="J167" s="6">
        <v>20.9308233695353</v>
      </c>
      <c r="K167" s="6">
        <v>3.7218491299729002</v>
      </c>
    </row>
    <row r="168" spans="1:11" x14ac:dyDescent="0.25">
      <c r="A168" s="6" t="s">
        <v>76</v>
      </c>
      <c r="B168" s="6" t="s">
        <v>77</v>
      </c>
      <c r="C168" s="6" t="s">
        <v>15</v>
      </c>
      <c r="D168" s="6">
        <v>190.9348646</v>
      </c>
      <c r="E168" s="6">
        <v>296.42514499999999</v>
      </c>
      <c r="F168" s="6">
        <v>1388.1526404000001</v>
      </c>
      <c r="G168" s="6">
        <v>534.65935539999998</v>
      </c>
      <c r="H168" s="6">
        <v>7.9220430812493703</v>
      </c>
      <c r="I168" s="6">
        <v>12.298920754861401</v>
      </c>
      <c r="J168" s="6">
        <v>57.595583937156299</v>
      </c>
      <c r="K168" s="6">
        <v>22.1834522267329</v>
      </c>
    </row>
    <row r="169" spans="1:11" x14ac:dyDescent="0.25">
      <c r="A169" s="6" t="s">
        <v>76</v>
      </c>
      <c r="B169" s="6" t="s">
        <v>77</v>
      </c>
      <c r="C169" s="6" t="s">
        <v>16</v>
      </c>
      <c r="D169" s="6">
        <v>98.743518600000002</v>
      </c>
      <c r="E169" s="6">
        <v>851.66288550000002</v>
      </c>
      <c r="F169" s="6">
        <v>3443.2047957999998</v>
      </c>
      <c r="G169" s="6">
        <v>1169.6411617000001</v>
      </c>
      <c r="H169" s="6">
        <v>1.77492431013144</v>
      </c>
      <c r="I169" s="6">
        <v>15.308722850298</v>
      </c>
      <c r="J169" s="6">
        <v>61.8919396784245</v>
      </c>
      <c r="K169" s="6">
        <v>21.0244131611461</v>
      </c>
    </row>
    <row r="170" spans="1:11" x14ac:dyDescent="0.25">
      <c r="A170" s="6" t="s">
        <v>78</v>
      </c>
      <c r="B170" s="6" t="s">
        <v>79</v>
      </c>
      <c r="C170" s="6" t="s">
        <v>15</v>
      </c>
      <c r="D170" s="6">
        <v>49.648282899999998</v>
      </c>
      <c r="E170" s="6">
        <v>243.8648158</v>
      </c>
      <c r="F170" s="6">
        <v>810.59953069999995</v>
      </c>
      <c r="G170" s="6">
        <v>1318.3955464999999</v>
      </c>
      <c r="H170" s="6">
        <v>2.0494578055058499</v>
      </c>
      <c r="I170" s="6">
        <v>10.066625088247701</v>
      </c>
      <c r="J170" s="6">
        <v>33.461168006124502</v>
      </c>
      <c r="K170" s="6">
        <v>54.422749100121997</v>
      </c>
    </row>
    <row r="171" spans="1:11" x14ac:dyDescent="0.25">
      <c r="A171" s="6" t="s">
        <v>78</v>
      </c>
      <c r="B171" s="6" t="s">
        <v>79</v>
      </c>
      <c r="C171" s="6" t="s">
        <v>16</v>
      </c>
      <c r="D171" s="6">
        <v>0</v>
      </c>
      <c r="E171" s="6">
        <v>240.8700231</v>
      </c>
      <c r="F171" s="6">
        <v>3492.7472911999998</v>
      </c>
      <c r="G171" s="6">
        <v>2865.1301367000001</v>
      </c>
      <c r="H171" s="6">
        <v>0</v>
      </c>
      <c r="I171" s="6">
        <v>3.6502385473700398</v>
      </c>
      <c r="J171" s="6">
        <v>52.930458653493297</v>
      </c>
      <c r="K171" s="6">
        <v>43.419302799136602</v>
      </c>
    </row>
    <row r="172" spans="1:11" x14ac:dyDescent="0.25">
      <c r="A172" s="6" t="s">
        <v>80</v>
      </c>
      <c r="B172" s="6" t="s">
        <v>81</v>
      </c>
      <c r="C172" s="6" t="s">
        <v>15</v>
      </c>
      <c r="D172" s="6">
        <v>70.776728399999996</v>
      </c>
      <c r="E172" s="6">
        <v>331.1216675</v>
      </c>
      <c r="F172" s="6">
        <v>934.20159750000005</v>
      </c>
      <c r="G172" s="6">
        <v>143.55489660000001</v>
      </c>
      <c r="H172" s="6">
        <v>4.7833267661488303</v>
      </c>
      <c r="I172" s="6">
        <v>22.378303869221799</v>
      </c>
      <c r="J172" s="6">
        <v>63.136451872233501</v>
      </c>
      <c r="K172" s="6">
        <v>9.7019174923958094</v>
      </c>
    </row>
    <row r="173" spans="1:11" x14ac:dyDescent="0.25">
      <c r="A173" s="6" t="s">
        <v>80</v>
      </c>
      <c r="B173" s="6" t="s">
        <v>81</v>
      </c>
      <c r="C173" s="6" t="s">
        <v>16</v>
      </c>
      <c r="D173" s="6">
        <v>41.202608599999998</v>
      </c>
      <c r="E173" s="6">
        <v>342.04713420000002</v>
      </c>
      <c r="F173" s="6">
        <v>1882.7974842000001</v>
      </c>
      <c r="G173" s="6">
        <v>454.67983270000002</v>
      </c>
      <c r="H173" s="6">
        <v>1.51439698639022</v>
      </c>
      <c r="I173" s="6">
        <v>12.571901800312</v>
      </c>
      <c r="J173" s="6">
        <v>69.201997954458804</v>
      </c>
      <c r="K173" s="6">
        <v>16.711703258839002</v>
      </c>
    </row>
    <row r="174" spans="1:11" x14ac:dyDescent="0.25">
      <c r="A174" s="6" t="s">
        <v>82</v>
      </c>
      <c r="B174" s="6" t="s">
        <v>83</v>
      </c>
      <c r="C174" s="6" t="s">
        <v>15</v>
      </c>
      <c r="D174" s="6">
        <v>72.741292099999995</v>
      </c>
      <c r="E174" s="6">
        <v>528.77815539999995</v>
      </c>
      <c r="F174" s="6">
        <v>2336.8636013</v>
      </c>
      <c r="G174" s="6">
        <v>3040.8940759000002</v>
      </c>
      <c r="H174" s="6">
        <v>1.21655662687903</v>
      </c>
      <c r="I174" s="6">
        <v>8.8435130931739607</v>
      </c>
      <c r="J174" s="6">
        <v>39.082711046232802</v>
      </c>
      <c r="K174" s="6">
        <v>50.857219233714197</v>
      </c>
    </row>
    <row r="175" spans="1:11" x14ac:dyDescent="0.25">
      <c r="A175" s="6" t="s">
        <v>82</v>
      </c>
      <c r="B175" s="6" t="s">
        <v>83</v>
      </c>
      <c r="C175" s="6" t="s">
        <v>16</v>
      </c>
      <c r="D175" s="6">
        <v>10.4933993</v>
      </c>
      <c r="E175" s="6">
        <v>565.26979459999995</v>
      </c>
      <c r="F175" s="6">
        <v>4635.4712878999999</v>
      </c>
      <c r="G175" s="6">
        <v>3480.5721871000001</v>
      </c>
      <c r="H175" s="6">
        <v>0.120727481635622</v>
      </c>
      <c r="I175" s="6">
        <v>6.5034786912896001</v>
      </c>
      <c r="J175" s="6">
        <v>53.331504766277199</v>
      </c>
      <c r="K175" s="6">
        <v>40.044289060797603</v>
      </c>
    </row>
    <row r="176" spans="1:11" x14ac:dyDescent="0.25">
      <c r="A176" s="6" t="s">
        <v>84</v>
      </c>
      <c r="B176" s="6" t="s">
        <v>85</v>
      </c>
      <c r="C176" s="6" t="s">
        <v>15</v>
      </c>
      <c r="D176" s="6">
        <v>396.91406009999997</v>
      </c>
      <c r="E176" s="6">
        <v>828.37671780000005</v>
      </c>
      <c r="F176" s="6">
        <v>2952.4103466000001</v>
      </c>
      <c r="G176" s="6">
        <v>2031.7724165</v>
      </c>
      <c r="H176" s="6">
        <v>6.3920726528465002</v>
      </c>
      <c r="I176" s="6">
        <v>13.3405305994201</v>
      </c>
      <c r="J176" s="6">
        <v>47.5468705536111</v>
      </c>
      <c r="K176" s="6">
        <v>32.7205261941223</v>
      </c>
    </row>
    <row r="177" spans="1:11" x14ac:dyDescent="0.25">
      <c r="A177" s="6" t="s">
        <v>84</v>
      </c>
      <c r="B177" s="6" t="s">
        <v>85</v>
      </c>
      <c r="C177" s="6" t="s">
        <v>16</v>
      </c>
      <c r="D177" s="6">
        <v>1009.2879276</v>
      </c>
      <c r="E177" s="6">
        <v>3274.7362167000001</v>
      </c>
      <c r="F177" s="6">
        <v>13558.4650071</v>
      </c>
      <c r="G177" s="6">
        <v>6387.2531302999996</v>
      </c>
      <c r="H177" s="6">
        <v>4.1654917987397901</v>
      </c>
      <c r="I177" s="6">
        <v>13.5153571945885</v>
      </c>
      <c r="J177" s="6">
        <v>55.957941481450703</v>
      </c>
      <c r="K177" s="6">
        <v>26.361209525221</v>
      </c>
    </row>
    <row r="178" spans="1:11" x14ac:dyDescent="0.25">
      <c r="A178" s="6" t="s">
        <v>86</v>
      </c>
      <c r="B178" s="6" t="s">
        <v>87</v>
      </c>
      <c r="C178" s="6" t="s">
        <v>15</v>
      </c>
      <c r="D178" s="6">
        <v>30.8974692</v>
      </c>
      <c r="E178" s="6">
        <v>175.5649272</v>
      </c>
      <c r="F178" s="6">
        <v>480.94144970000002</v>
      </c>
      <c r="G178" s="6">
        <v>389.41958690000001</v>
      </c>
      <c r="H178" s="6">
        <v>2.86931619921388</v>
      </c>
      <c r="I178" s="6">
        <v>16.303966074631301</v>
      </c>
      <c r="J178" s="6">
        <v>44.662981410063701</v>
      </c>
      <c r="K178" s="6">
        <v>36.163736316091097</v>
      </c>
    </row>
    <row r="179" spans="1:11" x14ac:dyDescent="0.25">
      <c r="A179" s="6" t="s">
        <v>86</v>
      </c>
      <c r="B179" s="6" t="s">
        <v>87</v>
      </c>
      <c r="C179" s="6" t="s">
        <v>16</v>
      </c>
      <c r="D179" s="6">
        <v>485.04530510000001</v>
      </c>
      <c r="E179" s="6">
        <v>3170.6440687999998</v>
      </c>
      <c r="F179" s="6">
        <v>8247.6967201000007</v>
      </c>
      <c r="G179" s="6">
        <v>1748.3343528</v>
      </c>
      <c r="H179" s="6">
        <v>3.5529976385774602</v>
      </c>
      <c r="I179" s="6">
        <v>23.225234366289801</v>
      </c>
      <c r="J179" s="6">
        <v>60.415071874939301</v>
      </c>
      <c r="K179" s="6">
        <v>12.8066961201935</v>
      </c>
    </row>
    <row r="180" spans="1:11" x14ac:dyDescent="0.25">
      <c r="A180" s="6" t="s">
        <v>88</v>
      </c>
      <c r="B180" s="6" t="s">
        <v>89</v>
      </c>
      <c r="C180" s="6" t="s">
        <v>15</v>
      </c>
      <c r="D180" s="6">
        <v>229.8297743</v>
      </c>
      <c r="E180" s="6">
        <v>798.92531350000002</v>
      </c>
      <c r="F180" s="6">
        <v>2992.5317132</v>
      </c>
      <c r="G180" s="6">
        <v>733.93569849999994</v>
      </c>
      <c r="H180" s="6">
        <v>4.8332075801745598</v>
      </c>
      <c r="I180" s="6">
        <v>16.801008019793102</v>
      </c>
      <c r="J180" s="6">
        <v>62.931476151003601</v>
      </c>
      <c r="K180" s="6">
        <v>15.434308249028801</v>
      </c>
    </row>
    <row r="181" spans="1:11" x14ac:dyDescent="0.25">
      <c r="A181" s="6" t="s">
        <v>88</v>
      </c>
      <c r="B181" s="6" t="s">
        <v>89</v>
      </c>
      <c r="C181" s="6" t="s">
        <v>16</v>
      </c>
      <c r="D181" s="6">
        <v>1390.6852085999999</v>
      </c>
      <c r="E181" s="6">
        <v>5037.1426705000003</v>
      </c>
      <c r="F181" s="6">
        <v>16919.6122025</v>
      </c>
      <c r="G181" s="6">
        <v>3780.8455090000002</v>
      </c>
      <c r="H181" s="6">
        <v>5.1263291370018402</v>
      </c>
      <c r="I181" s="6">
        <v>18.567862144025</v>
      </c>
      <c r="J181" s="6">
        <v>62.368895911220697</v>
      </c>
      <c r="K181" s="6">
        <v>13.936912807752501</v>
      </c>
    </row>
    <row r="182" spans="1:11" x14ac:dyDescent="0.25">
      <c r="A182" s="6" t="s">
        <v>90</v>
      </c>
      <c r="B182" s="6" t="s">
        <v>91</v>
      </c>
      <c r="C182" s="6" t="s">
        <v>15</v>
      </c>
      <c r="D182" s="6">
        <v>92.918926099999993</v>
      </c>
      <c r="E182" s="6">
        <v>492.93744509999999</v>
      </c>
      <c r="F182" s="6">
        <v>2855.5561751</v>
      </c>
      <c r="G182" s="6">
        <v>1131.9552897999999</v>
      </c>
      <c r="H182" s="6">
        <v>2.0317396157497298</v>
      </c>
      <c r="I182" s="6">
        <v>10.7784342472736</v>
      </c>
      <c r="J182" s="6">
        <v>62.438803906381501</v>
      </c>
      <c r="K182" s="6">
        <v>24.751022230595201</v>
      </c>
    </row>
    <row r="183" spans="1:11" x14ac:dyDescent="0.25">
      <c r="A183" s="6" t="s">
        <v>90</v>
      </c>
      <c r="B183" s="6" t="s">
        <v>91</v>
      </c>
      <c r="C183" s="6" t="s">
        <v>16</v>
      </c>
      <c r="D183" s="6">
        <v>2030.8823990000001</v>
      </c>
      <c r="E183" s="6">
        <v>6655.1350347999996</v>
      </c>
      <c r="F183" s="6">
        <v>23175.199234299998</v>
      </c>
      <c r="G183" s="6">
        <v>6403.0452828999996</v>
      </c>
      <c r="H183" s="6">
        <v>5.3075174992286103</v>
      </c>
      <c r="I183" s="6">
        <v>17.3925608269208</v>
      </c>
      <c r="J183" s="6">
        <v>60.566173376027599</v>
      </c>
      <c r="K183" s="6">
        <v>16.733748297822999</v>
      </c>
    </row>
    <row r="184" spans="1:11" x14ac:dyDescent="0.25">
      <c r="A184" s="6" t="s">
        <v>92</v>
      </c>
      <c r="B184" s="6" t="s">
        <v>93</v>
      </c>
      <c r="C184" s="6" t="s">
        <v>15</v>
      </c>
      <c r="D184" s="6">
        <v>0</v>
      </c>
      <c r="E184" s="6">
        <v>208.97509650000001</v>
      </c>
      <c r="F184" s="6">
        <v>225.00703580000001</v>
      </c>
      <c r="G184" s="6">
        <v>0</v>
      </c>
      <c r="H184" s="6">
        <v>0</v>
      </c>
      <c r="I184" s="6">
        <v>48.1529263411106</v>
      </c>
      <c r="J184" s="6">
        <v>51.8470736588894</v>
      </c>
      <c r="K184" s="6">
        <v>0</v>
      </c>
    </row>
    <row r="185" spans="1:11" x14ac:dyDescent="0.25">
      <c r="A185" s="6" t="s">
        <v>92</v>
      </c>
      <c r="B185" s="6" t="s">
        <v>93</v>
      </c>
      <c r="C185" s="6" t="s">
        <v>16</v>
      </c>
      <c r="D185" s="6">
        <v>420.4332306</v>
      </c>
      <c r="E185" s="6">
        <v>1604.7988925</v>
      </c>
      <c r="F185" s="6">
        <v>2198.3330713</v>
      </c>
      <c r="G185" s="6">
        <v>127.076702</v>
      </c>
      <c r="H185" s="6">
        <v>9.6637057384082397</v>
      </c>
      <c r="I185" s="6">
        <v>36.886485505228897</v>
      </c>
      <c r="J185" s="6">
        <v>50.528936273036898</v>
      </c>
      <c r="K185" s="6">
        <v>2.9208724833259998</v>
      </c>
    </row>
    <row r="186" spans="1:11" x14ac:dyDescent="0.25">
      <c r="A186" s="6" t="s">
        <v>94</v>
      </c>
      <c r="B186" s="6" t="s">
        <v>95</v>
      </c>
      <c r="C186" s="6" t="s">
        <v>15</v>
      </c>
      <c r="D186" s="6">
        <v>329.15619029999999</v>
      </c>
      <c r="E186" s="6">
        <v>164.39694030000001</v>
      </c>
      <c r="F186" s="6">
        <v>119.010616</v>
      </c>
      <c r="G186" s="6">
        <v>20.9491972</v>
      </c>
      <c r="H186" s="6">
        <v>51.957295193626599</v>
      </c>
      <c r="I186" s="6">
        <v>25.9500523089391</v>
      </c>
      <c r="J186" s="6">
        <v>18.785822320557301</v>
      </c>
      <c r="K186" s="6">
        <v>3.3068301768769599</v>
      </c>
    </row>
    <row r="187" spans="1:11" x14ac:dyDescent="0.25">
      <c r="A187" s="6" t="s">
        <v>94</v>
      </c>
      <c r="B187" s="6" t="s">
        <v>95</v>
      </c>
      <c r="C187" s="6" t="s">
        <v>16</v>
      </c>
      <c r="D187" s="6">
        <v>3390.5348734999998</v>
      </c>
      <c r="E187" s="6">
        <v>4329.5125297000004</v>
      </c>
      <c r="F187" s="6">
        <v>2704.5885363000002</v>
      </c>
      <c r="G187" s="6">
        <v>327.17087629999997</v>
      </c>
      <c r="H187" s="6">
        <v>31.5345590893387</v>
      </c>
      <c r="I187" s="6">
        <v>40.267767119268697</v>
      </c>
      <c r="J187" s="6">
        <v>25.154735223902598</v>
      </c>
      <c r="K187" s="6">
        <v>3.04293856749003</v>
      </c>
    </row>
    <row r="188" spans="1:11" x14ac:dyDescent="0.25">
      <c r="A188" s="6" t="s">
        <v>96</v>
      </c>
      <c r="B188" s="6" t="s">
        <v>97</v>
      </c>
      <c r="C188" s="6" t="s">
        <v>15</v>
      </c>
      <c r="D188" s="6">
        <v>78.627545400000002</v>
      </c>
      <c r="E188" s="6">
        <v>156.7724584</v>
      </c>
      <c r="F188" s="6">
        <v>572.08156459999998</v>
      </c>
      <c r="G188" s="6">
        <v>17.037363899999999</v>
      </c>
      <c r="H188" s="6">
        <v>9.5361722235616906</v>
      </c>
      <c r="I188" s="6">
        <v>19.013809417654301</v>
      </c>
      <c r="J188" s="6">
        <v>69.383678432243599</v>
      </c>
      <c r="K188" s="6">
        <v>2.0663399265404601</v>
      </c>
    </row>
    <row r="189" spans="1:11" x14ac:dyDescent="0.25">
      <c r="A189" s="6" t="s">
        <v>96</v>
      </c>
      <c r="B189" s="6" t="s">
        <v>97</v>
      </c>
      <c r="C189" s="6" t="s">
        <v>16</v>
      </c>
      <c r="D189" s="6">
        <v>415.3593702</v>
      </c>
      <c r="E189" s="6">
        <v>1090.8797637</v>
      </c>
      <c r="F189" s="6">
        <v>1036.9402935000001</v>
      </c>
      <c r="G189" s="6">
        <v>64.907972599999994</v>
      </c>
      <c r="H189" s="6">
        <v>15.925822508862201</v>
      </c>
      <c r="I189" s="6">
        <v>41.826810086962602</v>
      </c>
      <c r="J189" s="6">
        <v>39.758648176437703</v>
      </c>
      <c r="K189" s="6">
        <v>2.4887192277375401</v>
      </c>
    </row>
    <row r="190" spans="1:11" x14ac:dyDescent="0.25">
      <c r="A190" s="6" t="s">
        <v>98</v>
      </c>
      <c r="B190" s="6" t="s">
        <v>99</v>
      </c>
      <c r="C190" s="6" t="s">
        <v>15</v>
      </c>
      <c r="D190" s="6">
        <v>14.4085488</v>
      </c>
      <c r="E190" s="6">
        <v>135.37242219999999</v>
      </c>
      <c r="F190" s="6">
        <v>370.81042689999998</v>
      </c>
      <c r="G190" s="6">
        <v>149.63175050000001</v>
      </c>
      <c r="H190" s="6">
        <v>2.1498136604796501</v>
      </c>
      <c r="I190" s="6">
        <v>20.198112005407399</v>
      </c>
      <c r="J190" s="6">
        <v>55.326412969355403</v>
      </c>
      <c r="K190" s="6">
        <v>22.325661364757501</v>
      </c>
    </row>
    <row r="191" spans="1:11" x14ac:dyDescent="0.25">
      <c r="A191" s="6" t="s">
        <v>98</v>
      </c>
      <c r="B191" s="6" t="s">
        <v>99</v>
      </c>
      <c r="C191" s="6" t="s">
        <v>16</v>
      </c>
      <c r="D191" s="6">
        <v>243.09037409999999</v>
      </c>
      <c r="E191" s="6">
        <v>923.56190340000001</v>
      </c>
      <c r="F191" s="6">
        <v>1434.3801721</v>
      </c>
      <c r="G191" s="6">
        <v>239.17856549999999</v>
      </c>
      <c r="H191" s="6">
        <v>8.5588842803442606</v>
      </c>
      <c r="I191" s="6">
        <v>32.517369254956002</v>
      </c>
      <c r="J191" s="6">
        <v>50.5025916903395</v>
      </c>
      <c r="K191" s="6">
        <v>8.4211547743602697</v>
      </c>
    </row>
    <row r="192" spans="1:11" x14ac:dyDescent="0.25">
      <c r="A192" s="6" t="s">
        <v>100</v>
      </c>
      <c r="B192" s="6" t="s">
        <v>101</v>
      </c>
      <c r="C192" s="6" t="s">
        <v>15</v>
      </c>
      <c r="D192" s="6">
        <v>90.908908800000006</v>
      </c>
      <c r="E192" s="6">
        <v>249.3251578</v>
      </c>
      <c r="F192" s="6">
        <v>851.32096260000003</v>
      </c>
      <c r="G192" s="6">
        <v>147.41130269999999</v>
      </c>
      <c r="H192" s="6">
        <v>6.7894842935296102</v>
      </c>
      <c r="I192" s="6">
        <v>18.620718972538</v>
      </c>
      <c r="J192" s="6">
        <v>63.580460711956199</v>
      </c>
      <c r="K192" s="6">
        <v>11.0093360219762</v>
      </c>
    </row>
    <row r="193" spans="1:11" x14ac:dyDescent="0.25">
      <c r="A193" s="6" t="s">
        <v>100</v>
      </c>
      <c r="B193" s="6" t="s">
        <v>101</v>
      </c>
      <c r="C193" s="6" t="s">
        <v>16</v>
      </c>
      <c r="D193" s="6">
        <v>585.18241890000002</v>
      </c>
      <c r="E193" s="6">
        <v>2603.9837398</v>
      </c>
      <c r="F193" s="6">
        <v>3954.0196927000002</v>
      </c>
      <c r="G193" s="6">
        <v>429.70649500000002</v>
      </c>
      <c r="H193" s="6">
        <v>7.7273304852694</v>
      </c>
      <c r="I193" s="6">
        <v>34.385590348948803</v>
      </c>
      <c r="J193" s="6">
        <v>52.212807363882099</v>
      </c>
      <c r="K193" s="6">
        <v>5.67427180189976</v>
      </c>
    </row>
    <row r="194" spans="1:11" x14ac:dyDescent="0.25">
      <c r="A194" s="6" t="s">
        <v>102</v>
      </c>
      <c r="B194" s="6" t="s">
        <v>103</v>
      </c>
      <c r="C194" s="6" t="s">
        <v>15</v>
      </c>
      <c r="D194" s="6">
        <v>23.703887099999999</v>
      </c>
      <c r="E194" s="6">
        <v>66.401114000000007</v>
      </c>
      <c r="F194" s="6">
        <v>52.548673200000003</v>
      </c>
      <c r="G194" s="6">
        <v>0</v>
      </c>
      <c r="H194" s="6">
        <v>16.616387356522502</v>
      </c>
      <c r="I194" s="6">
        <v>46.547075864557698</v>
      </c>
      <c r="J194" s="6">
        <v>36.8365367789198</v>
      </c>
      <c r="K194" s="6">
        <v>0</v>
      </c>
    </row>
    <row r="195" spans="1:11" x14ac:dyDescent="0.25">
      <c r="A195" s="6" t="s">
        <v>102</v>
      </c>
      <c r="B195" s="6" t="s">
        <v>103</v>
      </c>
      <c r="C195" s="6" t="s">
        <v>16</v>
      </c>
      <c r="D195" s="6">
        <v>656.30153919999998</v>
      </c>
      <c r="E195" s="6">
        <v>439.14114990000002</v>
      </c>
      <c r="F195" s="6">
        <v>249.7212385</v>
      </c>
      <c r="G195" s="6">
        <v>33.660716399999998</v>
      </c>
      <c r="H195" s="6">
        <v>47.5986226425469</v>
      </c>
      <c r="I195" s="6">
        <v>31.848948436694801</v>
      </c>
      <c r="J195" s="6">
        <v>18.111167332747499</v>
      </c>
      <c r="K195" s="6">
        <v>2.4412615880108999</v>
      </c>
    </row>
    <row r="196" spans="1:11" x14ac:dyDescent="0.25">
      <c r="A196" s="6" t="s">
        <v>104</v>
      </c>
      <c r="B196" s="6" t="s">
        <v>105</v>
      </c>
      <c r="C196" s="6" t="s">
        <v>15</v>
      </c>
      <c r="D196" s="6">
        <v>23.237146299999999</v>
      </c>
      <c r="E196" s="6">
        <v>282.25329620000002</v>
      </c>
      <c r="F196" s="6">
        <v>924.37786210000002</v>
      </c>
      <c r="G196" s="6">
        <v>734.28569819999996</v>
      </c>
      <c r="H196" s="6">
        <v>1.1830613214073</v>
      </c>
      <c r="I196" s="6">
        <v>14.3702222838756</v>
      </c>
      <c r="J196" s="6">
        <v>47.062392296238102</v>
      </c>
      <c r="K196" s="6">
        <v>37.384324098478999</v>
      </c>
    </row>
    <row r="197" spans="1:11" x14ac:dyDescent="0.25">
      <c r="A197" s="6" t="s">
        <v>104</v>
      </c>
      <c r="B197" s="6" t="s">
        <v>105</v>
      </c>
      <c r="C197" s="6" t="s">
        <v>16</v>
      </c>
      <c r="D197" s="6">
        <v>122.2005308</v>
      </c>
      <c r="E197" s="6">
        <v>1166.5052304000001</v>
      </c>
      <c r="F197" s="6">
        <v>2602.6045356</v>
      </c>
      <c r="G197" s="6">
        <v>459.3568186</v>
      </c>
      <c r="H197" s="6">
        <v>2.8087768509672499</v>
      </c>
      <c r="I197" s="6">
        <v>26.812100293100698</v>
      </c>
      <c r="J197" s="6">
        <v>59.8208152121681</v>
      </c>
      <c r="K197" s="6">
        <v>10.5583076437639</v>
      </c>
    </row>
    <row r="198" spans="1:11" x14ac:dyDescent="0.25">
      <c r="A198" s="6" t="s">
        <v>106</v>
      </c>
      <c r="B198" s="6" t="s">
        <v>107</v>
      </c>
      <c r="C198" s="6" t="s">
        <v>15</v>
      </c>
      <c r="D198" s="6">
        <v>217.69945240000001</v>
      </c>
      <c r="E198" s="6">
        <v>876.4726862</v>
      </c>
      <c r="F198" s="6">
        <v>2336.175604</v>
      </c>
      <c r="G198" s="6">
        <v>1477.5044181000001</v>
      </c>
      <c r="H198" s="6">
        <v>4.4357377783961196</v>
      </c>
      <c r="I198" s="6">
        <v>17.8585796291588</v>
      </c>
      <c r="J198" s="6">
        <v>47.6007737703899</v>
      </c>
      <c r="K198" s="6">
        <v>30.104908822055201</v>
      </c>
    </row>
    <row r="199" spans="1:11" x14ac:dyDescent="0.25">
      <c r="A199" s="6" t="s">
        <v>106</v>
      </c>
      <c r="B199" s="6" t="s">
        <v>107</v>
      </c>
      <c r="C199" s="6" t="s">
        <v>16</v>
      </c>
      <c r="D199" s="6">
        <v>475.20947460000002</v>
      </c>
      <c r="E199" s="6">
        <v>1629.9614958</v>
      </c>
      <c r="F199" s="6">
        <v>4307.8814165000003</v>
      </c>
      <c r="G199" s="6">
        <v>2710.3307567000002</v>
      </c>
      <c r="H199" s="6">
        <v>5.2086979919653702</v>
      </c>
      <c r="I199" s="6">
        <v>17.865757363740801</v>
      </c>
      <c r="J199" s="6">
        <v>47.218025908754598</v>
      </c>
      <c r="K199" s="6">
        <v>29.7075187355392</v>
      </c>
    </row>
    <row r="200" spans="1:11" x14ac:dyDescent="0.25">
      <c r="A200" t="s">
        <v>19</v>
      </c>
    </row>
    <row r="201" spans="1:11" x14ac:dyDescent="0.25">
      <c r="A201" t="s">
        <v>1035</v>
      </c>
    </row>
    <row r="202" spans="1:11" x14ac:dyDescent="0.25">
      <c r="A202" t="s">
        <v>20</v>
      </c>
    </row>
    <row r="203" spans="1:11" x14ac:dyDescent="0.25">
      <c r="A203" t="s">
        <v>21</v>
      </c>
    </row>
    <row r="204" spans="1:11" x14ac:dyDescent="0.25">
      <c r="A204" t="s">
        <v>22</v>
      </c>
    </row>
    <row r="207" spans="1:11" x14ac:dyDescent="0.25">
      <c r="K207" s="7" t="str">
        <f>HYPERLINK("#'Indice'!A1", "Ir al índice")</f>
        <v>Ir al índice</v>
      </c>
    </row>
    <row r="208" spans="1:11" ht="17.25" x14ac:dyDescent="0.3">
      <c r="A208" s="4" t="s">
        <v>912</v>
      </c>
    </row>
    <row r="209" spans="1:11" x14ac:dyDescent="0.25">
      <c r="A209" s="5" t="s">
        <v>24</v>
      </c>
      <c r="B209" s="5" t="s">
        <v>112</v>
      </c>
      <c r="C209" s="5" t="s">
        <v>11</v>
      </c>
      <c r="D209" s="5" t="s">
        <v>890</v>
      </c>
      <c r="E209" s="5" t="s">
        <v>891</v>
      </c>
      <c r="F209" s="5" t="s">
        <v>892</v>
      </c>
      <c r="G209" s="5" t="s">
        <v>893</v>
      </c>
      <c r="H209" s="5" t="s">
        <v>894</v>
      </c>
      <c r="I209" s="5" t="s">
        <v>895</v>
      </c>
      <c r="J209" s="5" t="s">
        <v>896</v>
      </c>
      <c r="K209" s="5" t="s">
        <v>897</v>
      </c>
    </row>
    <row r="210" spans="1:11" x14ac:dyDescent="0.25">
      <c r="A210" s="6" t="s">
        <v>86</v>
      </c>
      <c r="B210" s="6" t="s">
        <v>113</v>
      </c>
      <c r="C210" s="6" t="s">
        <v>15</v>
      </c>
      <c r="D210" s="6">
        <v>0</v>
      </c>
      <c r="E210" s="6">
        <v>42.667847700000003</v>
      </c>
      <c r="F210" s="6">
        <v>384.9671386</v>
      </c>
      <c r="G210" s="6">
        <v>365.22376830000002</v>
      </c>
      <c r="H210" s="6">
        <v>0</v>
      </c>
      <c r="I210" s="6">
        <v>5.3815194008327598</v>
      </c>
      <c r="J210" s="6">
        <v>48.554315174865799</v>
      </c>
      <c r="K210" s="6">
        <v>46.0641654243014</v>
      </c>
    </row>
    <row r="211" spans="1:11" x14ac:dyDescent="0.25">
      <c r="A211" s="6" t="s">
        <v>86</v>
      </c>
      <c r="B211" s="6" t="s">
        <v>113</v>
      </c>
      <c r="C211" s="6" t="s">
        <v>16</v>
      </c>
      <c r="D211" s="6">
        <v>274.52296840000002</v>
      </c>
      <c r="E211" s="6">
        <v>821.74796739999999</v>
      </c>
      <c r="F211" s="6">
        <v>2452.2557235999998</v>
      </c>
      <c r="G211" s="6">
        <v>1066.2968475</v>
      </c>
      <c r="H211" s="6">
        <v>5.9487208555113398</v>
      </c>
      <c r="I211" s="6">
        <v>17.8067041170987</v>
      </c>
      <c r="J211" s="6">
        <v>53.138667598737698</v>
      </c>
      <c r="K211" s="6">
        <v>23.105907428652301</v>
      </c>
    </row>
    <row r="212" spans="1:11" x14ac:dyDescent="0.25">
      <c r="A212" s="6" t="s">
        <v>90</v>
      </c>
      <c r="B212" s="6" t="s">
        <v>114</v>
      </c>
      <c r="C212" s="6" t="s">
        <v>15</v>
      </c>
      <c r="D212" s="6">
        <v>65.175755199999998</v>
      </c>
      <c r="E212" s="6">
        <v>82.679420300000004</v>
      </c>
      <c r="F212" s="6">
        <v>121.2083926</v>
      </c>
      <c r="G212" s="6">
        <v>163.90857539999999</v>
      </c>
      <c r="H212" s="6">
        <v>15.0531058818568</v>
      </c>
      <c r="I212" s="6">
        <v>19.095782844514599</v>
      </c>
      <c r="J212" s="6">
        <v>27.994501359877901</v>
      </c>
      <c r="K212" s="6">
        <v>37.856609913750702</v>
      </c>
    </row>
    <row r="213" spans="1:11" x14ac:dyDescent="0.25">
      <c r="A213" s="6" t="s">
        <v>90</v>
      </c>
      <c r="B213" s="6" t="s">
        <v>114</v>
      </c>
      <c r="C213" s="6" t="s">
        <v>16</v>
      </c>
      <c r="D213" s="6">
        <v>166.1243863</v>
      </c>
      <c r="E213" s="6">
        <v>504.91729049999998</v>
      </c>
      <c r="F213" s="6">
        <v>1172.2297641</v>
      </c>
      <c r="G213" s="6">
        <v>347.31398039999999</v>
      </c>
      <c r="H213" s="6">
        <v>7.5835612108389601</v>
      </c>
      <c r="I213" s="6">
        <v>23.049422569440701</v>
      </c>
      <c r="J213" s="6">
        <v>53.512168605794102</v>
      </c>
      <c r="K213" s="6">
        <v>15.854847613926299</v>
      </c>
    </row>
    <row r="214" spans="1:11" x14ac:dyDescent="0.25">
      <c r="A214" s="6" t="s">
        <v>92</v>
      </c>
      <c r="B214" s="6" t="s">
        <v>115</v>
      </c>
      <c r="C214" s="6" t="s">
        <v>15</v>
      </c>
      <c r="D214" s="6">
        <v>23.439216299999998</v>
      </c>
      <c r="E214" s="6">
        <v>50.1590238</v>
      </c>
      <c r="F214" s="6">
        <v>149.7754601</v>
      </c>
      <c r="G214" s="6">
        <v>0</v>
      </c>
      <c r="H214" s="6">
        <v>10.493274847940199</v>
      </c>
      <c r="I214" s="6">
        <v>22.455205673313198</v>
      </c>
      <c r="J214" s="6">
        <v>67.051519478746599</v>
      </c>
      <c r="K214" s="6">
        <v>0</v>
      </c>
    </row>
    <row r="215" spans="1:11" x14ac:dyDescent="0.25">
      <c r="A215" s="6" t="s">
        <v>92</v>
      </c>
      <c r="B215" s="6" t="s">
        <v>115</v>
      </c>
      <c r="C215" s="6" t="s">
        <v>16</v>
      </c>
      <c r="D215" s="6">
        <v>99.793427800000003</v>
      </c>
      <c r="E215" s="6">
        <v>948.315023</v>
      </c>
      <c r="F215" s="6">
        <v>1643.1804589000001</v>
      </c>
      <c r="G215" s="6">
        <v>366.0026269</v>
      </c>
      <c r="H215" s="6">
        <v>3.2641122577070201</v>
      </c>
      <c r="I215" s="6">
        <v>31.018141765263799</v>
      </c>
      <c r="J215" s="6">
        <v>53.746279647487398</v>
      </c>
      <c r="K215" s="6">
        <v>11.9714663295418</v>
      </c>
    </row>
    <row r="216" spans="1:11" x14ac:dyDescent="0.25">
      <c r="A216" s="6" t="s">
        <v>94</v>
      </c>
      <c r="B216" s="6" t="s">
        <v>116</v>
      </c>
      <c r="C216" s="6" t="s">
        <v>15</v>
      </c>
      <c r="D216" s="6">
        <v>0</v>
      </c>
      <c r="E216" s="6">
        <v>53.371114800000001</v>
      </c>
      <c r="F216" s="6">
        <v>0</v>
      </c>
      <c r="G216" s="6">
        <v>0</v>
      </c>
      <c r="H216" s="6">
        <v>0</v>
      </c>
      <c r="I216" s="6">
        <v>100</v>
      </c>
      <c r="J216" s="6">
        <v>0</v>
      </c>
      <c r="K216" s="6">
        <v>0</v>
      </c>
    </row>
    <row r="217" spans="1:11" x14ac:dyDescent="0.25">
      <c r="A217" s="6" t="s">
        <v>94</v>
      </c>
      <c r="B217" s="6" t="s">
        <v>116</v>
      </c>
      <c r="C217" s="6" t="s">
        <v>16</v>
      </c>
      <c r="D217" s="6">
        <v>700.97491300000002</v>
      </c>
      <c r="E217" s="6">
        <v>1340.3518549</v>
      </c>
      <c r="F217" s="6">
        <v>4772.3738176999996</v>
      </c>
      <c r="G217" s="6">
        <v>1042.8690099</v>
      </c>
      <c r="H217" s="6">
        <v>8.9221498578908598</v>
      </c>
      <c r="I217" s="6">
        <v>17.0602683347668</v>
      </c>
      <c r="J217" s="6">
        <v>60.743735032061203</v>
      </c>
      <c r="K217" s="6">
        <v>13.2738467752812</v>
      </c>
    </row>
    <row r="218" spans="1:11" x14ac:dyDescent="0.25">
      <c r="A218" s="6" t="s">
        <v>96</v>
      </c>
      <c r="B218" s="6" t="s">
        <v>117</v>
      </c>
      <c r="C218" s="6" t="s">
        <v>15</v>
      </c>
      <c r="D218" s="6">
        <v>0</v>
      </c>
      <c r="E218" s="6">
        <v>0</v>
      </c>
      <c r="F218" s="6">
        <v>15.095050799999999</v>
      </c>
      <c r="G218" s="6">
        <v>0</v>
      </c>
      <c r="H218" s="6">
        <v>0</v>
      </c>
      <c r="I218" s="6">
        <v>0</v>
      </c>
      <c r="J218" s="6">
        <v>100</v>
      </c>
      <c r="K218" s="6">
        <v>0</v>
      </c>
    </row>
    <row r="219" spans="1:11" x14ac:dyDescent="0.25">
      <c r="A219" s="6" t="s">
        <v>96</v>
      </c>
      <c r="B219" s="6" t="s">
        <v>117</v>
      </c>
      <c r="C219" s="6" t="s">
        <v>16</v>
      </c>
      <c r="D219" s="6">
        <v>645.13606549999997</v>
      </c>
      <c r="E219" s="6">
        <v>635.95019019999995</v>
      </c>
      <c r="F219" s="6">
        <v>1478.4100289</v>
      </c>
      <c r="G219" s="6">
        <v>223.18133850000001</v>
      </c>
      <c r="H219" s="6">
        <v>21.629426542902301</v>
      </c>
      <c r="I219" s="6">
        <v>21.321452418281599</v>
      </c>
      <c r="J219" s="6">
        <v>49.566537712628701</v>
      </c>
      <c r="K219" s="6">
        <v>7.4825833261872896</v>
      </c>
    </row>
    <row r="220" spans="1:11" x14ac:dyDescent="0.25">
      <c r="A220" s="6" t="s">
        <v>104</v>
      </c>
      <c r="B220" s="6" t="s">
        <v>118</v>
      </c>
      <c r="C220" s="6" t="s">
        <v>15</v>
      </c>
      <c r="D220" s="6">
        <v>0</v>
      </c>
      <c r="E220" s="6">
        <v>85.963558699999993</v>
      </c>
      <c r="F220" s="6">
        <v>208.90513089999999</v>
      </c>
      <c r="G220" s="6">
        <v>204.92984799999999</v>
      </c>
      <c r="H220" s="6">
        <v>0</v>
      </c>
      <c r="I220" s="6">
        <v>17.199641902273498</v>
      </c>
      <c r="J220" s="6">
        <v>41.797867577434097</v>
      </c>
      <c r="K220" s="6">
        <v>41.002490520292397</v>
      </c>
    </row>
    <row r="221" spans="1:11" x14ac:dyDescent="0.25">
      <c r="A221" s="6" t="s">
        <v>104</v>
      </c>
      <c r="B221" s="6" t="s">
        <v>118</v>
      </c>
      <c r="C221" s="6" t="s">
        <v>16</v>
      </c>
      <c r="D221" s="6">
        <v>123.39104159999999</v>
      </c>
      <c r="E221" s="6">
        <v>359.7745099</v>
      </c>
      <c r="F221" s="6">
        <v>2008.4436232999999</v>
      </c>
      <c r="G221" s="6">
        <v>755.28022090000002</v>
      </c>
      <c r="H221" s="6">
        <v>3.8002847206132802</v>
      </c>
      <c r="I221" s="6">
        <v>11.0805902528268</v>
      </c>
      <c r="J221" s="6">
        <v>61.857469674201802</v>
      </c>
      <c r="K221" s="6">
        <v>23.261655352358201</v>
      </c>
    </row>
    <row r="222" spans="1:11" x14ac:dyDescent="0.25">
      <c r="A222" s="6" t="s">
        <v>106</v>
      </c>
      <c r="B222" s="6" t="s">
        <v>119</v>
      </c>
      <c r="C222" s="6" t="s">
        <v>15</v>
      </c>
      <c r="D222" s="6">
        <v>0</v>
      </c>
      <c r="E222" s="6">
        <v>0</v>
      </c>
      <c r="F222" s="6">
        <v>77.185754099999997</v>
      </c>
      <c r="G222" s="6">
        <v>62.336816399999996</v>
      </c>
      <c r="H222" s="6">
        <v>0</v>
      </c>
      <c r="I222" s="6">
        <v>0</v>
      </c>
      <c r="J222" s="6">
        <v>55.321338922722902</v>
      </c>
      <c r="K222" s="6">
        <v>44.678661077277098</v>
      </c>
    </row>
    <row r="223" spans="1:11" x14ac:dyDescent="0.25">
      <c r="A223" s="6" t="s">
        <v>106</v>
      </c>
      <c r="B223" s="6" t="s">
        <v>119</v>
      </c>
      <c r="C223" s="6" t="s">
        <v>16</v>
      </c>
      <c r="D223" s="6">
        <v>205.3532931</v>
      </c>
      <c r="E223" s="6">
        <v>823.06748589999995</v>
      </c>
      <c r="F223" s="6">
        <v>1830.1544312000001</v>
      </c>
      <c r="G223" s="6">
        <v>348.29326959999997</v>
      </c>
      <c r="H223" s="6">
        <v>6.4035458389864202</v>
      </c>
      <c r="I223" s="6">
        <v>25.665769927406899</v>
      </c>
      <c r="J223" s="6">
        <v>57.069831292680298</v>
      </c>
      <c r="K223" s="6">
        <v>10.860852940926399</v>
      </c>
    </row>
    <row r="224" spans="1:11" x14ac:dyDescent="0.25">
      <c r="A224" s="6" t="s">
        <v>108</v>
      </c>
      <c r="B224" s="6" t="s">
        <v>120</v>
      </c>
      <c r="C224" s="6" t="s">
        <v>16</v>
      </c>
      <c r="D224" s="6">
        <v>105.5033885</v>
      </c>
      <c r="E224" s="6">
        <v>431.85455259999998</v>
      </c>
      <c r="F224" s="6">
        <v>1251.2219944999999</v>
      </c>
      <c r="G224" s="6">
        <v>213.23116830000001</v>
      </c>
      <c r="H224" s="6">
        <v>5.2703968068942402</v>
      </c>
      <c r="I224" s="6">
        <v>21.573191983931199</v>
      </c>
      <c r="J224" s="6">
        <v>62.5044986543598</v>
      </c>
      <c r="K224" s="6">
        <v>10.6519125548148</v>
      </c>
    </row>
    <row r="225" spans="1:11" x14ac:dyDescent="0.25">
      <c r="A225" s="6" t="s">
        <v>121</v>
      </c>
      <c r="B225" s="6" t="s">
        <v>122</v>
      </c>
      <c r="C225" s="6" t="s">
        <v>15</v>
      </c>
      <c r="D225" s="6">
        <v>0</v>
      </c>
      <c r="E225" s="6">
        <v>0</v>
      </c>
      <c r="F225" s="6">
        <v>73.952377600000005</v>
      </c>
      <c r="G225" s="6">
        <v>0</v>
      </c>
      <c r="H225" s="6">
        <v>0</v>
      </c>
      <c r="I225" s="6">
        <v>0</v>
      </c>
      <c r="J225" s="6">
        <v>100</v>
      </c>
      <c r="K225" s="6">
        <v>0</v>
      </c>
    </row>
    <row r="226" spans="1:11" x14ac:dyDescent="0.25">
      <c r="A226" s="6" t="s">
        <v>121</v>
      </c>
      <c r="B226" s="6" t="s">
        <v>122</v>
      </c>
      <c r="C226" s="6" t="s">
        <v>16</v>
      </c>
      <c r="D226" s="6">
        <v>63.243032399999997</v>
      </c>
      <c r="E226" s="6">
        <v>311.6423676</v>
      </c>
      <c r="F226" s="6">
        <v>672.38118329999998</v>
      </c>
      <c r="G226" s="6">
        <v>64.2722859</v>
      </c>
      <c r="H226" s="6">
        <v>5.6896824890628803</v>
      </c>
      <c r="I226" s="6">
        <v>28.037019328374601</v>
      </c>
      <c r="J226" s="6">
        <v>60.491018526768002</v>
      </c>
      <c r="K226" s="6">
        <v>5.7822796557945102</v>
      </c>
    </row>
    <row r="227" spans="1:11" x14ac:dyDescent="0.25">
      <c r="A227" s="6" t="s">
        <v>123</v>
      </c>
      <c r="B227" s="6" t="s">
        <v>124</v>
      </c>
      <c r="C227" s="6" t="s">
        <v>15</v>
      </c>
      <c r="D227" s="6">
        <v>34.333947799999997</v>
      </c>
      <c r="E227" s="6">
        <v>24.100100600000001</v>
      </c>
      <c r="F227" s="6">
        <v>42.627207900000002</v>
      </c>
      <c r="G227" s="6">
        <v>118.9052549</v>
      </c>
      <c r="H227" s="6">
        <v>15.608715896204099</v>
      </c>
      <c r="I227" s="6">
        <v>10.956258963478099</v>
      </c>
      <c r="J227" s="6">
        <v>19.378953490443902</v>
      </c>
      <c r="K227" s="6">
        <v>54.0560716498739</v>
      </c>
    </row>
    <row r="228" spans="1:11" x14ac:dyDescent="0.25">
      <c r="A228" s="6" t="s">
        <v>123</v>
      </c>
      <c r="B228" s="6" t="s">
        <v>124</v>
      </c>
      <c r="C228" s="6" t="s">
        <v>16</v>
      </c>
      <c r="D228" s="6">
        <v>50.054691599999998</v>
      </c>
      <c r="E228" s="6">
        <v>505.03921000000003</v>
      </c>
      <c r="F228" s="6">
        <v>2358.0851330999999</v>
      </c>
      <c r="G228" s="6">
        <v>435.54142309999997</v>
      </c>
      <c r="H228" s="6">
        <v>1.49474081909137</v>
      </c>
      <c r="I228" s="6">
        <v>15.0815577580875</v>
      </c>
      <c r="J228" s="6">
        <v>70.417497154993498</v>
      </c>
      <c r="K228" s="6">
        <v>13.0062042678276</v>
      </c>
    </row>
    <row r="229" spans="1:11" x14ac:dyDescent="0.25">
      <c r="A229" s="6" t="s">
        <v>125</v>
      </c>
      <c r="B229" s="6" t="s">
        <v>126</v>
      </c>
      <c r="C229" s="6" t="s">
        <v>15</v>
      </c>
      <c r="D229" s="6">
        <v>0</v>
      </c>
      <c r="E229" s="6">
        <v>24.490126100000001</v>
      </c>
      <c r="F229" s="6">
        <v>127.5626195</v>
      </c>
      <c r="G229" s="6">
        <v>26.429786</v>
      </c>
      <c r="H229" s="6">
        <v>0</v>
      </c>
      <c r="I229" s="6">
        <v>13.7213013959737</v>
      </c>
      <c r="J229" s="6">
        <v>71.470646654588407</v>
      </c>
      <c r="K229" s="6">
        <v>14.8080519494379</v>
      </c>
    </row>
    <row r="230" spans="1:11" x14ac:dyDescent="0.25">
      <c r="A230" s="6" t="s">
        <v>125</v>
      </c>
      <c r="B230" s="6" t="s">
        <v>126</v>
      </c>
      <c r="C230" s="6" t="s">
        <v>16</v>
      </c>
      <c r="D230" s="6">
        <v>143.36340569999999</v>
      </c>
      <c r="E230" s="6">
        <v>574.41630290000001</v>
      </c>
      <c r="F230" s="6">
        <v>2049.7185285999999</v>
      </c>
      <c r="G230" s="6">
        <v>559.95358450000003</v>
      </c>
      <c r="H230" s="6">
        <v>4.3085043264955596</v>
      </c>
      <c r="I230" s="6">
        <v>17.262948757182301</v>
      </c>
      <c r="J230" s="6">
        <v>61.6002466281479</v>
      </c>
      <c r="K230" s="6">
        <v>16.828300288174201</v>
      </c>
    </row>
    <row r="231" spans="1:11" x14ac:dyDescent="0.25">
      <c r="A231" s="6" t="s">
        <v>127</v>
      </c>
      <c r="B231" s="6" t="s">
        <v>128</v>
      </c>
      <c r="C231" s="6" t="s">
        <v>15</v>
      </c>
      <c r="D231" s="6">
        <v>0</v>
      </c>
      <c r="E231" s="6">
        <v>34.717809199999998</v>
      </c>
      <c r="F231" s="6">
        <v>59.7180015</v>
      </c>
      <c r="G231" s="6">
        <v>16.079525100000001</v>
      </c>
      <c r="H231" s="6">
        <v>0</v>
      </c>
      <c r="I231" s="6">
        <v>31.414471981362802</v>
      </c>
      <c r="J231" s="6">
        <v>54.035940865321997</v>
      </c>
      <c r="K231" s="6">
        <v>14.549587153315199</v>
      </c>
    </row>
    <row r="232" spans="1:11" x14ac:dyDescent="0.25">
      <c r="A232" s="6" t="s">
        <v>127</v>
      </c>
      <c r="B232" s="6" t="s">
        <v>128</v>
      </c>
      <c r="C232" s="6" t="s">
        <v>16</v>
      </c>
      <c r="D232" s="6">
        <v>122.11353219999999</v>
      </c>
      <c r="E232" s="6">
        <v>407.99186639999999</v>
      </c>
      <c r="F232" s="6">
        <v>1542.4732391</v>
      </c>
      <c r="G232" s="6">
        <v>189.7979776</v>
      </c>
      <c r="H232" s="6">
        <v>5.3975775462922799</v>
      </c>
      <c r="I232" s="6">
        <v>18.033773141078001</v>
      </c>
      <c r="J232" s="6">
        <v>68.179330915487796</v>
      </c>
      <c r="K232" s="6">
        <v>8.3893183971419401</v>
      </c>
    </row>
    <row r="233" spans="1:11" x14ac:dyDescent="0.25">
      <c r="A233" s="6" t="s">
        <v>129</v>
      </c>
      <c r="B233" s="6" t="s">
        <v>130</v>
      </c>
      <c r="C233" s="6" t="s">
        <v>15</v>
      </c>
      <c r="D233" s="6">
        <v>0</v>
      </c>
      <c r="E233" s="6">
        <v>128.08940219999999</v>
      </c>
      <c r="F233" s="6">
        <v>501.51352159999999</v>
      </c>
      <c r="G233" s="6">
        <v>92.2050713</v>
      </c>
      <c r="H233" s="6">
        <v>0</v>
      </c>
      <c r="I233" s="6">
        <v>17.745633613029501</v>
      </c>
      <c r="J233" s="6">
        <v>69.480183789114193</v>
      </c>
      <c r="K233" s="6">
        <v>12.774182597856299</v>
      </c>
    </row>
    <row r="234" spans="1:11" x14ac:dyDescent="0.25">
      <c r="A234" s="6" t="s">
        <v>129</v>
      </c>
      <c r="B234" s="6" t="s">
        <v>130</v>
      </c>
      <c r="C234" s="6" t="s">
        <v>16</v>
      </c>
      <c r="D234" s="6">
        <v>318.59431059999997</v>
      </c>
      <c r="E234" s="6">
        <v>1000.5760679</v>
      </c>
      <c r="F234" s="6">
        <v>1387.8261556</v>
      </c>
      <c r="G234" s="6">
        <v>295.15330599999999</v>
      </c>
      <c r="H234" s="6">
        <v>10.612205505018601</v>
      </c>
      <c r="I234" s="6">
        <v>33.328651839265703</v>
      </c>
      <c r="J234" s="6">
        <v>46.227744433761302</v>
      </c>
      <c r="K234" s="6">
        <v>9.8313982219544602</v>
      </c>
    </row>
    <row r="235" spans="1:11" x14ac:dyDescent="0.25">
      <c r="A235" s="6" t="s">
        <v>131</v>
      </c>
      <c r="B235" s="6" t="s">
        <v>132</v>
      </c>
      <c r="C235" s="6" t="s">
        <v>15</v>
      </c>
      <c r="D235" s="6">
        <v>58.584978300000003</v>
      </c>
      <c r="E235" s="6">
        <v>155.29311949999999</v>
      </c>
      <c r="F235" s="6">
        <v>706.26845460000004</v>
      </c>
      <c r="G235" s="6">
        <v>127.5939697</v>
      </c>
      <c r="H235" s="6">
        <v>5.59155411709928</v>
      </c>
      <c r="I235" s="6">
        <v>14.8217155129921</v>
      </c>
      <c r="J235" s="6">
        <v>67.408718065463106</v>
      </c>
      <c r="K235" s="6">
        <v>12.178012304445501</v>
      </c>
    </row>
    <row r="236" spans="1:11" x14ac:dyDescent="0.25">
      <c r="A236" s="6" t="s">
        <v>131</v>
      </c>
      <c r="B236" s="6" t="s">
        <v>132</v>
      </c>
      <c r="C236" s="6" t="s">
        <v>16</v>
      </c>
      <c r="D236" s="6">
        <v>494.65492940000001</v>
      </c>
      <c r="E236" s="6">
        <v>1218.7355316999999</v>
      </c>
      <c r="F236" s="6">
        <v>3420.602954</v>
      </c>
      <c r="G236" s="6">
        <v>1270.1788432999999</v>
      </c>
      <c r="H236" s="6">
        <v>7.7239479114758103</v>
      </c>
      <c r="I236" s="6">
        <v>19.030336513847701</v>
      </c>
      <c r="J236" s="6">
        <v>53.412100986405903</v>
      </c>
      <c r="K236" s="6">
        <v>19.833614588270599</v>
      </c>
    </row>
    <row r="237" spans="1:11" x14ac:dyDescent="0.25">
      <c r="A237" s="6" t="s">
        <v>133</v>
      </c>
      <c r="B237" s="6" t="s">
        <v>134</v>
      </c>
      <c r="C237" s="6" t="s">
        <v>15</v>
      </c>
      <c r="D237" s="6">
        <v>0</v>
      </c>
      <c r="E237" s="6">
        <v>139.50249869999999</v>
      </c>
      <c r="F237" s="6">
        <v>1480.0641421</v>
      </c>
      <c r="G237" s="6">
        <v>214.40181229999999</v>
      </c>
      <c r="H237" s="6">
        <v>0</v>
      </c>
      <c r="I237" s="6">
        <v>7.6065920580147202</v>
      </c>
      <c r="J237" s="6">
        <v>80.702813595196403</v>
      </c>
      <c r="K237" s="6">
        <v>11.690594346788901</v>
      </c>
    </row>
    <row r="238" spans="1:11" x14ac:dyDescent="0.25">
      <c r="A238" s="6" t="s">
        <v>133</v>
      </c>
      <c r="B238" s="6" t="s">
        <v>134</v>
      </c>
      <c r="C238" s="6" t="s">
        <v>16</v>
      </c>
      <c r="D238" s="6">
        <v>364.16572129999997</v>
      </c>
      <c r="E238" s="6">
        <v>1225.4527476000001</v>
      </c>
      <c r="F238" s="6">
        <v>3721.7891645999998</v>
      </c>
      <c r="G238" s="6">
        <v>319.62554940000001</v>
      </c>
      <c r="H238" s="6">
        <v>6.4671208545862902</v>
      </c>
      <c r="I238" s="6">
        <v>21.762484925881498</v>
      </c>
      <c r="J238" s="6">
        <v>66.094250268354202</v>
      </c>
      <c r="K238" s="6">
        <v>5.6761439511779201</v>
      </c>
    </row>
    <row r="239" spans="1:11" x14ac:dyDescent="0.25">
      <c r="A239" s="6" t="s">
        <v>135</v>
      </c>
      <c r="B239" s="6" t="s">
        <v>136</v>
      </c>
      <c r="C239" s="6" t="s">
        <v>15</v>
      </c>
      <c r="D239" s="6">
        <v>114.95218560000001</v>
      </c>
      <c r="E239" s="6">
        <v>104.82283200000001</v>
      </c>
      <c r="F239" s="6">
        <v>701.84416639999995</v>
      </c>
      <c r="G239" s="6">
        <v>0</v>
      </c>
      <c r="H239" s="6">
        <v>12.472850782151299</v>
      </c>
      <c r="I239" s="6">
        <v>11.3737684522852</v>
      </c>
      <c r="J239" s="6">
        <v>76.153380765563597</v>
      </c>
      <c r="K239" s="6">
        <v>0</v>
      </c>
    </row>
    <row r="240" spans="1:11" x14ac:dyDescent="0.25">
      <c r="A240" s="6" t="s">
        <v>135</v>
      </c>
      <c r="B240" s="6" t="s">
        <v>136</v>
      </c>
      <c r="C240" s="6" t="s">
        <v>16</v>
      </c>
      <c r="D240" s="6">
        <v>284.68923669999998</v>
      </c>
      <c r="E240" s="6">
        <v>703.73866039999996</v>
      </c>
      <c r="F240" s="6">
        <v>2470.5850559</v>
      </c>
      <c r="G240" s="6">
        <v>498.10210469999998</v>
      </c>
      <c r="H240" s="6">
        <v>7.1943633821319901</v>
      </c>
      <c r="I240" s="6">
        <v>17.784134404447499</v>
      </c>
      <c r="J240" s="6">
        <v>62.433995976250003</v>
      </c>
      <c r="K240" s="6">
        <v>12.5875062371705</v>
      </c>
    </row>
    <row r="241" spans="1:11" x14ac:dyDescent="0.25">
      <c r="A241" s="6" t="s">
        <v>137</v>
      </c>
      <c r="B241" s="6" t="s">
        <v>138</v>
      </c>
      <c r="C241" s="6" t="s">
        <v>15</v>
      </c>
      <c r="D241" s="6">
        <v>0</v>
      </c>
      <c r="E241" s="6">
        <v>129.9689606</v>
      </c>
      <c r="F241" s="6">
        <v>503.10624350000001</v>
      </c>
      <c r="G241" s="6">
        <v>92.588222999999999</v>
      </c>
      <c r="H241" s="6">
        <v>0</v>
      </c>
      <c r="I241" s="6">
        <v>17.910363916147801</v>
      </c>
      <c r="J241" s="6">
        <v>69.330522210632196</v>
      </c>
      <c r="K241" s="6">
        <v>12.75911387322</v>
      </c>
    </row>
    <row r="242" spans="1:11" x14ac:dyDescent="0.25">
      <c r="A242" s="6" t="s">
        <v>137</v>
      </c>
      <c r="B242" s="6" t="s">
        <v>138</v>
      </c>
      <c r="C242" s="6" t="s">
        <v>16</v>
      </c>
      <c r="D242" s="6">
        <v>240.67663580000001</v>
      </c>
      <c r="E242" s="6">
        <v>587.4310878</v>
      </c>
      <c r="F242" s="6">
        <v>2084.8085898999998</v>
      </c>
      <c r="G242" s="6">
        <v>238.01987130000001</v>
      </c>
      <c r="H242" s="6">
        <v>7.6382580187125102</v>
      </c>
      <c r="I242" s="6">
        <v>18.6430652145145</v>
      </c>
      <c r="J242" s="6">
        <v>66.164735419175997</v>
      </c>
      <c r="K242" s="6">
        <v>7.5539413475969202</v>
      </c>
    </row>
    <row r="243" spans="1:11" x14ac:dyDescent="0.25">
      <c r="A243" s="6" t="s">
        <v>139</v>
      </c>
      <c r="B243" s="6" t="s">
        <v>140</v>
      </c>
      <c r="C243" s="6" t="s">
        <v>15</v>
      </c>
      <c r="D243" s="6">
        <v>50.344943299999997</v>
      </c>
      <c r="E243" s="6">
        <v>142.89412870000001</v>
      </c>
      <c r="F243" s="6">
        <v>612.73105229999999</v>
      </c>
      <c r="G243" s="6">
        <v>245.1298171</v>
      </c>
      <c r="H243" s="6">
        <v>4.7897389503174796</v>
      </c>
      <c r="I243" s="6">
        <v>13.594723305728101</v>
      </c>
      <c r="J243" s="6">
        <v>58.294271378597898</v>
      </c>
      <c r="K243" s="6">
        <v>23.3212663653565</v>
      </c>
    </row>
    <row r="244" spans="1:11" x14ac:dyDescent="0.25">
      <c r="A244" s="6" t="s">
        <v>139</v>
      </c>
      <c r="B244" s="6" t="s">
        <v>140</v>
      </c>
      <c r="C244" s="6" t="s">
        <v>16</v>
      </c>
      <c r="D244" s="6">
        <v>0</v>
      </c>
      <c r="E244" s="6">
        <v>287.19938070000001</v>
      </c>
      <c r="F244" s="6">
        <v>681.20646839999995</v>
      </c>
      <c r="G244" s="6">
        <v>200.55096689999999</v>
      </c>
      <c r="H244" s="6">
        <v>0</v>
      </c>
      <c r="I244" s="6">
        <v>24.5688614642545</v>
      </c>
      <c r="J244" s="6">
        <v>58.274733426936102</v>
      </c>
      <c r="K244" s="6">
        <v>17.156405108809398</v>
      </c>
    </row>
    <row r="245" spans="1:11" x14ac:dyDescent="0.25">
      <c r="A245" s="6" t="s">
        <v>141</v>
      </c>
      <c r="B245" s="6" t="s">
        <v>142</v>
      </c>
      <c r="C245" s="6" t="s">
        <v>15</v>
      </c>
      <c r="D245" s="6">
        <v>62.773393300000002</v>
      </c>
      <c r="E245" s="6">
        <v>56.327725399999999</v>
      </c>
      <c r="F245" s="6">
        <v>289.26891760000001</v>
      </c>
      <c r="G245" s="6">
        <v>0</v>
      </c>
      <c r="H245" s="6">
        <v>15.3716942282917</v>
      </c>
      <c r="I245" s="6">
        <v>13.7933051872151</v>
      </c>
      <c r="J245" s="6">
        <v>70.835000584493201</v>
      </c>
      <c r="K245" s="6">
        <v>0</v>
      </c>
    </row>
    <row r="246" spans="1:11" x14ac:dyDescent="0.25">
      <c r="A246" s="6" t="s">
        <v>141</v>
      </c>
      <c r="B246" s="6" t="s">
        <v>142</v>
      </c>
      <c r="C246" s="6" t="s">
        <v>16</v>
      </c>
      <c r="D246" s="6">
        <v>24.775646600000002</v>
      </c>
      <c r="E246" s="6">
        <v>193.32857989999999</v>
      </c>
      <c r="F246" s="6">
        <v>752.89542170000004</v>
      </c>
      <c r="G246" s="6">
        <v>187.69236100000001</v>
      </c>
      <c r="H246" s="6">
        <v>2.1382426393969798</v>
      </c>
      <c r="I246" s="6">
        <v>16.685070611083301</v>
      </c>
      <c r="J246" s="6">
        <v>64.978045565346093</v>
      </c>
      <c r="K246" s="6">
        <v>16.198641184173599</v>
      </c>
    </row>
    <row r="247" spans="1:11" x14ac:dyDescent="0.25">
      <c r="A247" s="6" t="s">
        <v>143</v>
      </c>
      <c r="B247" s="6" t="s">
        <v>144</v>
      </c>
      <c r="C247" s="6" t="s">
        <v>15</v>
      </c>
      <c r="D247" s="6">
        <v>0</v>
      </c>
      <c r="E247" s="6">
        <v>60.279580899999999</v>
      </c>
      <c r="F247" s="6">
        <v>161.4113318</v>
      </c>
      <c r="G247" s="6">
        <v>0</v>
      </c>
      <c r="H247" s="6">
        <v>0</v>
      </c>
      <c r="I247" s="6">
        <v>27.190821746298798</v>
      </c>
      <c r="J247" s="6">
        <v>72.809178253701106</v>
      </c>
      <c r="K247" s="6">
        <v>0</v>
      </c>
    </row>
    <row r="248" spans="1:11" x14ac:dyDescent="0.25">
      <c r="A248" s="6" t="s">
        <v>143</v>
      </c>
      <c r="B248" s="6" t="s">
        <v>144</v>
      </c>
      <c r="C248" s="6" t="s">
        <v>16</v>
      </c>
      <c r="D248" s="6">
        <v>31.465310500000001</v>
      </c>
      <c r="E248" s="6">
        <v>92.741920699999994</v>
      </c>
      <c r="F248" s="6">
        <v>386.25834709999998</v>
      </c>
      <c r="G248" s="6">
        <v>31.810901000000001</v>
      </c>
      <c r="H248" s="6">
        <v>5.8024479580263399</v>
      </c>
      <c r="I248" s="6">
        <v>17.1023314195217</v>
      </c>
      <c r="J248" s="6">
        <v>71.229043088610993</v>
      </c>
      <c r="K248" s="6">
        <v>5.8661775338408999</v>
      </c>
    </row>
    <row r="249" spans="1:11" x14ac:dyDescent="0.25">
      <c r="A249" s="6" t="s">
        <v>145</v>
      </c>
      <c r="B249" s="6" t="s">
        <v>146</v>
      </c>
      <c r="C249" s="6" t="s">
        <v>15</v>
      </c>
      <c r="D249" s="6">
        <v>14.4085488</v>
      </c>
      <c r="E249" s="6">
        <v>25.014179599999999</v>
      </c>
      <c r="F249" s="6">
        <v>114.5016512</v>
      </c>
      <c r="G249" s="6">
        <v>66.645669699999999</v>
      </c>
      <c r="H249" s="6">
        <v>6.5324140089404201</v>
      </c>
      <c r="I249" s="6">
        <v>11.3406963816642</v>
      </c>
      <c r="J249" s="6">
        <v>51.911694975533599</v>
      </c>
      <c r="K249" s="6">
        <v>30.215194633861799</v>
      </c>
    </row>
    <row r="250" spans="1:11" x14ac:dyDescent="0.25">
      <c r="A250" s="6" t="s">
        <v>145</v>
      </c>
      <c r="B250" s="6" t="s">
        <v>146</v>
      </c>
      <c r="C250" s="6" t="s">
        <v>16</v>
      </c>
      <c r="D250" s="6">
        <v>148.99275779999999</v>
      </c>
      <c r="E250" s="6">
        <v>387.88676299999997</v>
      </c>
      <c r="F250" s="6">
        <v>418.94054139999997</v>
      </c>
      <c r="G250" s="6">
        <v>94.691913999999997</v>
      </c>
      <c r="H250" s="6">
        <v>14.182870940600701</v>
      </c>
      <c r="I250" s="6">
        <v>36.9235926660348</v>
      </c>
      <c r="J250" s="6">
        <v>39.879654005985401</v>
      </c>
      <c r="K250" s="6">
        <v>9.0138823873791107</v>
      </c>
    </row>
    <row r="251" spans="1:11" x14ac:dyDescent="0.25">
      <c r="A251" s="6" t="s">
        <v>147</v>
      </c>
      <c r="B251" s="6" t="s">
        <v>148</v>
      </c>
      <c r="C251" s="6" t="s">
        <v>15</v>
      </c>
      <c r="D251" s="6">
        <v>0</v>
      </c>
      <c r="E251" s="6">
        <v>39.940040600000003</v>
      </c>
      <c r="F251" s="6">
        <v>276.99484740000003</v>
      </c>
      <c r="G251" s="6">
        <v>57.641206400000002</v>
      </c>
      <c r="H251" s="6">
        <v>0</v>
      </c>
      <c r="I251" s="6">
        <v>10.662730803463701</v>
      </c>
      <c r="J251" s="6">
        <v>73.948885564545506</v>
      </c>
      <c r="K251" s="6">
        <v>15.3883836319908</v>
      </c>
    </row>
    <row r="252" spans="1:11" x14ac:dyDescent="0.25">
      <c r="A252" s="6" t="s">
        <v>147</v>
      </c>
      <c r="B252" s="6" t="s">
        <v>148</v>
      </c>
      <c r="C252" s="6" t="s">
        <v>16</v>
      </c>
      <c r="D252" s="6">
        <v>41.325923199999998</v>
      </c>
      <c r="E252" s="6">
        <v>406.9929985</v>
      </c>
      <c r="F252" s="6">
        <v>1055.0583196</v>
      </c>
      <c r="G252" s="6">
        <v>88.865378000000007</v>
      </c>
      <c r="H252" s="6">
        <v>2.5954539025068999</v>
      </c>
      <c r="I252" s="6">
        <v>25.560991369451401</v>
      </c>
      <c r="J252" s="6">
        <v>66.262409183836397</v>
      </c>
      <c r="K252" s="6">
        <v>5.5811455442053202</v>
      </c>
    </row>
    <row r="253" spans="1:11" x14ac:dyDescent="0.25">
      <c r="A253" s="6" t="s">
        <v>149</v>
      </c>
      <c r="B253" s="6" t="s">
        <v>150</v>
      </c>
      <c r="C253" s="6" t="s">
        <v>15</v>
      </c>
      <c r="D253" s="6">
        <v>47.891493799999999</v>
      </c>
      <c r="E253" s="6">
        <v>87.736547900000005</v>
      </c>
      <c r="F253" s="6">
        <v>346.25393530000002</v>
      </c>
      <c r="G253" s="6">
        <v>0</v>
      </c>
      <c r="H253" s="6">
        <v>9.9384280977165496</v>
      </c>
      <c r="I253" s="6">
        <v>18.2070614979651</v>
      </c>
      <c r="J253" s="6">
        <v>71.854510404318404</v>
      </c>
      <c r="K253" s="6">
        <v>0</v>
      </c>
    </row>
    <row r="254" spans="1:11" x14ac:dyDescent="0.25">
      <c r="A254" s="6" t="s">
        <v>149</v>
      </c>
      <c r="B254" s="6" t="s">
        <v>150</v>
      </c>
      <c r="C254" s="6" t="s">
        <v>16</v>
      </c>
      <c r="D254" s="6">
        <v>152.58737289999999</v>
      </c>
      <c r="E254" s="6">
        <v>790.35198790000004</v>
      </c>
      <c r="F254" s="6">
        <v>708.30941929999994</v>
      </c>
      <c r="G254" s="6">
        <v>41.532999400000001</v>
      </c>
      <c r="H254" s="6">
        <v>9.0140013761886095</v>
      </c>
      <c r="I254" s="6">
        <v>46.689537746173499</v>
      </c>
      <c r="J254" s="6">
        <v>41.842925525179901</v>
      </c>
      <c r="K254" s="6">
        <v>2.4535353524579899</v>
      </c>
    </row>
    <row r="255" spans="1:11" x14ac:dyDescent="0.25">
      <c r="A255" s="6" t="s">
        <v>151</v>
      </c>
      <c r="B255" s="6" t="s">
        <v>152</v>
      </c>
      <c r="C255" s="6" t="s">
        <v>15</v>
      </c>
      <c r="D255" s="6">
        <v>0</v>
      </c>
      <c r="E255" s="6">
        <v>110.3582426</v>
      </c>
      <c r="F255" s="6">
        <v>256.30877570000001</v>
      </c>
      <c r="G255" s="6">
        <v>82.986080799999996</v>
      </c>
      <c r="H255" s="6">
        <v>0</v>
      </c>
      <c r="I255" s="6">
        <v>24.542973866050701</v>
      </c>
      <c r="J255" s="6">
        <v>57.001447607725403</v>
      </c>
      <c r="K255" s="6">
        <v>18.455578526223899</v>
      </c>
    </row>
    <row r="256" spans="1:11" x14ac:dyDescent="0.25">
      <c r="A256" s="6" t="s">
        <v>151</v>
      </c>
      <c r="B256" s="6" t="s">
        <v>152</v>
      </c>
      <c r="C256" s="6" t="s">
        <v>16</v>
      </c>
      <c r="D256" s="6">
        <v>94.097616299999999</v>
      </c>
      <c r="E256" s="6">
        <v>535.67514040000003</v>
      </c>
      <c r="F256" s="6">
        <v>1015.4396307</v>
      </c>
      <c r="G256" s="6">
        <v>144.48665149999999</v>
      </c>
      <c r="H256" s="6">
        <v>5.2577340801297598</v>
      </c>
      <c r="I256" s="6">
        <v>29.9310179397113</v>
      </c>
      <c r="J256" s="6">
        <v>56.738010616808403</v>
      </c>
      <c r="K256" s="6">
        <v>8.0732373633505201</v>
      </c>
    </row>
    <row r="257" spans="1:11" x14ac:dyDescent="0.25">
      <c r="A257" s="6" t="s">
        <v>153</v>
      </c>
      <c r="B257" s="6" t="s">
        <v>154</v>
      </c>
      <c r="C257" s="6" t="s">
        <v>15</v>
      </c>
      <c r="D257" s="6">
        <v>23.237146299999999</v>
      </c>
      <c r="E257" s="6">
        <v>161.863001</v>
      </c>
      <c r="F257" s="6">
        <v>196.60336280000001</v>
      </c>
      <c r="G257" s="6">
        <v>163.0069786</v>
      </c>
      <c r="H257" s="6">
        <v>4.2659627053368299</v>
      </c>
      <c r="I257" s="6">
        <v>29.7154184393072</v>
      </c>
      <c r="J257" s="6">
        <v>36.093184706101702</v>
      </c>
      <c r="K257" s="6">
        <v>29.925434149254301</v>
      </c>
    </row>
    <row r="258" spans="1:11" x14ac:dyDescent="0.25">
      <c r="A258" s="6" t="s">
        <v>153</v>
      </c>
      <c r="B258" s="6" t="s">
        <v>154</v>
      </c>
      <c r="C258" s="6" t="s">
        <v>16</v>
      </c>
      <c r="D258" s="6">
        <v>0</v>
      </c>
      <c r="E258" s="6">
        <v>432.79834749999998</v>
      </c>
      <c r="F258" s="6">
        <v>966.66219230000002</v>
      </c>
      <c r="G258" s="6">
        <v>51.5732626</v>
      </c>
      <c r="H258" s="6">
        <v>0</v>
      </c>
      <c r="I258" s="6">
        <v>29.826896298635798</v>
      </c>
      <c r="J258" s="6">
        <v>66.618861028678097</v>
      </c>
      <c r="K258" s="6">
        <v>3.5542426726860601</v>
      </c>
    </row>
    <row r="259" spans="1:11" x14ac:dyDescent="0.25">
      <c r="A259" s="6" t="s">
        <v>155</v>
      </c>
      <c r="B259" s="6" t="s">
        <v>156</v>
      </c>
      <c r="C259" s="6" t="s">
        <v>15</v>
      </c>
      <c r="D259" s="6">
        <v>0</v>
      </c>
      <c r="E259" s="6">
        <v>121.7768164</v>
      </c>
      <c r="F259" s="6">
        <v>421.78783859999999</v>
      </c>
      <c r="G259" s="6">
        <v>88.891420699999998</v>
      </c>
      <c r="H259" s="6">
        <v>0</v>
      </c>
      <c r="I259" s="6">
        <v>19.254588749932999</v>
      </c>
      <c r="J259" s="6">
        <v>66.690455638862602</v>
      </c>
      <c r="K259" s="6">
        <v>14.054955611204401</v>
      </c>
    </row>
    <row r="260" spans="1:11" x14ac:dyDescent="0.25">
      <c r="A260" s="6" t="s">
        <v>155</v>
      </c>
      <c r="B260" s="6" t="s">
        <v>156</v>
      </c>
      <c r="C260" s="6" t="s">
        <v>16</v>
      </c>
      <c r="D260" s="6">
        <v>236.09356030000001</v>
      </c>
      <c r="E260" s="6">
        <v>1489.0386186000001</v>
      </c>
      <c r="F260" s="6">
        <v>1875.6274519000001</v>
      </c>
      <c r="G260" s="6">
        <v>188.32446880000001</v>
      </c>
      <c r="H260" s="6">
        <v>6.23088730928204</v>
      </c>
      <c r="I260" s="6">
        <v>39.298114780751199</v>
      </c>
      <c r="J260" s="6">
        <v>49.500813457743099</v>
      </c>
      <c r="K260" s="6">
        <v>4.9701844522237097</v>
      </c>
    </row>
    <row r="261" spans="1:11" x14ac:dyDescent="0.25">
      <c r="A261" s="6" t="s">
        <v>157</v>
      </c>
      <c r="B261" s="6" t="s">
        <v>158</v>
      </c>
      <c r="C261" s="6" t="s">
        <v>15</v>
      </c>
      <c r="D261" s="6">
        <v>48.157099199999998</v>
      </c>
      <c r="E261" s="6">
        <v>28.314485600000001</v>
      </c>
      <c r="F261" s="6">
        <v>88.243225199999998</v>
      </c>
      <c r="G261" s="6">
        <v>32.968623100000002</v>
      </c>
      <c r="H261" s="6">
        <v>24.360715738702901</v>
      </c>
      <c r="I261" s="6">
        <v>14.3231454229535</v>
      </c>
      <c r="J261" s="6">
        <v>44.638654750275101</v>
      </c>
      <c r="K261" s="6">
        <v>16.6774840880685</v>
      </c>
    </row>
    <row r="262" spans="1:11" x14ac:dyDescent="0.25">
      <c r="A262" s="6" t="s">
        <v>157</v>
      </c>
      <c r="B262" s="6" t="s">
        <v>158</v>
      </c>
      <c r="C262" s="6" t="s">
        <v>16</v>
      </c>
      <c r="D262" s="6">
        <v>87.542343000000002</v>
      </c>
      <c r="E262" s="6">
        <v>477.705783</v>
      </c>
      <c r="F262" s="6">
        <v>1179.8603229</v>
      </c>
      <c r="G262" s="6">
        <v>75.031868900000006</v>
      </c>
      <c r="H262" s="6">
        <v>4.8096480333896601</v>
      </c>
      <c r="I262" s="6">
        <v>26.2455470233966</v>
      </c>
      <c r="J262" s="6">
        <v>64.822492604641297</v>
      </c>
      <c r="K262" s="6">
        <v>4.1223123385723799</v>
      </c>
    </row>
    <row r="263" spans="1:11" x14ac:dyDescent="0.25">
      <c r="A263" s="6" t="s">
        <v>159</v>
      </c>
      <c r="B263" s="6" t="s">
        <v>160</v>
      </c>
      <c r="C263" s="6" t="s">
        <v>15</v>
      </c>
      <c r="D263" s="6">
        <v>46.794040099999997</v>
      </c>
      <c r="E263" s="6">
        <v>311.00306499999999</v>
      </c>
      <c r="F263" s="6">
        <v>862.71182380000005</v>
      </c>
      <c r="G263" s="6">
        <v>143.55489660000001</v>
      </c>
      <c r="H263" s="6">
        <v>3.43048757875003</v>
      </c>
      <c r="I263" s="6">
        <v>22.7997443511121</v>
      </c>
      <c r="J263" s="6">
        <v>63.245707984651801</v>
      </c>
      <c r="K263" s="6">
        <v>10.5240600854861</v>
      </c>
    </row>
    <row r="264" spans="1:11" x14ac:dyDescent="0.25">
      <c r="A264" s="6" t="s">
        <v>159</v>
      </c>
      <c r="B264" s="6" t="s">
        <v>160</v>
      </c>
      <c r="C264" s="6" t="s">
        <v>16</v>
      </c>
      <c r="D264" s="6">
        <v>41.202608599999998</v>
      </c>
      <c r="E264" s="6">
        <v>325.886933</v>
      </c>
      <c r="F264" s="6">
        <v>1697.8076877000001</v>
      </c>
      <c r="G264" s="6">
        <v>390.60445720000001</v>
      </c>
      <c r="H264" s="6">
        <v>1.6779710975775799</v>
      </c>
      <c r="I264" s="6">
        <v>13.271704710759501</v>
      </c>
      <c r="J264" s="6">
        <v>69.143006377650096</v>
      </c>
      <c r="K264" s="6">
        <v>15.907317814012799</v>
      </c>
    </row>
    <row r="265" spans="1:11" x14ac:dyDescent="0.25">
      <c r="A265" s="6" t="s">
        <v>161</v>
      </c>
      <c r="B265" s="6" t="s">
        <v>162</v>
      </c>
      <c r="C265" s="6" t="s">
        <v>15</v>
      </c>
      <c r="D265" s="6">
        <v>42.751809600000001</v>
      </c>
      <c r="E265" s="6">
        <v>86.762127300000003</v>
      </c>
      <c r="F265" s="6">
        <v>323.91506829999997</v>
      </c>
      <c r="G265" s="6">
        <v>25.551258900000001</v>
      </c>
      <c r="H265" s="6">
        <v>8.9255889656185108</v>
      </c>
      <c r="I265" s="6">
        <v>18.113925312356098</v>
      </c>
      <c r="J265" s="6">
        <v>67.625973881958103</v>
      </c>
      <c r="K265" s="6">
        <v>5.33451184006727</v>
      </c>
    </row>
    <row r="266" spans="1:11" x14ac:dyDescent="0.25">
      <c r="A266" s="6" t="s">
        <v>161</v>
      </c>
      <c r="B266" s="6" t="s">
        <v>162</v>
      </c>
      <c r="C266" s="6" t="s">
        <v>16</v>
      </c>
      <c r="D266" s="6">
        <v>202.79875240000001</v>
      </c>
      <c r="E266" s="6">
        <v>467.932816</v>
      </c>
      <c r="F266" s="6">
        <v>697.68435769999996</v>
      </c>
      <c r="G266" s="6">
        <v>133.59174820000001</v>
      </c>
      <c r="H266" s="6">
        <v>13.501845288141601</v>
      </c>
      <c r="I266" s="6">
        <v>31.153823246480901</v>
      </c>
      <c r="J266" s="6">
        <v>46.4501193727356</v>
      </c>
      <c r="K266" s="6">
        <v>8.8942120926419008</v>
      </c>
    </row>
    <row r="267" spans="1:11" x14ac:dyDescent="0.25">
      <c r="A267" s="6" t="s">
        <v>163</v>
      </c>
      <c r="B267" s="6" t="s">
        <v>164</v>
      </c>
      <c r="C267" s="6" t="s">
        <v>15</v>
      </c>
      <c r="D267" s="6">
        <v>0</v>
      </c>
      <c r="E267" s="6">
        <v>27.492039299999998</v>
      </c>
      <c r="F267" s="6">
        <v>293.1614836</v>
      </c>
      <c r="G267" s="6">
        <v>145.41332689999999</v>
      </c>
      <c r="H267" s="6">
        <v>0</v>
      </c>
      <c r="I267" s="6">
        <v>5.8987330490888699</v>
      </c>
      <c r="J267" s="6">
        <v>62.9011661579883</v>
      </c>
      <c r="K267" s="6">
        <v>31.2001007929228</v>
      </c>
    </row>
    <row r="268" spans="1:11" x14ac:dyDescent="0.25">
      <c r="A268" s="6" t="s">
        <v>163</v>
      </c>
      <c r="B268" s="6" t="s">
        <v>164</v>
      </c>
      <c r="C268" s="6" t="s">
        <v>16</v>
      </c>
      <c r="D268" s="6">
        <v>32.782251500000001</v>
      </c>
      <c r="E268" s="6">
        <v>375.411813</v>
      </c>
      <c r="F268" s="6">
        <v>2100.5813115999999</v>
      </c>
      <c r="G268" s="6">
        <v>278.39624520000001</v>
      </c>
      <c r="H268" s="6">
        <v>1.1761834559979301</v>
      </c>
      <c r="I268" s="6">
        <v>13.469275093469101</v>
      </c>
      <c r="J268" s="6">
        <v>75.366055521914404</v>
      </c>
      <c r="K268" s="6">
        <v>9.9884859286185499</v>
      </c>
    </row>
    <row r="269" spans="1:11" x14ac:dyDescent="0.25">
      <c r="A269" s="6" t="s">
        <v>165</v>
      </c>
      <c r="B269" s="6" t="s">
        <v>166</v>
      </c>
      <c r="C269" s="6" t="s">
        <v>15</v>
      </c>
      <c r="D269" s="6">
        <v>29.032748300000002</v>
      </c>
      <c r="E269" s="6">
        <v>283.33549010000002</v>
      </c>
      <c r="F269" s="6">
        <v>304.19936519999999</v>
      </c>
      <c r="G269" s="6">
        <v>156.75344340000001</v>
      </c>
      <c r="H269" s="6">
        <v>3.7542943403168501</v>
      </c>
      <c r="I269" s="6">
        <v>36.638792025532403</v>
      </c>
      <c r="J269" s="6">
        <v>39.3367497729568</v>
      </c>
      <c r="K269" s="6">
        <v>20.2701638611939</v>
      </c>
    </row>
    <row r="270" spans="1:11" x14ac:dyDescent="0.25">
      <c r="A270" s="6" t="s">
        <v>165</v>
      </c>
      <c r="B270" s="6" t="s">
        <v>166</v>
      </c>
      <c r="C270" s="6" t="s">
        <v>16</v>
      </c>
      <c r="D270" s="6">
        <v>42.5324466</v>
      </c>
      <c r="E270" s="6">
        <v>293.96476360000003</v>
      </c>
      <c r="F270" s="6">
        <v>1361.6635934999999</v>
      </c>
      <c r="G270" s="6">
        <v>898.62633089999997</v>
      </c>
      <c r="H270" s="6">
        <v>1.6378872967018001</v>
      </c>
      <c r="I270" s="6">
        <v>11.3203257857823</v>
      </c>
      <c r="J270" s="6">
        <v>52.436473338803196</v>
      </c>
      <c r="K270" s="6">
        <v>34.605313578712803</v>
      </c>
    </row>
    <row r="271" spans="1:11" x14ac:dyDescent="0.25">
      <c r="A271" s="6" t="s">
        <v>167</v>
      </c>
      <c r="B271" s="6" t="s">
        <v>168</v>
      </c>
      <c r="C271" s="6" t="s">
        <v>15</v>
      </c>
      <c r="D271" s="6">
        <v>0</v>
      </c>
      <c r="E271" s="6">
        <v>32.3892709</v>
      </c>
      <c r="F271" s="6">
        <v>132.21254719999999</v>
      </c>
      <c r="G271" s="6">
        <v>81.195402900000005</v>
      </c>
      <c r="H271" s="6">
        <v>0</v>
      </c>
      <c r="I271" s="6">
        <v>13.1772323414511</v>
      </c>
      <c r="J271" s="6">
        <v>53.789276649307602</v>
      </c>
      <c r="K271" s="6">
        <v>33.033491009241303</v>
      </c>
    </row>
    <row r="272" spans="1:11" x14ac:dyDescent="0.25">
      <c r="A272" s="6" t="s">
        <v>167</v>
      </c>
      <c r="B272" s="6" t="s">
        <v>168</v>
      </c>
      <c r="C272" s="6" t="s">
        <v>16</v>
      </c>
      <c r="D272" s="6">
        <v>175.67759140000001</v>
      </c>
      <c r="E272" s="6">
        <v>345.87277030000001</v>
      </c>
      <c r="F272" s="6">
        <v>1259.7407966999999</v>
      </c>
      <c r="G272" s="6">
        <v>457.6060713</v>
      </c>
      <c r="H272" s="6">
        <v>7.8466125675424498</v>
      </c>
      <c r="I272" s="6">
        <v>15.448354025001199</v>
      </c>
      <c r="J272" s="6">
        <v>56.266128698939802</v>
      </c>
      <c r="K272" s="6">
        <v>20.438904708516599</v>
      </c>
    </row>
    <row r="273" spans="1:11" x14ac:dyDescent="0.25">
      <c r="A273" s="6" t="s">
        <v>169</v>
      </c>
      <c r="B273" s="6" t="s">
        <v>170</v>
      </c>
      <c r="C273" s="6" t="s">
        <v>15</v>
      </c>
      <c r="D273" s="6">
        <v>0</v>
      </c>
      <c r="E273" s="6">
        <v>34.408614700000001</v>
      </c>
      <c r="F273" s="6">
        <v>487.32572269999997</v>
      </c>
      <c r="G273" s="6">
        <v>94.5391482</v>
      </c>
      <c r="H273" s="6">
        <v>0</v>
      </c>
      <c r="I273" s="6">
        <v>5.58333524060345</v>
      </c>
      <c r="J273" s="6">
        <v>79.076211144398499</v>
      </c>
      <c r="K273" s="6">
        <v>15.340453614998101</v>
      </c>
    </row>
    <row r="274" spans="1:11" x14ac:dyDescent="0.25">
      <c r="A274" s="6" t="s">
        <v>169</v>
      </c>
      <c r="B274" s="6" t="s">
        <v>170</v>
      </c>
      <c r="C274" s="6" t="s">
        <v>16</v>
      </c>
      <c r="D274" s="6">
        <v>117.5443197</v>
      </c>
      <c r="E274" s="6">
        <v>209.47347550000001</v>
      </c>
      <c r="F274" s="6">
        <v>844.66735229999995</v>
      </c>
      <c r="G274" s="6">
        <v>433.09361760000002</v>
      </c>
      <c r="H274" s="6">
        <v>7.3246432627537503</v>
      </c>
      <c r="I274" s="6">
        <v>13.053106138711099</v>
      </c>
      <c r="J274" s="6">
        <v>52.634504560344503</v>
      </c>
      <c r="K274" s="6">
        <v>26.9877460381906</v>
      </c>
    </row>
    <row r="275" spans="1:11" x14ac:dyDescent="0.25">
      <c r="A275" s="6" t="s">
        <v>171</v>
      </c>
      <c r="B275" s="6" t="s">
        <v>172</v>
      </c>
      <c r="C275" s="6" t="s">
        <v>15</v>
      </c>
      <c r="D275" s="6">
        <v>0</v>
      </c>
      <c r="E275" s="6">
        <v>36.742285500000001</v>
      </c>
      <c r="F275" s="6">
        <v>155.34315330000001</v>
      </c>
      <c r="G275" s="6">
        <v>59.155800999999997</v>
      </c>
      <c r="H275" s="6">
        <v>0</v>
      </c>
      <c r="I275" s="6">
        <v>14.6243051217422</v>
      </c>
      <c r="J275" s="6">
        <v>61.830276519754698</v>
      </c>
      <c r="K275" s="6">
        <v>23.545418358503099</v>
      </c>
    </row>
    <row r="276" spans="1:11" x14ac:dyDescent="0.25">
      <c r="A276" s="6" t="s">
        <v>171</v>
      </c>
      <c r="B276" s="6" t="s">
        <v>172</v>
      </c>
      <c r="C276" s="6" t="s">
        <v>16</v>
      </c>
      <c r="D276" s="6">
        <v>10.4933993</v>
      </c>
      <c r="E276" s="6">
        <v>94.006817100000006</v>
      </c>
      <c r="F276" s="6">
        <v>368.8290811</v>
      </c>
      <c r="G276" s="6">
        <v>131.93396730000001</v>
      </c>
      <c r="H276" s="6">
        <v>1.73369175204568</v>
      </c>
      <c r="I276" s="6">
        <v>15.5315583428086</v>
      </c>
      <c r="J276" s="6">
        <v>60.9369678534635</v>
      </c>
      <c r="K276" s="6">
        <v>21.797782051682201</v>
      </c>
    </row>
    <row r="277" spans="1:11" x14ac:dyDescent="0.25">
      <c r="A277" s="6" t="s">
        <v>173</v>
      </c>
      <c r="B277" s="6" t="s">
        <v>174</v>
      </c>
      <c r="C277" s="6" t="s">
        <v>15</v>
      </c>
      <c r="D277" s="6">
        <v>77.816528000000005</v>
      </c>
      <c r="E277" s="6">
        <v>0</v>
      </c>
      <c r="F277" s="6">
        <v>218.0786559</v>
      </c>
      <c r="G277" s="6">
        <v>289.52953830000001</v>
      </c>
      <c r="H277" s="6">
        <v>13.292320096693</v>
      </c>
      <c r="I277" s="6">
        <v>0</v>
      </c>
      <c r="J277" s="6">
        <v>37.251357455570101</v>
      </c>
      <c r="K277" s="6">
        <v>49.456322447736902</v>
      </c>
    </row>
    <row r="278" spans="1:11" x14ac:dyDescent="0.25">
      <c r="A278" s="6" t="s">
        <v>173</v>
      </c>
      <c r="B278" s="6" t="s">
        <v>174</v>
      </c>
      <c r="C278" s="6" t="s">
        <v>16</v>
      </c>
      <c r="D278" s="6">
        <v>0</v>
      </c>
      <c r="E278" s="6">
        <v>193.64415450000001</v>
      </c>
      <c r="F278" s="6">
        <v>689.10063860000002</v>
      </c>
      <c r="G278" s="6">
        <v>304.46547290000001</v>
      </c>
      <c r="H278" s="6">
        <v>0</v>
      </c>
      <c r="I278" s="6">
        <v>16.310855797468299</v>
      </c>
      <c r="J278" s="6">
        <v>58.0436893391891</v>
      </c>
      <c r="K278" s="6">
        <v>25.6454548633426</v>
      </c>
    </row>
    <row r="279" spans="1:11" x14ac:dyDescent="0.25">
      <c r="A279" s="6" t="s">
        <v>175</v>
      </c>
      <c r="B279" s="6" t="s">
        <v>176</v>
      </c>
      <c r="C279" s="6" t="s">
        <v>15</v>
      </c>
      <c r="D279" s="6">
        <v>0</v>
      </c>
      <c r="E279" s="6">
        <v>36.92371</v>
      </c>
      <c r="F279" s="6">
        <v>106.6626828</v>
      </c>
      <c r="G279" s="6">
        <v>0</v>
      </c>
      <c r="H279" s="6">
        <v>0</v>
      </c>
      <c r="I279" s="6">
        <v>25.715326696333001</v>
      </c>
      <c r="J279" s="6">
        <v>74.284673303667006</v>
      </c>
      <c r="K279" s="6">
        <v>0</v>
      </c>
    </row>
    <row r="280" spans="1:11" x14ac:dyDescent="0.25">
      <c r="A280" s="6" t="s">
        <v>175</v>
      </c>
      <c r="B280" s="6" t="s">
        <v>176</v>
      </c>
      <c r="C280" s="6" t="s">
        <v>16</v>
      </c>
      <c r="D280" s="6">
        <v>42.502561499999999</v>
      </c>
      <c r="E280" s="6">
        <v>84.748849699999994</v>
      </c>
      <c r="F280" s="6">
        <v>933.74392</v>
      </c>
      <c r="G280" s="6">
        <v>445.12145989999999</v>
      </c>
      <c r="H280" s="6">
        <v>2.8219963917245798</v>
      </c>
      <c r="I280" s="6">
        <v>5.6269772836211001</v>
      </c>
      <c r="J280" s="6">
        <v>61.996780430157401</v>
      </c>
      <c r="K280" s="6">
        <v>29.554245894496901</v>
      </c>
    </row>
    <row r="281" spans="1:11" x14ac:dyDescent="0.25">
      <c r="A281" s="6" t="s">
        <v>177</v>
      </c>
      <c r="B281" s="6" t="s">
        <v>178</v>
      </c>
      <c r="C281" s="6" t="s">
        <v>15</v>
      </c>
      <c r="D281" s="6">
        <v>0</v>
      </c>
      <c r="E281" s="6">
        <v>14.0162157</v>
      </c>
      <c r="F281" s="6">
        <v>21.2788279</v>
      </c>
      <c r="G281" s="6">
        <v>83.523781</v>
      </c>
      <c r="H281" s="6">
        <v>0</v>
      </c>
      <c r="I281" s="6">
        <v>11.7962921676638</v>
      </c>
      <c r="J281" s="6">
        <v>17.9086335617563</v>
      </c>
      <c r="K281" s="6">
        <v>70.295074270579804</v>
      </c>
    </row>
    <row r="282" spans="1:11" x14ac:dyDescent="0.25">
      <c r="A282" s="6" t="s">
        <v>177</v>
      </c>
      <c r="B282" s="6" t="s">
        <v>178</v>
      </c>
      <c r="C282" s="6" t="s">
        <v>16</v>
      </c>
      <c r="D282" s="6">
        <v>0</v>
      </c>
      <c r="E282" s="6">
        <v>0</v>
      </c>
      <c r="F282" s="6">
        <v>62.441121500000001</v>
      </c>
      <c r="G282" s="6">
        <v>120.04540660000001</v>
      </c>
      <c r="H282" s="6">
        <v>0</v>
      </c>
      <c r="I282" s="6">
        <v>0</v>
      </c>
      <c r="J282" s="6">
        <v>34.216838990866897</v>
      </c>
      <c r="K282" s="6">
        <v>65.783161009133096</v>
      </c>
    </row>
    <row r="283" spans="1:11" x14ac:dyDescent="0.25">
      <c r="A283" s="6" t="s">
        <v>179</v>
      </c>
      <c r="B283" s="6" t="s">
        <v>180</v>
      </c>
      <c r="C283" s="6" t="s">
        <v>15</v>
      </c>
      <c r="D283" s="6">
        <v>0</v>
      </c>
      <c r="E283" s="6">
        <v>20.761932000000002</v>
      </c>
      <c r="F283" s="6">
        <v>186.2300755</v>
      </c>
      <c r="G283" s="6">
        <v>315.87288030000002</v>
      </c>
      <c r="H283" s="6">
        <v>0</v>
      </c>
      <c r="I283" s="6">
        <v>3.9708024930413002</v>
      </c>
      <c r="J283" s="6">
        <v>35.617246413997997</v>
      </c>
      <c r="K283" s="6">
        <v>60.411951092960699</v>
      </c>
    </row>
    <row r="284" spans="1:11" x14ac:dyDescent="0.25">
      <c r="A284" s="6" t="s">
        <v>179</v>
      </c>
      <c r="B284" s="6" t="s">
        <v>180</v>
      </c>
      <c r="C284" s="6" t="s">
        <v>16</v>
      </c>
      <c r="D284" s="6">
        <v>17.240049500000001</v>
      </c>
      <c r="E284" s="6">
        <v>160.32348680000001</v>
      </c>
      <c r="F284" s="6">
        <v>318.811058</v>
      </c>
      <c r="G284" s="6">
        <v>106.6787502</v>
      </c>
      <c r="H284" s="6">
        <v>2.8587934479152901</v>
      </c>
      <c r="I284" s="6">
        <v>26.5852910463379</v>
      </c>
      <c r="J284" s="6">
        <v>52.866145409463002</v>
      </c>
      <c r="K284" s="6">
        <v>17.689770096283699</v>
      </c>
    </row>
    <row r="285" spans="1:11" x14ac:dyDescent="0.25">
      <c r="A285" s="6" t="s">
        <v>181</v>
      </c>
      <c r="B285" s="6" t="s">
        <v>182</v>
      </c>
      <c r="C285" s="6" t="s">
        <v>15</v>
      </c>
      <c r="D285" s="6">
        <v>0</v>
      </c>
      <c r="E285" s="6">
        <v>22.418328200000001</v>
      </c>
      <c r="F285" s="6">
        <v>67.101664099999994</v>
      </c>
      <c r="G285" s="6">
        <v>151.16585739999999</v>
      </c>
      <c r="H285" s="6">
        <v>0</v>
      </c>
      <c r="I285" s="6">
        <v>9.3143523925245493</v>
      </c>
      <c r="J285" s="6">
        <v>27.8793556761389</v>
      </c>
      <c r="K285" s="6">
        <v>62.806291931336602</v>
      </c>
    </row>
    <row r="286" spans="1:11" x14ac:dyDescent="0.25">
      <c r="A286" s="6" t="s">
        <v>181</v>
      </c>
      <c r="B286" s="6" t="s">
        <v>182</v>
      </c>
      <c r="C286" s="6" t="s">
        <v>16</v>
      </c>
      <c r="D286" s="6">
        <v>63.6345581</v>
      </c>
      <c r="E286" s="6">
        <v>138.96497450000001</v>
      </c>
      <c r="F286" s="6">
        <v>173.41098589999999</v>
      </c>
      <c r="G286" s="6">
        <v>114.1619105</v>
      </c>
      <c r="H286" s="6">
        <v>12.9820761705877</v>
      </c>
      <c r="I286" s="6">
        <v>28.3502225499509</v>
      </c>
      <c r="J286" s="6">
        <v>35.377547907738403</v>
      </c>
      <c r="K286" s="6">
        <v>23.290153371723001</v>
      </c>
    </row>
    <row r="287" spans="1:11" x14ac:dyDescent="0.25">
      <c r="A287" s="6" t="s">
        <v>183</v>
      </c>
      <c r="B287" s="6" t="s">
        <v>184</v>
      </c>
      <c r="C287" s="6" t="s">
        <v>15</v>
      </c>
      <c r="D287" s="6">
        <v>0</v>
      </c>
      <c r="E287" s="6">
        <v>37.269994400000002</v>
      </c>
      <c r="F287" s="6">
        <v>197.44791230000001</v>
      </c>
      <c r="G287" s="6">
        <v>46.598775500000002</v>
      </c>
      <c r="H287" s="6">
        <v>0</v>
      </c>
      <c r="I287" s="6">
        <v>13.2484124683026</v>
      </c>
      <c r="J287" s="6">
        <v>70.187061341646995</v>
      </c>
      <c r="K287" s="6">
        <v>16.564526190050501</v>
      </c>
    </row>
    <row r="288" spans="1:11" x14ac:dyDescent="0.25">
      <c r="A288" s="6" t="s">
        <v>183</v>
      </c>
      <c r="B288" s="6" t="s">
        <v>184</v>
      </c>
      <c r="C288" s="6" t="s">
        <v>16</v>
      </c>
      <c r="D288" s="6">
        <v>0</v>
      </c>
      <c r="E288" s="6">
        <v>27.4254231</v>
      </c>
      <c r="F288" s="6">
        <v>88.661979799999997</v>
      </c>
      <c r="G288" s="6">
        <v>98.077517299999997</v>
      </c>
      <c r="H288" s="6">
        <v>0</v>
      </c>
      <c r="I288" s="6">
        <v>12.805749454387101</v>
      </c>
      <c r="J288" s="6">
        <v>41.398927386054702</v>
      </c>
      <c r="K288" s="6">
        <v>45.795323159558201</v>
      </c>
    </row>
    <row r="289" spans="1:11" x14ac:dyDescent="0.25">
      <c r="A289" s="6" t="s">
        <v>185</v>
      </c>
      <c r="B289" s="6" t="s">
        <v>186</v>
      </c>
      <c r="C289" s="6" t="s">
        <v>15</v>
      </c>
      <c r="D289" s="6">
        <v>0</v>
      </c>
      <c r="E289" s="6">
        <v>229.8486001</v>
      </c>
      <c r="F289" s="6">
        <v>392.31377479999998</v>
      </c>
      <c r="G289" s="6">
        <v>559.92699589999995</v>
      </c>
      <c r="H289" s="6">
        <v>0</v>
      </c>
      <c r="I289" s="6">
        <v>19.444265871745898</v>
      </c>
      <c r="J289" s="6">
        <v>33.188165335967298</v>
      </c>
      <c r="K289" s="6">
        <v>47.367568792286797</v>
      </c>
    </row>
    <row r="290" spans="1:11" x14ac:dyDescent="0.25">
      <c r="A290" s="6" t="s">
        <v>185</v>
      </c>
      <c r="B290" s="6" t="s">
        <v>186</v>
      </c>
      <c r="C290" s="6" t="s">
        <v>16</v>
      </c>
      <c r="D290" s="6">
        <v>0</v>
      </c>
      <c r="E290" s="6">
        <v>55.355458599999999</v>
      </c>
      <c r="F290" s="6">
        <v>1507.7201336000001</v>
      </c>
      <c r="G290" s="6">
        <v>1307.2227296999999</v>
      </c>
      <c r="H290" s="6">
        <v>0</v>
      </c>
      <c r="I290" s="6">
        <v>1.9285611595716401</v>
      </c>
      <c r="J290" s="6">
        <v>52.528342510473301</v>
      </c>
      <c r="K290" s="6">
        <v>45.543096329954999</v>
      </c>
    </row>
    <row r="291" spans="1:11" x14ac:dyDescent="0.25">
      <c r="A291" s="6" t="s">
        <v>187</v>
      </c>
      <c r="B291" s="6" t="s">
        <v>188</v>
      </c>
      <c r="C291" s="6" t="s">
        <v>15</v>
      </c>
      <c r="D291" s="6">
        <v>49.648282899999998</v>
      </c>
      <c r="E291" s="6">
        <v>0</v>
      </c>
      <c r="F291" s="6">
        <v>173.70194369999999</v>
      </c>
      <c r="G291" s="6">
        <v>269.49285939999999</v>
      </c>
      <c r="H291" s="6">
        <v>10.0738519643147</v>
      </c>
      <c r="I291" s="6">
        <v>0</v>
      </c>
      <c r="J291" s="6">
        <v>35.244877859562799</v>
      </c>
      <c r="K291" s="6">
        <v>54.681270176122503</v>
      </c>
    </row>
    <row r="292" spans="1:11" x14ac:dyDescent="0.25">
      <c r="A292" s="6" t="s">
        <v>187</v>
      </c>
      <c r="B292" s="6" t="s">
        <v>188</v>
      </c>
      <c r="C292" s="6" t="s">
        <v>16</v>
      </c>
      <c r="D292" s="6">
        <v>0</v>
      </c>
      <c r="E292" s="6">
        <v>112.7788328</v>
      </c>
      <c r="F292" s="6">
        <v>1218.0701695</v>
      </c>
      <c r="G292" s="6">
        <v>855.02869710000004</v>
      </c>
      <c r="H292" s="6">
        <v>0</v>
      </c>
      <c r="I292" s="6">
        <v>5.1594301378780996</v>
      </c>
      <c r="J292" s="6">
        <v>55.724534352235104</v>
      </c>
      <c r="K292" s="6">
        <v>39.1160355098868</v>
      </c>
    </row>
    <row r="293" spans="1:11" x14ac:dyDescent="0.25">
      <c r="A293" s="6" t="s">
        <v>189</v>
      </c>
      <c r="B293" s="6" t="s">
        <v>190</v>
      </c>
      <c r="C293" s="6" t="s">
        <v>15</v>
      </c>
      <c r="D293" s="6">
        <v>23.9826883</v>
      </c>
      <c r="E293" s="6">
        <v>20.118602500000001</v>
      </c>
      <c r="F293" s="6">
        <v>71.489773700000001</v>
      </c>
      <c r="G293" s="6">
        <v>0</v>
      </c>
      <c r="H293" s="6">
        <v>20.747873898159298</v>
      </c>
      <c r="I293" s="6">
        <v>17.404980728419499</v>
      </c>
      <c r="J293" s="6">
        <v>61.8471453734211</v>
      </c>
      <c r="K293" s="6">
        <v>0</v>
      </c>
    </row>
    <row r="294" spans="1:11" x14ac:dyDescent="0.25">
      <c r="A294" s="6" t="s">
        <v>189</v>
      </c>
      <c r="B294" s="6" t="s">
        <v>190</v>
      </c>
      <c r="C294" s="6" t="s">
        <v>16</v>
      </c>
      <c r="D294" s="6">
        <v>0</v>
      </c>
      <c r="E294" s="6">
        <v>16.160201199999999</v>
      </c>
      <c r="F294" s="6">
        <v>184.98979650000001</v>
      </c>
      <c r="G294" s="6">
        <v>64.075375500000007</v>
      </c>
      <c r="H294" s="6">
        <v>0</v>
      </c>
      <c r="I294" s="6">
        <v>6.0930072432451601</v>
      </c>
      <c r="J294" s="6">
        <v>69.748152021829299</v>
      </c>
      <c r="K294" s="6">
        <v>24.158840734925601</v>
      </c>
    </row>
    <row r="295" spans="1:11" x14ac:dyDescent="0.25">
      <c r="A295" s="6" t="s">
        <v>191</v>
      </c>
      <c r="B295" s="6" t="s">
        <v>192</v>
      </c>
      <c r="C295" s="6" t="s">
        <v>15</v>
      </c>
      <c r="D295" s="6">
        <v>0</v>
      </c>
      <c r="E295" s="6">
        <v>159.80734029999999</v>
      </c>
      <c r="F295" s="6">
        <v>161.8379099</v>
      </c>
      <c r="G295" s="6">
        <v>125.6032012</v>
      </c>
      <c r="H295" s="6">
        <v>0</v>
      </c>
      <c r="I295" s="6">
        <v>35.731222724139798</v>
      </c>
      <c r="J295" s="6">
        <v>36.1852365040967</v>
      </c>
      <c r="K295" s="6">
        <v>28.083540771763499</v>
      </c>
    </row>
    <row r="296" spans="1:11" x14ac:dyDescent="0.25">
      <c r="A296" s="6" t="s">
        <v>191</v>
      </c>
      <c r="B296" s="6" t="s">
        <v>192</v>
      </c>
      <c r="C296" s="6" t="s">
        <v>16</v>
      </c>
      <c r="D296" s="6">
        <v>312.37353830000001</v>
      </c>
      <c r="E296" s="6">
        <v>460.97272420000002</v>
      </c>
      <c r="F296" s="6">
        <v>663.08772329999999</v>
      </c>
      <c r="G296" s="6">
        <v>252.00735180000001</v>
      </c>
      <c r="H296" s="6">
        <v>18.500704249756001</v>
      </c>
      <c r="I296" s="6">
        <v>27.301672491342799</v>
      </c>
      <c r="J296" s="6">
        <v>39.272180118649104</v>
      </c>
      <c r="K296" s="6">
        <v>14.925443140252099</v>
      </c>
    </row>
    <row r="297" spans="1:11" x14ac:dyDescent="0.25">
      <c r="A297" s="6" t="s">
        <v>193</v>
      </c>
      <c r="B297" s="6" t="s">
        <v>194</v>
      </c>
      <c r="C297" s="6" t="s">
        <v>15</v>
      </c>
      <c r="D297" s="6">
        <v>80.557263000000006</v>
      </c>
      <c r="E297" s="6">
        <v>154.3779318</v>
      </c>
      <c r="F297" s="6">
        <v>269.06614619999999</v>
      </c>
      <c r="G297" s="6">
        <v>121.7891747</v>
      </c>
      <c r="H297" s="6">
        <v>12.872880137834899</v>
      </c>
      <c r="I297" s="6">
        <v>24.669266779685099</v>
      </c>
      <c r="J297" s="6">
        <v>42.996200717268202</v>
      </c>
      <c r="K297" s="6">
        <v>19.461652365211801</v>
      </c>
    </row>
    <row r="298" spans="1:11" x14ac:dyDescent="0.25">
      <c r="A298" s="6" t="s">
        <v>193</v>
      </c>
      <c r="B298" s="6" t="s">
        <v>194</v>
      </c>
      <c r="C298" s="6" t="s">
        <v>16</v>
      </c>
      <c r="D298" s="6">
        <v>33.942125699999998</v>
      </c>
      <c r="E298" s="6">
        <v>147.6005025</v>
      </c>
      <c r="F298" s="6">
        <v>475.66561710000002</v>
      </c>
      <c r="G298" s="6">
        <v>168.0226025</v>
      </c>
      <c r="H298" s="6">
        <v>4.11304616041524</v>
      </c>
      <c r="I298" s="6">
        <v>17.885965229425299</v>
      </c>
      <c r="J298" s="6">
        <v>57.640309783388098</v>
      </c>
      <c r="K298" s="6">
        <v>20.360678826771299</v>
      </c>
    </row>
    <row r="299" spans="1:11" x14ac:dyDescent="0.25">
      <c r="A299" s="6" t="s">
        <v>195</v>
      </c>
      <c r="B299" s="6" t="s">
        <v>196</v>
      </c>
      <c r="C299" s="6" t="s">
        <v>15</v>
      </c>
      <c r="D299" s="6">
        <v>0</v>
      </c>
      <c r="E299" s="6">
        <v>123.3453088</v>
      </c>
      <c r="F299" s="6">
        <v>935.6653245</v>
      </c>
      <c r="G299" s="6">
        <v>412.64586359999998</v>
      </c>
      <c r="H299" s="6">
        <v>0</v>
      </c>
      <c r="I299" s="6">
        <v>8.3813926048519605</v>
      </c>
      <c r="J299" s="6">
        <v>63.579057101365102</v>
      </c>
      <c r="K299" s="6">
        <v>28.039550293783002</v>
      </c>
    </row>
    <row r="300" spans="1:11" x14ac:dyDescent="0.25">
      <c r="A300" s="6" t="s">
        <v>195</v>
      </c>
      <c r="B300" s="6" t="s">
        <v>196</v>
      </c>
      <c r="C300" s="6" t="s">
        <v>16</v>
      </c>
      <c r="D300" s="6">
        <v>0</v>
      </c>
      <c r="E300" s="6">
        <v>308.73473489999998</v>
      </c>
      <c r="F300" s="6">
        <v>1017.7515069999999</v>
      </c>
      <c r="G300" s="6">
        <v>828.49737479999999</v>
      </c>
      <c r="H300" s="6">
        <v>0</v>
      </c>
      <c r="I300" s="6">
        <v>14.326546731375</v>
      </c>
      <c r="J300" s="6">
        <v>47.227807168136103</v>
      </c>
      <c r="K300" s="6">
        <v>38.445646100489</v>
      </c>
    </row>
    <row r="301" spans="1:11" x14ac:dyDescent="0.25">
      <c r="A301" s="6" t="s">
        <v>197</v>
      </c>
      <c r="B301" s="6" t="s">
        <v>198</v>
      </c>
      <c r="C301" s="6" t="s">
        <v>15</v>
      </c>
      <c r="D301" s="6">
        <v>68.366414300000002</v>
      </c>
      <c r="E301" s="6">
        <v>260.0667115</v>
      </c>
      <c r="F301" s="6">
        <v>371.15038299999998</v>
      </c>
      <c r="G301" s="6">
        <v>398.56731350000001</v>
      </c>
      <c r="H301" s="6">
        <v>6.2255942363919896</v>
      </c>
      <c r="I301" s="6">
        <v>23.6822398361737</v>
      </c>
      <c r="J301" s="6">
        <v>33.797760331559097</v>
      </c>
      <c r="K301" s="6">
        <v>36.294405595875098</v>
      </c>
    </row>
    <row r="302" spans="1:11" x14ac:dyDescent="0.25">
      <c r="A302" s="6" t="s">
        <v>197</v>
      </c>
      <c r="B302" s="6" t="s">
        <v>198</v>
      </c>
      <c r="C302" s="6" t="s">
        <v>16</v>
      </c>
      <c r="D302" s="6">
        <v>0</v>
      </c>
      <c r="E302" s="6">
        <v>529.88770620000003</v>
      </c>
      <c r="F302" s="6">
        <v>1353.8089752999999</v>
      </c>
      <c r="G302" s="6">
        <v>636.34344290000001</v>
      </c>
      <c r="H302" s="6">
        <v>0</v>
      </c>
      <c r="I302" s="6">
        <v>21.026955129381601</v>
      </c>
      <c r="J302" s="6">
        <v>53.721723007181502</v>
      </c>
      <c r="K302" s="6">
        <v>25.2513218634369</v>
      </c>
    </row>
    <row r="303" spans="1:11" x14ac:dyDescent="0.25">
      <c r="A303" s="6" t="s">
        <v>199</v>
      </c>
      <c r="B303" s="6" t="s">
        <v>200</v>
      </c>
      <c r="C303" s="6" t="s">
        <v>15</v>
      </c>
      <c r="D303" s="6">
        <v>68.775775100000004</v>
      </c>
      <c r="E303" s="6">
        <v>178.87539380000001</v>
      </c>
      <c r="F303" s="6">
        <v>387.23115380000002</v>
      </c>
      <c r="G303" s="6">
        <v>183.36166539999999</v>
      </c>
      <c r="H303" s="6">
        <v>8.4052893880345501</v>
      </c>
      <c r="I303" s="6">
        <v>21.860887021651902</v>
      </c>
      <c r="J303" s="6">
        <v>47.324656145554897</v>
      </c>
      <c r="K303" s="6">
        <v>22.409167444758602</v>
      </c>
    </row>
    <row r="304" spans="1:11" x14ac:dyDescent="0.25">
      <c r="A304" s="6" t="s">
        <v>199</v>
      </c>
      <c r="B304" s="6" t="s">
        <v>200</v>
      </c>
      <c r="C304" s="6" t="s">
        <v>16</v>
      </c>
      <c r="D304" s="6">
        <v>107.91893279999999</v>
      </c>
      <c r="E304" s="6">
        <v>117.9550766</v>
      </c>
      <c r="F304" s="6">
        <v>255.35776989999999</v>
      </c>
      <c r="G304" s="6">
        <v>307.33507029999998</v>
      </c>
      <c r="H304" s="6">
        <v>13.685451379897801</v>
      </c>
      <c r="I304" s="6">
        <v>14.958158165009401</v>
      </c>
      <c r="J304" s="6">
        <v>32.382513927580099</v>
      </c>
      <c r="K304" s="6">
        <v>38.973876527512601</v>
      </c>
    </row>
    <row r="305" spans="1:11" x14ac:dyDescent="0.25">
      <c r="A305" s="6" t="s">
        <v>201</v>
      </c>
      <c r="B305" s="6" t="s">
        <v>202</v>
      </c>
      <c r="C305" s="6" t="s">
        <v>15</v>
      </c>
      <c r="D305" s="6">
        <v>0</v>
      </c>
      <c r="E305" s="6">
        <v>0</v>
      </c>
      <c r="F305" s="6">
        <v>124.7925785</v>
      </c>
      <c r="G305" s="6">
        <v>344.15865330000003</v>
      </c>
      <c r="H305" s="6">
        <v>0</v>
      </c>
      <c r="I305" s="6">
        <v>0</v>
      </c>
      <c r="J305" s="6">
        <v>26.610992793643401</v>
      </c>
      <c r="K305" s="6">
        <v>73.389007206356595</v>
      </c>
    </row>
    <row r="306" spans="1:11" x14ac:dyDescent="0.25">
      <c r="A306" s="6" t="s">
        <v>201</v>
      </c>
      <c r="B306" s="6" t="s">
        <v>202</v>
      </c>
      <c r="C306" s="6" t="s">
        <v>16</v>
      </c>
      <c r="D306" s="6">
        <v>308.73591929999998</v>
      </c>
      <c r="E306" s="6">
        <v>757.58770219999997</v>
      </c>
      <c r="F306" s="6">
        <v>3600.9992784999999</v>
      </c>
      <c r="G306" s="6">
        <v>2126.2113844</v>
      </c>
      <c r="H306" s="6">
        <v>4.5445552546772401</v>
      </c>
      <c r="I306" s="6">
        <v>11.1515990128974</v>
      </c>
      <c r="J306" s="6">
        <v>53.006272254619802</v>
      </c>
      <c r="K306" s="6">
        <v>31.2975734778055</v>
      </c>
    </row>
    <row r="307" spans="1:11" x14ac:dyDescent="0.25">
      <c r="A307" s="6" t="s">
        <v>203</v>
      </c>
      <c r="B307" s="6" t="s">
        <v>204</v>
      </c>
      <c r="C307" s="6" t="s">
        <v>15</v>
      </c>
      <c r="D307" s="6">
        <v>0</v>
      </c>
      <c r="E307" s="6">
        <v>37.831165200000001</v>
      </c>
      <c r="F307" s="6">
        <v>455.86237599999998</v>
      </c>
      <c r="G307" s="6">
        <v>79.866019499999993</v>
      </c>
      <c r="H307" s="6">
        <v>0</v>
      </c>
      <c r="I307" s="6">
        <v>6.5958564362224203</v>
      </c>
      <c r="J307" s="6">
        <v>79.479518298612803</v>
      </c>
      <c r="K307" s="6">
        <v>13.9246252651647</v>
      </c>
    </row>
    <row r="308" spans="1:11" x14ac:dyDescent="0.25">
      <c r="A308" s="6" t="s">
        <v>203</v>
      </c>
      <c r="B308" s="6" t="s">
        <v>204</v>
      </c>
      <c r="C308" s="6" t="s">
        <v>16</v>
      </c>
      <c r="D308" s="6">
        <v>78.544357000000005</v>
      </c>
      <c r="E308" s="6">
        <v>218.8316983</v>
      </c>
      <c r="F308" s="6">
        <v>2643.1699911999999</v>
      </c>
      <c r="G308" s="6">
        <v>618.21381780000002</v>
      </c>
      <c r="H308" s="6">
        <v>2.20707100211858</v>
      </c>
      <c r="I308" s="6">
        <v>6.1490998731111004</v>
      </c>
      <c r="J308" s="6">
        <v>74.272220997971303</v>
      </c>
      <c r="K308" s="6">
        <v>17.371608126799</v>
      </c>
    </row>
    <row r="309" spans="1:11" x14ac:dyDescent="0.25">
      <c r="A309" s="6" t="s">
        <v>205</v>
      </c>
      <c r="B309" s="6" t="s">
        <v>206</v>
      </c>
      <c r="C309" s="6" t="s">
        <v>15</v>
      </c>
      <c r="D309" s="6">
        <v>69.412643500000001</v>
      </c>
      <c r="E309" s="6">
        <v>336.74247750000001</v>
      </c>
      <c r="F309" s="6">
        <v>398.06694770000001</v>
      </c>
      <c r="G309" s="6">
        <v>125.4561527</v>
      </c>
      <c r="H309" s="6">
        <v>7.4663084390071699</v>
      </c>
      <c r="I309" s="6">
        <v>36.221401098640399</v>
      </c>
      <c r="J309" s="6">
        <v>42.817712466207098</v>
      </c>
      <c r="K309" s="6">
        <v>13.4945779961454</v>
      </c>
    </row>
    <row r="310" spans="1:11" x14ac:dyDescent="0.25">
      <c r="A310" s="6" t="s">
        <v>205</v>
      </c>
      <c r="B310" s="6" t="s">
        <v>206</v>
      </c>
      <c r="C310" s="6" t="s">
        <v>16</v>
      </c>
      <c r="D310" s="6">
        <v>202.2591812</v>
      </c>
      <c r="E310" s="6">
        <v>1032.6365719</v>
      </c>
      <c r="F310" s="6">
        <v>3806.4852949000001</v>
      </c>
      <c r="G310" s="6">
        <v>1056.3906694</v>
      </c>
      <c r="H310" s="6">
        <v>3.3169359328892698</v>
      </c>
      <c r="I310" s="6">
        <v>16.934654489497699</v>
      </c>
      <c r="J310" s="6">
        <v>62.424201352736603</v>
      </c>
      <c r="K310" s="6">
        <v>17.324208224876401</v>
      </c>
    </row>
    <row r="311" spans="1:11" x14ac:dyDescent="0.25">
      <c r="A311" s="6" t="s">
        <v>207</v>
      </c>
      <c r="B311" s="6" t="s">
        <v>208</v>
      </c>
      <c r="C311" s="6" t="s">
        <v>15</v>
      </c>
      <c r="D311" s="6">
        <v>45.464945200000003</v>
      </c>
      <c r="E311" s="6">
        <v>0</v>
      </c>
      <c r="F311" s="6">
        <v>370.00231109999999</v>
      </c>
      <c r="G311" s="6">
        <v>295.0631161</v>
      </c>
      <c r="H311" s="6">
        <v>6.3987335328721304</v>
      </c>
      <c r="I311" s="6">
        <v>0</v>
      </c>
      <c r="J311" s="6">
        <v>52.074102033136398</v>
      </c>
      <c r="K311" s="6">
        <v>41.527164433991501</v>
      </c>
    </row>
    <row r="312" spans="1:11" x14ac:dyDescent="0.25">
      <c r="A312" s="6" t="s">
        <v>207</v>
      </c>
      <c r="B312" s="6" t="s">
        <v>208</v>
      </c>
      <c r="C312" s="6" t="s">
        <v>16</v>
      </c>
      <c r="D312" s="6">
        <v>72.253200699999994</v>
      </c>
      <c r="E312" s="6">
        <v>329.5987245</v>
      </c>
      <c r="F312" s="6">
        <v>2237.2913603000002</v>
      </c>
      <c r="G312" s="6">
        <v>931.45332410000003</v>
      </c>
      <c r="H312" s="6">
        <v>2.0235610067443099</v>
      </c>
      <c r="I312" s="6">
        <v>9.2309146212101396</v>
      </c>
      <c r="J312" s="6">
        <v>62.6587544021288</v>
      </c>
      <c r="K312" s="6">
        <v>26.086769969916801</v>
      </c>
    </row>
    <row r="313" spans="1:11" x14ac:dyDescent="0.25">
      <c r="A313" s="6" t="s">
        <v>209</v>
      </c>
      <c r="B313" s="6" t="s">
        <v>210</v>
      </c>
      <c r="C313" s="6" t="s">
        <v>15</v>
      </c>
      <c r="D313" s="6">
        <v>0</v>
      </c>
      <c r="E313" s="6">
        <v>111.45191560000001</v>
      </c>
      <c r="F313" s="6">
        <v>222.54136510000001</v>
      </c>
      <c r="G313" s="6">
        <v>251.2325405</v>
      </c>
      <c r="H313" s="6">
        <v>0</v>
      </c>
      <c r="I313" s="6">
        <v>19.044258056055799</v>
      </c>
      <c r="J313" s="6">
        <v>38.026580003541397</v>
      </c>
      <c r="K313" s="6">
        <v>42.9291619404028</v>
      </c>
    </row>
    <row r="314" spans="1:11" x14ac:dyDescent="0.25">
      <c r="A314" s="6" t="s">
        <v>209</v>
      </c>
      <c r="B314" s="6" t="s">
        <v>210</v>
      </c>
      <c r="C314" s="6" t="s">
        <v>16</v>
      </c>
      <c r="D314" s="6">
        <v>110.67197179999999</v>
      </c>
      <c r="E314" s="6">
        <v>582.32928289999995</v>
      </c>
      <c r="F314" s="6">
        <v>2198.3975725999999</v>
      </c>
      <c r="G314" s="6">
        <v>552.46965790000002</v>
      </c>
      <c r="H314" s="6">
        <v>3.2135946037315901</v>
      </c>
      <c r="I314" s="6">
        <v>16.909161467766701</v>
      </c>
      <c r="J314" s="6">
        <v>63.8351197802006</v>
      </c>
      <c r="K314" s="6">
        <v>16.042124148301099</v>
      </c>
    </row>
    <row r="315" spans="1:11" x14ac:dyDescent="0.25">
      <c r="A315" s="6" t="s">
        <v>211</v>
      </c>
      <c r="B315" s="6" t="s">
        <v>212</v>
      </c>
      <c r="C315" s="6" t="s">
        <v>15</v>
      </c>
      <c r="D315" s="6">
        <v>13.235080999999999</v>
      </c>
      <c r="E315" s="6">
        <v>20.3283515</v>
      </c>
      <c r="F315" s="6">
        <v>28.7774763</v>
      </c>
      <c r="G315" s="6">
        <v>13.4514715</v>
      </c>
      <c r="H315" s="6">
        <v>17.462284398000399</v>
      </c>
      <c r="I315" s="6">
        <v>26.8211018304699</v>
      </c>
      <c r="J315" s="6">
        <v>37.968825079900498</v>
      </c>
      <c r="K315" s="6">
        <v>17.7477886916292</v>
      </c>
    </row>
    <row r="316" spans="1:11" x14ac:dyDescent="0.25">
      <c r="A316" s="6" t="s">
        <v>211</v>
      </c>
      <c r="B316" s="6" t="s">
        <v>212</v>
      </c>
      <c r="C316" s="6" t="s">
        <v>16</v>
      </c>
      <c r="D316" s="6">
        <v>11.667505</v>
      </c>
      <c r="E316" s="6">
        <v>34.466169000000001</v>
      </c>
      <c r="F316" s="6">
        <v>424.5240885</v>
      </c>
      <c r="G316" s="6">
        <v>29.2371965</v>
      </c>
      <c r="H316" s="6">
        <v>2.3339913295665</v>
      </c>
      <c r="I316" s="6">
        <v>6.8946822486361601</v>
      </c>
      <c r="J316" s="6">
        <v>84.922658421926599</v>
      </c>
      <c r="K316" s="6">
        <v>5.8486679998707496</v>
      </c>
    </row>
    <row r="317" spans="1:11" x14ac:dyDescent="0.25">
      <c r="A317" s="6" t="s">
        <v>213</v>
      </c>
      <c r="B317" s="6" t="s">
        <v>214</v>
      </c>
      <c r="C317" s="6" t="s">
        <v>15</v>
      </c>
      <c r="D317" s="6">
        <v>0</v>
      </c>
      <c r="E317" s="6">
        <v>33.048595800000001</v>
      </c>
      <c r="F317" s="6">
        <v>92.580171300000003</v>
      </c>
      <c r="G317" s="6">
        <v>88.112470599999995</v>
      </c>
      <c r="H317" s="6">
        <v>0</v>
      </c>
      <c r="I317" s="6">
        <v>15.4619652041062</v>
      </c>
      <c r="J317" s="6">
        <v>43.314136427871901</v>
      </c>
      <c r="K317" s="6">
        <v>41.2238983680218</v>
      </c>
    </row>
    <row r="318" spans="1:11" x14ac:dyDescent="0.25">
      <c r="A318" s="6" t="s">
        <v>213</v>
      </c>
      <c r="B318" s="6" t="s">
        <v>214</v>
      </c>
      <c r="C318" s="6" t="s">
        <v>16</v>
      </c>
      <c r="D318" s="6">
        <v>87.821698299999994</v>
      </c>
      <c r="E318" s="6">
        <v>121.3109607</v>
      </c>
      <c r="F318" s="6">
        <v>449.2321063</v>
      </c>
      <c r="G318" s="6">
        <v>378.40179269999999</v>
      </c>
      <c r="H318" s="6">
        <v>8.4707302354943401</v>
      </c>
      <c r="I318" s="6">
        <v>11.7008944553553</v>
      </c>
      <c r="J318" s="6">
        <v>43.330111569821703</v>
      </c>
      <c r="K318" s="6">
        <v>36.498263739328699</v>
      </c>
    </row>
    <row r="319" spans="1:11" x14ac:dyDescent="0.25">
      <c r="A319" s="6" t="s">
        <v>215</v>
      </c>
      <c r="B319" s="6" t="s">
        <v>216</v>
      </c>
      <c r="C319" s="6" t="s">
        <v>15</v>
      </c>
      <c r="D319" s="6">
        <v>55.334347899999997</v>
      </c>
      <c r="E319" s="6">
        <v>46.410770100000001</v>
      </c>
      <c r="F319" s="6">
        <v>15.5019049</v>
      </c>
      <c r="G319" s="6">
        <v>93.537656200000001</v>
      </c>
      <c r="H319" s="6">
        <v>26.251598615356901</v>
      </c>
      <c r="I319" s="6">
        <v>22.018094625360298</v>
      </c>
      <c r="J319" s="6">
        <v>7.3543793439776604</v>
      </c>
      <c r="K319" s="6">
        <v>44.375927415305199</v>
      </c>
    </row>
    <row r="320" spans="1:11" x14ac:dyDescent="0.25">
      <c r="A320" s="6" t="s">
        <v>215</v>
      </c>
      <c r="B320" s="6" t="s">
        <v>216</v>
      </c>
      <c r="C320" s="6" t="s">
        <v>16</v>
      </c>
      <c r="D320" s="6">
        <v>47.6312225</v>
      </c>
      <c r="E320" s="6">
        <v>193.7940021</v>
      </c>
      <c r="F320" s="6">
        <v>520.06669399999998</v>
      </c>
      <c r="G320" s="6">
        <v>535.44257500000003</v>
      </c>
      <c r="H320" s="6">
        <v>3.6726004848391698</v>
      </c>
      <c r="I320" s="6">
        <v>14.9424664897354</v>
      </c>
      <c r="J320" s="6">
        <v>40.099688655547403</v>
      </c>
      <c r="K320" s="6">
        <v>41.285244369878001</v>
      </c>
    </row>
    <row r="321" spans="1:11" x14ac:dyDescent="0.25">
      <c r="A321" s="6" t="s">
        <v>217</v>
      </c>
      <c r="B321" s="6" t="s">
        <v>218</v>
      </c>
      <c r="C321" s="6" t="s">
        <v>15</v>
      </c>
      <c r="D321" s="6">
        <v>0</v>
      </c>
      <c r="E321" s="6">
        <v>140.38595040000001</v>
      </c>
      <c r="F321" s="6">
        <v>265.51979979999999</v>
      </c>
      <c r="G321" s="6">
        <v>283.9137571</v>
      </c>
      <c r="H321" s="6">
        <v>0</v>
      </c>
      <c r="I321" s="6">
        <v>20.351113431030701</v>
      </c>
      <c r="J321" s="6">
        <v>38.491199073111503</v>
      </c>
      <c r="K321" s="6">
        <v>41.1576874958578</v>
      </c>
    </row>
    <row r="322" spans="1:11" x14ac:dyDescent="0.25">
      <c r="A322" s="6" t="s">
        <v>217</v>
      </c>
      <c r="B322" s="6" t="s">
        <v>218</v>
      </c>
      <c r="C322" s="6" t="s">
        <v>16</v>
      </c>
      <c r="D322" s="6">
        <v>0</v>
      </c>
      <c r="E322" s="6">
        <v>91.308242699999994</v>
      </c>
      <c r="F322" s="6">
        <v>942.93926590000001</v>
      </c>
      <c r="G322" s="6">
        <v>604.13012200000003</v>
      </c>
      <c r="H322" s="6">
        <v>0</v>
      </c>
      <c r="I322" s="6">
        <v>5.5730889505956904</v>
      </c>
      <c r="J322" s="6">
        <v>57.553231214142002</v>
      </c>
      <c r="K322" s="6">
        <v>36.873679835262301</v>
      </c>
    </row>
    <row r="323" spans="1:11" x14ac:dyDescent="0.25">
      <c r="A323" s="6" t="s">
        <v>219</v>
      </c>
      <c r="B323" s="6" t="s">
        <v>220</v>
      </c>
      <c r="C323" s="6" t="s">
        <v>15</v>
      </c>
      <c r="D323" s="6">
        <v>0</v>
      </c>
      <c r="E323" s="6">
        <v>42.444509699999998</v>
      </c>
      <c r="F323" s="6">
        <v>145.7029388</v>
      </c>
      <c r="G323" s="6">
        <v>198.5623138</v>
      </c>
      <c r="H323" s="6">
        <v>0</v>
      </c>
      <c r="I323" s="6">
        <v>10.9758050708512</v>
      </c>
      <c r="J323" s="6">
        <v>37.677595190102103</v>
      </c>
      <c r="K323" s="6">
        <v>51.346599739046702</v>
      </c>
    </row>
    <row r="324" spans="1:11" x14ac:dyDescent="0.25">
      <c r="A324" s="6" t="s">
        <v>219</v>
      </c>
      <c r="B324" s="6" t="s">
        <v>220</v>
      </c>
      <c r="C324" s="6" t="s">
        <v>16</v>
      </c>
      <c r="D324" s="6">
        <v>28.674598100000001</v>
      </c>
      <c r="E324" s="6">
        <v>75.023901100000003</v>
      </c>
      <c r="F324" s="6">
        <v>427.3040034</v>
      </c>
      <c r="G324" s="6">
        <v>63.919818100000001</v>
      </c>
      <c r="H324" s="6">
        <v>4.8198894380464301</v>
      </c>
      <c r="I324" s="6">
        <v>12.610705379439301</v>
      </c>
      <c r="J324" s="6">
        <v>71.825175914936906</v>
      </c>
      <c r="K324" s="6">
        <v>10.744229267577399</v>
      </c>
    </row>
    <row r="325" spans="1:11" x14ac:dyDescent="0.25">
      <c r="A325" s="6" t="s">
        <v>221</v>
      </c>
      <c r="B325" s="6" t="s">
        <v>222</v>
      </c>
      <c r="C325" s="6" t="s">
        <v>15</v>
      </c>
      <c r="D325" s="6">
        <v>70.045624900000007</v>
      </c>
      <c r="E325" s="6">
        <v>18.005497600000002</v>
      </c>
      <c r="F325" s="6">
        <v>191.4803082</v>
      </c>
      <c r="G325" s="6">
        <v>91.461767399999999</v>
      </c>
      <c r="H325" s="6">
        <v>18.8805685006439</v>
      </c>
      <c r="I325" s="6">
        <v>4.8533228350851498</v>
      </c>
      <c r="J325" s="6">
        <v>51.612889179813799</v>
      </c>
      <c r="K325" s="6">
        <v>24.6532194844572</v>
      </c>
    </row>
    <row r="326" spans="1:11" x14ac:dyDescent="0.25">
      <c r="A326" s="6" t="s">
        <v>221</v>
      </c>
      <c r="B326" s="6" t="s">
        <v>222</v>
      </c>
      <c r="C326" s="6" t="s">
        <v>16</v>
      </c>
      <c r="D326" s="6">
        <v>44.807660400000003</v>
      </c>
      <c r="E326" s="6">
        <v>181.50482049999999</v>
      </c>
      <c r="F326" s="6">
        <v>1189.4032979000001</v>
      </c>
      <c r="G326" s="6">
        <v>307.45954180000001</v>
      </c>
      <c r="H326" s="6">
        <v>2.6002960850436398</v>
      </c>
      <c r="I326" s="6">
        <v>10.533160400463499</v>
      </c>
      <c r="J326" s="6">
        <v>69.023928307298206</v>
      </c>
      <c r="K326" s="6">
        <v>17.842615207194601</v>
      </c>
    </row>
    <row r="327" spans="1:11" x14ac:dyDescent="0.25">
      <c r="A327" s="6" t="s">
        <v>223</v>
      </c>
      <c r="B327" s="6" t="s">
        <v>224</v>
      </c>
      <c r="C327" s="6" t="s">
        <v>15</v>
      </c>
      <c r="D327" s="6">
        <v>0</v>
      </c>
      <c r="E327" s="6">
        <v>34.646116999999997</v>
      </c>
      <c r="F327" s="6">
        <v>417.56510939999998</v>
      </c>
      <c r="G327" s="6">
        <v>481.28108639999999</v>
      </c>
      <c r="H327" s="6">
        <v>0</v>
      </c>
      <c r="I327" s="6">
        <v>3.7114517736176502</v>
      </c>
      <c r="J327" s="6">
        <v>44.731499517925101</v>
      </c>
      <c r="K327" s="6">
        <v>51.557048708457202</v>
      </c>
    </row>
    <row r="328" spans="1:11" x14ac:dyDescent="0.25">
      <c r="A328" s="6" t="s">
        <v>223</v>
      </c>
      <c r="B328" s="6" t="s">
        <v>224</v>
      </c>
      <c r="C328" s="6" t="s">
        <v>16</v>
      </c>
      <c r="D328" s="6">
        <v>90.965078099999999</v>
      </c>
      <c r="E328" s="6">
        <v>152.76456619999999</v>
      </c>
      <c r="F328" s="6">
        <v>685.41360729999997</v>
      </c>
      <c r="G328" s="6">
        <v>287.15766129999997</v>
      </c>
      <c r="H328" s="6">
        <v>7.4788300440483901</v>
      </c>
      <c r="I328" s="6">
        <v>12.559767453908</v>
      </c>
      <c r="J328" s="6">
        <v>56.3523055874211</v>
      </c>
      <c r="K328" s="6">
        <v>23.609096914622601</v>
      </c>
    </row>
    <row r="329" spans="1:11" x14ac:dyDescent="0.25">
      <c r="A329" s="6" t="s">
        <v>225</v>
      </c>
      <c r="B329" s="6" t="s">
        <v>226</v>
      </c>
      <c r="C329" s="6" t="s">
        <v>15</v>
      </c>
      <c r="D329" s="6">
        <v>0</v>
      </c>
      <c r="E329" s="6">
        <v>49.620730100000003</v>
      </c>
      <c r="F329" s="6">
        <v>43.627606100000001</v>
      </c>
      <c r="G329" s="6">
        <v>9.7037852999999998</v>
      </c>
      <c r="H329" s="6">
        <v>0</v>
      </c>
      <c r="I329" s="6">
        <v>48.197870405225203</v>
      </c>
      <c r="J329" s="6">
        <v>42.376597455546403</v>
      </c>
      <c r="K329" s="6">
        <v>9.4255321392284301</v>
      </c>
    </row>
    <row r="330" spans="1:11" x14ac:dyDescent="0.25">
      <c r="A330" s="6" t="s">
        <v>225</v>
      </c>
      <c r="B330" s="6" t="s">
        <v>226</v>
      </c>
      <c r="C330" s="6" t="s">
        <v>16</v>
      </c>
      <c r="D330" s="6">
        <v>15.4340507</v>
      </c>
      <c r="E330" s="6">
        <v>47.236902000000001</v>
      </c>
      <c r="F330" s="6">
        <v>373.95179899999999</v>
      </c>
      <c r="G330" s="6">
        <v>223.3868397</v>
      </c>
      <c r="H330" s="6">
        <v>2.3384585468313599</v>
      </c>
      <c r="I330" s="6">
        <v>7.1570023550418398</v>
      </c>
      <c r="J330" s="6">
        <v>56.658540098906798</v>
      </c>
      <c r="K330" s="6">
        <v>33.845998999220001</v>
      </c>
    </row>
    <row r="331" spans="1:11" x14ac:dyDescent="0.25">
      <c r="A331" s="6" t="s">
        <v>227</v>
      </c>
      <c r="B331" s="6" t="s">
        <v>228</v>
      </c>
      <c r="C331" s="6" t="s">
        <v>15</v>
      </c>
      <c r="D331" s="6">
        <v>0</v>
      </c>
      <c r="E331" s="6">
        <v>208.0669809</v>
      </c>
      <c r="F331" s="6">
        <v>570.07256959999995</v>
      </c>
      <c r="G331" s="6">
        <v>1121.3093457</v>
      </c>
      <c r="H331" s="6">
        <v>0</v>
      </c>
      <c r="I331" s="6">
        <v>10.9540710106102</v>
      </c>
      <c r="J331" s="6">
        <v>30.012524724433302</v>
      </c>
      <c r="K331" s="6">
        <v>59.033404264956502</v>
      </c>
    </row>
    <row r="332" spans="1:11" x14ac:dyDescent="0.25">
      <c r="A332" s="6" t="s">
        <v>227</v>
      </c>
      <c r="B332" s="6" t="s">
        <v>228</v>
      </c>
      <c r="C332" s="6" t="s">
        <v>16</v>
      </c>
      <c r="D332" s="6">
        <v>0</v>
      </c>
      <c r="E332" s="6">
        <v>274.91505719999998</v>
      </c>
      <c r="F332" s="6">
        <v>1766.3659794</v>
      </c>
      <c r="G332" s="6">
        <v>1218.6411874999999</v>
      </c>
      <c r="H332" s="6">
        <v>0</v>
      </c>
      <c r="I332" s="6">
        <v>8.4331784104419398</v>
      </c>
      <c r="J332" s="6">
        <v>54.184298212441497</v>
      </c>
      <c r="K332" s="6">
        <v>37.382523377116499</v>
      </c>
    </row>
    <row r="333" spans="1:11" x14ac:dyDescent="0.25">
      <c r="A333" s="6" t="s">
        <v>229</v>
      </c>
      <c r="B333" s="6" t="s">
        <v>230</v>
      </c>
      <c r="C333" s="6" t="s">
        <v>15</v>
      </c>
      <c r="D333" s="6">
        <v>72.741292099999995</v>
      </c>
      <c r="E333" s="6">
        <v>99.087808300000006</v>
      </c>
      <c r="F333" s="6">
        <v>1088.2849014999999</v>
      </c>
      <c r="G333" s="6">
        <v>833.05204449999997</v>
      </c>
      <c r="H333" s="6">
        <v>3.4751802048913598</v>
      </c>
      <c r="I333" s="6">
        <v>4.73387233040682</v>
      </c>
      <c r="J333" s="6">
        <v>51.992287156182499</v>
      </c>
      <c r="K333" s="6">
        <v>39.798660308519302</v>
      </c>
    </row>
    <row r="334" spans="1:11" x14ac:dyDescent="0.25">
      <c r="A334" s="6" t="s">
        <v>229</v>
      </c>
      <c r="B334" s="6" t="s">
        <v>230</v>
      </c>
      <c r="C334" s="6" t="s">
        <v>16</v>
      </c>
      <c r="D334" s="6">
        <v>0</v>
      </c>
      <c r="E334" s="6">
        <v>103.13900820000001</v>
      </c>
      <c r="F334" s="6">
        <v>841.70863740000004</v>
      </c>
      <c r="G334" s="6">
        <v>810.77068970000005</v>
      </c>
      <c r="H334" s="6">
        <v>0</v>
      </c>
      <c r="I334" s="6">
        <v>5.8747967098655103</v>
      </c>
      <c r="J334" s="6">
        <v>47.943714216004103</v>
      </c>
      <c r="K334" s="6">
        <v>46.181489074130397</v>
      </c>
    </row>
    <row r="335" spans="1:11" x14ac:dyDescent="0.25">
      <c r="A335" s="6" t="s">
        <v>231</v>
      </c>
      <c r="B335" s="6" t="s">
        <v>232</v>
      </c>
      <c r="C335" s="6" t="s">
        <v>15</v>
      </c>
      <c r="D335" s="6">
        <v>0</v>
      </c>
      <c r="E335" s="6">
        <v>115.1598985</v>
      </c>
      <c r="F335" s="6">
        <v>400.71369329999999</v>
      </c>
      <c r="G335" s="6">
        <v>587.27358749999996</v>
      </c>
      <c r="H335" s="6">
        <v>0</v>
      </c>
      <c r="I335" s="6">
        <v>10.439214337027501</v>
      </c>
      <c r="J335" s="6">
        <v>36.324590301202797</v>
      </c>
      <c r="K335" s="6">
        <v>53.236195361769703</v>
      </c>
    </row>
    <row r="336" spans="1:11" x14ac:dyDescent="0.25">
      <c r="A336" s="6" t="s">
        <v>231</v>
      </c>
      <c r="B336" s="6" t="s">
        <v>232</v>
      </c>
      <c r="C336" s="6" t="s">
        <v>16</v>
      </c>
      <c r="D336" s="6">
        <v>0</v>
      </c>
      <c r="E336" s="6">
        <v>0</v>
      </c>
      <c r="F336" s="6">
        <v>886.7794371</v>
      </c>
      <c r="G336" s="6">
        <v>641.82029880000005</v>
      </c>
      <c r="H336" s="6">
        <v>0</v>
      </c>
      <c r="I336" s="6">
        <v>0</v>
      </c>
      <c r="J336" s="6">
        <v>58.0125337113111</v>
      </c>
      <c r="K336" s="6">
        <v>41.9874662886889</v>
      </c>
    </row>
    <row r="337" spans="1:11" x14ac:dyDescent="0.25">
      <c r="A337" s="6" t="s">
        <v>233</v>
      </c>
      <c r="B337" s="6" t="s">
        <v>234</v>
      </c>
      <c r="C337" s="6" t="s">
        <v>15</v>
      </c>
      <c r="D337" s="6">
        <v>0</v>
      </c>
      <c r="E337" s="6">
        <v>69.721182200000001</v>
      </c>
      <c r="F337" s="6">
        <v>122.4492836</v>
      </c>
      <c r="G337" s="6">
        <v>440.10329719999999</v>
      </c>
      <c r="H337" s="6">
        <v>0</v>
      </c>
      <c r="I337" s="6">
        <v>11.0270560443926</v>
      </c>
      <c r="J337" s="6">
        <v>19.366497673255498</v>
      </c>
      <c r="K337" s="6">
        <v>69.606446282351897</v>
      </c>
    </row>
    <row r="338" spans="1:11" x14ac:dyDescent="0.25">
      <c r="A338" s="6" t="s">
        <v>233</v>
      </c>
      <c r="B338" s="6" t="s">
        <v>234</v>
      </c>
      <c r="C338" s="6" t="s">
        <v>16</v>
      </c>
      <c r="D338" s="6">
        <v>0</v>
      </c>
      <c r="E338" s="6">
        <v>93.208912100000006</v>
      </c>
      <c r="F338" s="6">
        <v>771.7881529</v>
      </c>
      <c r="G338" s="6">
        <v>677.40604380000002</v>
      </c>
      <c r="H338" s="6">
        <v>0</v>
      </c>
      <c r="I338" s="6">
        <v>6.0430967474201402</v>
      </c>
      <c r="J338" s="6">
        <v>50.038031465098399</v>
      </c>
      <c r="K338" s="6">
        <v>43.9188717874815</v>
      </c>
    </row>
    <row r="339" spans="1:11" x14ac:dyDescent="0.25">
      <c r="A339" s="6" t="s">
        <v>235</v>
      </c>
      <c r="B339" s="6" t="s">
        <v>236</v>
      </c>
      <c r="C339" s="6" t="s">
        <v>15</v>
      </c>
      <c r="D339" s="6">
        <v>0</v>
      </c>
      <c r="E339" s="6">
        <v>15.1863358</v>
      </c>
      <c r="F339" s="6">
        <v>45.948486500000001</v>
      </c>
      <c r="G339" s="6">
        <v>0</v>
      </c>
      <c r="H339" s="6">
        <v>0</v>
      </c>
      <c r="I339" s="6">
        <v>24.840729438089799</v>
      </c>
      <c r="J339" s="6">
        <v>75.159270561910205</v>
      </c>
      <c r="K339" s="6">
        <v>0</v>
      </c>
    </row>
    <row r="340" spans="1:11" x14ac:dyDescent="0.25">
      <c r="A340" s="6" t="s">
        <v>235</v>
      </c>
      <c r="B340" s="6" t="s">
        <v>236</v>
      </c>
      <c r="C340" s="6" t="s">
        <v>16</v>
      </c>
      <c r="D340" s="6">
        <v>0</v>
      </c>
      <c r="E340" s="6">
        <v>7.5083045999999998</v>
      </c>
      <c r="F340" s="6">
        <v>108.6918409</v>
      </c>
      <c r="G340" s="6">
        <v>36.367700499999998</v>
      </c>
      <c r="H340" s="6">
        <v>0</v>
      </c>
      <c r="I340" s="6">
        <v>4.92128898509847</v>
      </c>
      <c r="J340" s="6">
        <v>71.241643471849201</v>
      </c>
      <c r="K340" s="6">
        <v>23.837067543052299</v>
      </c>
    </row>
    <row r="341" spans="1:11" x14ac:dyDescent="0.25">
      <c r="A341" s="6" t="s">
        <v>237</v>
      </c>
      <c r="B341" s="6" t="s">
        <v>238</v>
      </c>
      <c r="C341" s="6" t="s">
        <v>15</v>
      </c>
      <c r="D341" s="6">
        <v>24.837720099999999</v>
      </c>
      <c r="E341" s="6">
        <v>43.164663099999999</v>
      </c>
      <c r="F341" s="6">
        <v>50.427306299999998</v>
      </c>
      <c r="G341" s="6">
        <v>18.250939500000001</v>
      </c>
      <c r="H341" s="6">
        <v>18.172085014329301</v>
      </c>
      <c r="I341" s="6">
        <v>31.580673439833198</v>
      </c>
      <c r="J341" s="6">
        <v>36.894259756442899</v>
      </c>
      <c r="K341" s="6">
        <v>13.352981789394599</v>
      </c>
    </row>
    <row r="342" spans="1:11" x14ac:dyDescent="0.25">
      <c r="A342" s="6" t="s">
        <v>237</v>
      </c>
      <c r="B342" s="6" t="s">
        <v>238</v>
      </c>
      <c r="C342" s="6" t="s">
        <v>16</v>
      </c>
      <c r="D342" s="6">
        <v>272.59138250000001</v>
      </c>
      <c r="E342" s="6">
        <v>284.01406839999999</v>
      </c>
      <c r="F342" s="6">
        <v>163.24346030000001</v>
      </c>
      <c r="G342" s="6">
        <v>30.642170199999999</v>
      </c>
      <c r="H342" s="6">
        <v>36.3217350953053</v>
      </c>
      <c r="I342" s="6">
        <v>37.8437632956527</v>
      </c>
      <c r="J342" s="6">
        <v>21.751552329639701</v>
      </c>
      <c r="K342" s="6">
        <v>4.0829492794023201</v>
      </c>
    </row>
    <row r="343" spans="1:11" x14ac:dyDescent="0.25">
      <c r="A343" s="6" t="s">
        <v>239</v>
      </c>
      <c r="B343" s="6" t="s">
        <v>240</v>
      </c>
      <c r="C343" s="6" t="s">
        <v>15</v>
      </c>
      <c r="D343" s="6">
        <v>23.703887099999999</v>
      </c>
      <c r="E343" s="6">
        <v>66.401114000000007</v>
      </c>
      <c r="F343" s="6">
        <v>52.548673200000003</v>
      </c>
      <c r="G343" s="6">
        <v>0</v>
      </c>
      <c r="H343" s="6">
        <v>16.616387356522502</v>
      </c>
      <c r="I343" s="6">
        <v>46.547075864557698</v>
      </c>
      <c r="J343" s="6">
        <v>36.8365367789198</v>
      </c>
      <c r="K343" s="6">
        <v>0</v>
      </c>
    </row>
    <row r="344" spans="1:11" x14ac:dyDescent="0.25">
      <c r="A344" s="6" t="s">
        <v>239</v>
      </c>
      <c r="B344" s="6" t="s">
        <v>240</v>
      </c>
      <c r="C344" s="6" t="s">
        <v>16</v>
      </c>
      <c r="D344" s="6">
        <v>656.30153919999998</v>
      </c>
      <c r="E344" s="6">
        <v>439.14114990000002</v>
      </c>
      <c r="F344" s="6">
        <v>249.7212385</v>
      </c>
      <c r="G344" s="6">
        <v>33.660716399999998</v>
      </c>
      <c r="H344" s="6">
        <v>47.5986226425469</v>
      </c>
      <c r="I344" s="6">
        <v>31.848948436694801</v>
      </c>
      <c r="J344" s="6">
        <v>18.111167332747499</v>
      </c>
      <c r="K344" s="6">
        <v>2.4412615880108999</v>
      </c>
    </row>
    <row r="345" spans="1:11" x14ac:dyDescent="0.25">
      <c r="A345" s="6" t="s">
        <v>241</v>
      </c>
      <c r="B345" s="6" t="s">
        <v>242</v>
      </c>
      <c r="C345" s="6" t="s">
        <v>15</v>
      </c>
      <c r="D345" s="6">
        <v>20.5252959</v>
      </c>
      <c r="E345" s="6">
        <v>27.1462881</v>
      </c>
      <c r="F345" s="6">
        <v>69.984002099999998</v>
      </c>
      <c r="G345" s="6">
        <v>16.6520884</v>
      </c>
      <c r="H345" s="6">
        <v>15.282295651690401</v>
      </c>
      <c r="I345" s="6">
        <v>20.2120155836664</v>
      </c>
      <c r="J345" s="6">
        <v>52.1072249672523</v>
      </c>
      <c r="K345" s="6">
        <v>12.3984637973908</v>
      </c>
    </row>
    <row r="346" spans="1:11" x14ac:dyDescent="0.25">
      <c r="A346" s="6" t="s">
        <v>241</v>
      </c>
      <c r="B346" s="6" t="s">
        <v>242</v>
      </c>
      <c r="C346" s="6" t="s">
        <v>16</v>
      </c>
      <c r="D346" s="6">
        <v>35.879747799999997</v>
      </c>
      <c r="E346" s="6">
        <v>359.15127560000002</v>
      </c>
      <c r="F346" s="6">
        <v>307.01210639999999</v>
      </c>
      <c r="G346" s="6">
        <v>10.6751249</v>
      </c>
      <c r="H346" s="6">
        <v>5.03421198536617</v>
      </c>
      <c r="I346" s="6">
        <v>50.391760451144201</v>
      </c>
      <c r="J346" s="6">
        <v>43.076223230626901</v>
      </c>
      <c r="K346" s="6">
        <v>1.4978043328627</v>
      </c>
    </row>
    <row r="347" spans="1:11" x14ac:dyDescent="0.25">
      <c r="A347" s="6" t="s">
        <v>243</v>
      </c>
      <c r="B347" s="6" t="s">
        <v>244</v>
      </c>
      <c r="C347" s="6" t="s">
        <v>15</v>
      </c>
      <c r="D347" s="6">
        <v>28.244064000000002</v>
      </c>
      <c r="E347" s="6">
        <v>56.321812000000001</v>
      </c>
      <c r="F347" s="6">
        <v>105.72269850000001</v>
      </c>
      <c r="G347" s="6">
        <v>0</v>
      </c>
      <c r="H347" s="6">
        <v>14.8427534728313</v>
      </c>
      <c r="I347" s="6">
        <v>29.598104956112302</v>
      </c>
      <c r="J347" s="6">
        <v>55.559141571056301</v>
      </c>
      <c r="K347" s="6">
        <v>0</v>
      </c>
    </row>
    <row r="348" spans="1:11" x14ac:dyDescent="0.25">
      <c r="A348" s="6" t="s">
        <v>243</v>
      </c>
      <c r="B348" s="6" t="s">
        <v>244</v>
      </c>
      <c r="C348" s="6" t="s">
        <v>16</v>
      </c>
      <c r="D348" s="6">
        <v>0</v>
      </c>
      <c r="E348" s="6">
        <v>244.09952060000001</v>
      </c>
      <c r="F348" s="6">
        <v>153.64602619999999</v>
      </c>
      <c r="G348" s="6">
        <v>94.503256800000003</v>
      </c>
      <c r="H348" s="6">
        <v>0</v>
      </c>
      <c r="I348" s="6">
        <v>49.588646801131603</v>
      </c>
      <c r="J348" s="6">
        <v>31.2130827086484</v>
      </c>
      <c r="K348" s="6">
        <v>19.198270490220001</v>
      </c>
    </row>
    <row r="349" spans="1:11" x14ac:dyDescent="0.25">
      <c r="A349" s="6" t="s">
        <v>245</v>
      </c>
      <c r="B349" s="6" t="s">
        <v>246</v>
      </c>
      <c r="C349" s="6" t="s">
        <v>15</v>
      </c>
      <c r="D349" s="6">
        <v>0</v>
      </c>
      <c r="E349" s="6">
        <v>208.97509650000001</v>
      </c>
      <c r="F349" s="6">
        <v>106.46024629999999</v>
      </c>
      <c r="G349" s="6">
        <v>0</v>
      </c>
      <c r="H349" s="6">
        <v>0</v>
      </c>
      <c r="I349" s="6">
        <v>66.249740642569506</v>
      </c>
      <c r="J349" s="6">
        <v>33.750259357430501</v>
      </c>
      <c r="K349" s="6">
        <v>0</v>
      </c>
    </row>
    <row r="350" spans="1:11" x14ac:dyDescent="0.25">
      <c r="A350" s="6" t="s">
        <v>245</v>
      </c>
      <c r="B350" s="6" t="s">
        <v>246</v>
      </c>
      <c r="C350" s="6" t="s">
        <v>16</v>
      </c>
      <c r="D350" s="6">
        <v>313.14198340000002</v>
      </c>
      <c r="E350" s="6">
        <v>738.36779430000001</v>
      </c>
      <c r="F350" s="6">
        <v>663.82201099999997</v>
      </c>
      <c r="G350" s="6">
        <v>62.804416099999997</v>
      </c>
      <c r="H350" s="6">
        <v>17.610685984273101</v>
      </c>
      <c r="I350" s="6">
        <v>41.524816395212497</v>
      </c>
      <c r="J350" s="6">
        <v>37.332461327093</v>
      </c>
      <c r="K350" s="6">
        <v>3.5320362934212901</v>
      </c>
    </row>
    <row r="351" spans="1:11" x14ac:dyDescent="0.25">
      <c r="A351" s="6" t="s">
        <v>247</v>
      </c>
      <c r="B351" s="6" t="s">
        <v>248</v>
      </c>
      <c r="C351" s="6" t="s">
        <v>15</v>
      </c>
      <c r="D351" s="6">
        <v>53.4518092</v>
      </c>
      <c r="E351" s="6">
        <v>37.987304000000002</v>
      </c>
      <c r="F351" s="6">
        <v>53.067225000000001</v>
      </c>
      <c r="G351" s="6">
        <v>0</v>
      </c>
      <c r="H351" s="6">
        <v>36.989248960153901</v>
      </c>
      <c r="I351" s="6">
        <v>26.287638641444701</v>
      </c>
      <c r="J351" s="6">
        <v>36.723112398401398</v>
      </c>
      <c r="K351" s="6">
        <v>0</v>
      </c>
    </row>
    <row r="352" spans="1:11" x14ac:dyDescent="0.25">
      <c r="A352" s="6" t="s">
        <v>247</v>
      </c>
      <c r="B352" s="6" t="s">
        <v>248</v>
      </c>
      <c r="C352" s="6" t="s">
        <v>16</v>
      </c>
      <c r="D352" s="6">
        <v>521.45902839999997</v>
      </c>
      <c r="E352" s="6">
        <v>638.91580390000001</v>
      </c>
      <c r="F352" s="6">
        <v>440.98881180000001</v>
      </c>
      <c r="G352" s="6">
        <v>44.161449699999999</v>
      </c>
      <c r="H352" s="6">
        <v>31.6895215007508</v>
      </c>
      <c r="I352" s="6">
        <v>38.827472537933502</v>
      </c>
      <c r="J352" s="6">
        <v>26.799276015999698</v>
      </c>
      <c r="K352" s="6">
        <v>2.6837299453160099</v>
      </c>
    </row>
    <row r="353" spans="1:11" x14ac:dyDescent="0.25">
      <c r="A353" s="6" t="s">
        <v>249</v>
      </c>
      <c r="B353" s="6" t="s">
        <v>250</v>
      </c>
      <c r="C353" s="6" t="s">
        <v>15</v>
      </c>
      <c r="D353" s="6">
        <v>108.4596681</v>
      </c>
      <c r="E353" s="6">
        <v>51.920679499999999</v>
      </c>
      <c r="F353" s="6">
        <v>0</v>
      </c>
      <c r="G353" s="6">
        <v>20.9491972</v>
      </c>
      <c r="H353" s="6">
        <v>59.813566630648701</v>
      </c>
      <c r="I353" s="6">
        <v>28.633325891413101</v>
      </c>
      <c r="J353" s="6">
        <v>0</v>
      </c>
      <c r="K353" s="6">
        <v>11.5531074779381</v>
      </c>
    </row>
    <row r="354" spans="1:11" x14ac:dyDescent="0.25">
      <c r="A354" s="6" t="s">
        <v>249</v>
      </c>
      <c r="B354" s="6" t="s">
        <v>250</v>
      </c>
      <c r="C354" s="6" t="s">
        <v>16</v>
      </c>
      <c r="D354" s="6">
        <v>1151.3252219000001</v>
      </c>
      <c r="E354" s="6">
        <v>1039.1414259000001</v>
      </c>
      <c r="F354" s="6">
        <v>259.53776850000003</v>
      </c>
      <c r="G354" s="6">
        <v>37.4219054</v>
      </c>
      <c r="H354" s="6">
        <v>46.285801989630002</v>
      </c>
      <c r="I354" s="6">
        <v>41.775767058290697</v>
      </c>
      <c r="J354" s="6">
        <v>10.433988184326299</v>
      </c>
      <c r="K354" s="6">
        <v>1.5044427677529999</v>
      </c>
    </row>
    <row r="355" spans="1:11" x14ac:dyDescent="0.25">
      <c r="A355" s="6" t="s">
        <v>251</v>
      </c>
      <c r="B355" s="6" t="s">
        <v>252</v>
      </c>
      <c r="C355" s="6" t="s">
        <v>15</v>
      </c>
      <c r="D355" s="6">
        <v>30.7360516</v>
      </c>
      <c r="E355" s="6">
        <v>69.0359105</v>
      </c>
      <c r="F355" s="6">
        <v>225.82762930000001</v>
      </c>
      <c r="G355" s="6">
        <v>17.037363899999999</v>
      </c>
      <c r="H355" s="6">
        <v>8.9704426579113896</v>
      </c>
      <c r="I355" s="6">
        <v>20.1484134831734</v>
      </c>
      <c r="J355" s="6">
        <v>65.908719362239793</v>
      </c>
      <c r="K355" s="6">
        <v>4.9724244966754201</v>
      </c>
    </row>
    <row r="356" spans="1:11" x14ac:dyDescent="0.25">
      <c r="A356" s="6" t="s">
        <v>251</v>
      </c>
      <c r="B356" s="6" t="s">
        <v>252</v>
      </c>
      <c r="C356" s="6" t="s">
        <v>16</v>
      </c>
      <c r="D356" s="6">
        <v>262.77199730000001</v>
      </c>
      <c r="E356" s="6">
        <v>300.52777579999997</v>
      </c>
      <c r="F356" s="6">
        <v>328.63087419999999</v>
      </c>
      <c r="G356" s="6">
        <v>23.374973199999999</v>
      </c>
      <c r="H356" s="6">
        <v>28.708662048470401</v>
      </c>
      <c r="I356" s="6">
        <v>32.8335988624031</v>
      </c>
      <c r="J356" s="6">
        <v>35.903950204138397</v>
      </c>
      <c r="K356" s="6">
        <v>2.5537888849880601</v>
      </c>
    </row>
    <row r="357" spans="1:11" x14ac:dyDescent="0.25">
      <c r="A357" s="6" t="s">
        <v>253</v>
      </c>
      <c r="B357" s="6" t="s">
        <v>254</v>
      </c>
      <c r="C357" s="6" t="s">
        <v>15</v>
      </c>
      <c r="D357" s="6">
        <v>124.7694889</v>
      </c>
      <c r="E357" s="6">
        <v>14.845618699999999</v>
      </c>
      <c r="F357" s="6">
        <v>30.678178899999999</v>
      </c>
      <c r="G357" s="6">
        <v>0</v>
      </c>
      <c r="H357" s="6">
        <v>73.267414978217602</v>
      </c>
      <c r="I357" s="6">
        <v>8.7176770177607708</v>
      </c>
      <c r="J357" s="6">
        <v>18.014908004021599</v>
      </c>
      <c r="K357" s="6">
        <v>0</v>
      </c>
    </row>
    <row r="358" spans="1:11" x14ac:dyDescent="0.25">
      <c r="A358" s="6" t="s">
        <v>253</v>
      </c>
      <c r="B358" s="6" t="s">
        <v>254</v>
      </c>
      <c r="C358" s="6" t="s">
        <v>16</v>
      </c>
      <c r="D358" s="6">
        <v>913.25546959999997</v>
      </c>
      <c r="E358" s="6">
        <v>819.07600060000004</v>
      </c>
      <c r="F358" s="6">
        <v>443.1037809</v>
      </c>
      <c r="G358" s="6">
        <v>120.0287271</v>
      </c>
      <c r="H358" s="6">
        <v>39.785223304446397</v>
      </c>
      <c r="I358" s="6">
        <v>35.682372207917801</v>
      </c>
      <c r="J358" s="6">
        <v>19.303451725148101</v>
      </c>
      <c r="K358" s="6">
        <v>5.2289527624877499</v>
      </c>
    </row>
    <row r="359" spans="1:11" x14ac:dyDescent="0.25">
      <c r="A359" s="6" t="s">
        <v>255</v>
      </c>
      <c r="B359" s="6" t="s">
        <v>256</v>
      </c>
      <c r="C359" s="6" t="s">
        <v>15</v>
      </c>
      <c r="D359" s="6">
        <v>0</v>
      </c>
      <c r="E359" s="6">
        <v>0</v>
      </c>
      <c r="F359" s="6">
        <v>16.1375587</v>
      </c>
      <c r="G359" s="6">
        <v>0</v>
      </c>
      <c r="H359" s="6">
        <v>0</v>
      </c>
      <c r="I359" s="6">
        <v>0</v>
      </c>
      <c r="J359" s="6">
        <v>100</v>
      </c>
      <c r="K359" s="6">
        <v>0</v>
      </c>
    </row>
    <row r="360" spans="1:11" x14ac:dyDescent="0.25">
      <c r="A360" s="6" t="s">
        <v>255</v>
      </c>
      <c r="B360" s="6" t="s">
        <v>256</v>
      </c>
      <c r="C360" s="6" t="s">
        <v>16</v>
      </c>
      <c r="D360" s="6">
        <v>211.52596919999999</v>
      </c>
      <c r="E360" s="6">
        <v>852.23730880000005</v>
      </c>
      <c r="F360" s="6">
        <v>692.88222040000005</v>
      </c>
      <c r="G360" s="6">
        <v>67.353831700000001</v>
      </c>
      <c r="H360" s="6">
        <v>11.596822746004101</v>
      </c>
      <c r="I360" s="6">
        <v>46.723553826813998</v>
      </c>
      <c r="J360" s="6">
        <v>37.986977789186597</v>
      </c>
      <c r="K360" s="6">
        <v>3.6926456379952399</v>
      </c>
    </row>
    <row r="361" spans="1:11" x14ac:dyDescent="0.25">
      <c r="A361" s="6" t="s">
        <v>257</v>
      </c>
      <c r="B361" s="6" t="s">
        <v>258</v>
      </c>
      <c r="C361" s="6" t="s">
        <v>15</v>
      </c>
      <c r="D361" s="6">
        <v>0</v>
      </c>
      <c r="E361" s="6">
        <v>0</v>
      </c>
      <c r="F361" s="6">
        <v>47.172381000000001</v>
      </c>
      <c r="G361" s="6">
        <v>0</v>
      </c>
      <c r="H361" s="6">
        <v>0</v>
      </c>
      <c r="I361" s="6">
        <v>0</v>
      </c>
      <c r="J361" s="6">
        <v>100</v>
      </c>
      <c r="K361" s="6">
        <v>0</v>
      </c>
    </row>
    <row r="362" spans="1:11" x14ac:dyDescent="0.25">
      <c r="A362" s="6" t="s">
        <v>257</v>
      </c>
      <c r="B362" s="6" t="s">
        <v>258</v>
      </c>
      <c r="C362" s="6" t="s">
        <v>16</v>
      </c>
      <c r="D362" s="6">
        <v>189.819276</v>
      </c>
      <c r="E362" s="6">
        <v>1118.8063827000001</v>
      </c>
      <c r="F362" s="6">
        <v>1799.7178994999999</v>
      </c>
      <c r="G362" s="6">
        <v>177.7656197</v>
      </c>
      <c r="H362" s="6">
        <v>5.7764141640998297</v>
      </c>
      <c r="I362" s="6">
        <v>34.046537169984603</v>
      </c>
      <c r="J362" s="6">
        <v>54.767440826482698</v>
      </c>
      <c r="K362" s="6">
        <v>5.4096078394328302</v>
      </c>
    </row>
    <row r="363" spans="1:11" x14ac:dyDescent="0.25">
      <c r="A363" s="6" t="s">
        <v>259</v>
      </c>
      <c r="B363" s="6" t="s">
        <v>260</v>
      </c>
      <c r="C363" s="6" t="s">
        <v>15</v>
      </c>
      <c r="D363" s="6">
        <v>0</v>
      </c>
      <c r="E363" s="6">
        <v>0</v>
      </c>
      <c r="F363" s="6">
        <v>22.469814499999998</v>
      </c>
      <c r="G363" s="6">
        <v>0</v>
      </c>
      <c r="H363" s="6">
        <v>0</v>
      </c>
      <c r="I363" s="6">
        <v>0</v>
      </c>
      <c r="J363" s="6">
        <v>100</v>
      </c>
      <c r="K363" s="6">
        <v>0</v>
      </c>
    </row>
    <row r="364" spans="1:11" x14ac:dyDescent="0.25">
      <c r="A364" s="6" t="s">
        <v>259</v>
      </c>
      <c r="B364" s="6" t="s">
        <v>260</v>
      </c>
      <c r="C364" s="6" t="s">
        <v>16</v>
      </c>
      <c r="D364" s="6">
        <v>59.369494099999997</v>
      </c>
      <c r="E364" s="6">
        <v>563.97568739999997</v>
      </c>
      <c r="F364" s="6">
        <v>1625.1189419</v>
      </c>
      <c r="G364" s="6">
        <v>216.0580004</v>
      </c>
      <c r="H364" s="6">
        <v>2.4089657595955898</v>
      </c>
      <c r="I364" s="6">
        <v>22.8837745846816</v>
      </c>
      <c r="J364" s="6">
        <v>65.940529655065902</v>
      </c>
      <c r="K364" s="6">
        <v>8.7667300006568496</v>
      </c>
    </row>
    <row r="365" spans="1:11" x14ac:dyDescent="0.25">
      <c r="A365" s="6" t="s">
        <v>261</v>
      </c>
      <c r="B365" s="6" t="s">
        <v>262</v>
      </c>
      <c r="C365" s="6" t="s">
        <v>15</v>
      </c>
      <c r="D365" s="6">
        <v>17.662388199999999</v>
      </c>
      <c r="E365" s="6">
        <v>0</v>
      </c>
      <c r="F365" s="6">
        <v>14.7264836</v>
      </c>
      <c r="G365" s="6">
        <v>0</v>
      </c>
      <c r="H365" s="6">
        <v>54.532273643443197</v>
      </c>
      <c r="I365" s="6">
        <v>0</v>
      </c>
      <c r="J365" s="6">
        <v>45.467726356556803</v>
      </c>
      <c r="K365" s="6">
        <v>0</v>
      </c>
    </row>
    <row r="366" spans="1:11" x14ac:dyDescent="0.25">
      <c r="A366" s="6" t="s">
        <v>261</v>
      </c>
      <c r="B366" s="6" t="s">
        <v>262</v>
      </c>
      <c r="C366" s="6" t="s">
        <v>16</v>
      </c>
      <c r="D366" s="6">
        <v>17.914466999999998</v>
      </c>
      <c r="E366" s="6">
        <v>545.70830520000004</v>
      </c>
      <c r="F366" s="6">
        <v>1261.1189648</v>
      </c>
      <c r="G366" s="6">
        <v>300.62818149999998</v>
      </c>
      <c r="H366" s="6">
        <v>0.84288701200040095</v>
      </c>
      <c r="I366" s="6">
        <v>25.6759211867052</v>
      </c>
      <c r="J366" s="6">
        <v>59.336445567557803</v>
      </c>
      <c r="K366" s="6">
        <v>14.144746233736599</v>
      </c>
    </row>
    <row r="367" spans="1:11" x14ac:dyDescent="0.25">
      <c r="A367" s="6" t="s">
        <v>263</v>
      </c>
      <c r="B367" s="6" t="s">
        <v>264</v>
      </c>
      <c r="C367" s="6" t="s">
        <v>15</v>
      </c>
      <c r="D367" s="6">
        <v>0</v>
      </c>
      <c r="E367" s="6">
        <v>0</v>
      </c>
      <c r="F367" s="6">
        <v>25.267172200000001</v>
      </c>
      <c r="G367" s="6">
        <v>19.925333800000001</v>
      </c>
      <c r="H367" s="6">
        <v>0</v>
      </c>
      <c r="I367" s="6">
        <v>0</v>
      </c>
      <c r="J367" s="6">
        <v>55.910093146859403</v>
      </c>
      <c r="K367" s="6">
        <v>44.089906853140597</v>
      </c>
    </row>
    <row r="368" spans="1:11" x14ac:dyDescent="0.25">
      <c r="A368" s="6" t="s">
        <v>263</v>
      </c>
      <c r="B368" s="6" t="s">
        <v>264</v>
      </c>
      <c r="C368" s="6" t="s">
        <v>16</v>
      </c>
      <c r="D368" s="6">
        <v>4.1797269999999997</v>
      </c>
      <c r="E368" s="6">
        <v>62.524228100000002</v>
      </c>
      <c r="F368" s="6">
        <v>282.42274359999999</v>
      </c>
      <c r="G368" s="6">
        <v>67.373528800000003</v>
      </c>
      <c r="H368" s="6">
        <v>1.00353534620818</v>
      </c>
      <c r="I368" s="6">
        <v>15.0118112720599</v>
      </c>
      <c r="J368" s="6">
        <v>67.808544858477902</v>
      </c>
      <c r="K368" s="6">
        <v>16.176108523254001</v>
      </c>
    </row>
    <row r="369" spans="1:11" x14ac:dyDescent="0.25">
      <c r="A369" s="6" t="s">
        <v>265</v>
      </c>
      <c r="B369" s="6" t="s">
        <v>266</v>
      </c>
      <c r="C369" s="6" t="s">
        <v>15</v>
      </c>
      <c r="D369" s="6">
        <v>242.501339</v>
      </c>
      <c r="E369" s="6">
        <v>119.2377279</v>
      </c>
      <c r="F369" s="6">
        <v>656.11356069999999</v>
      </c>
      <c r="G369" s="6">
        <v>395.41072889999998</v>
      </c>
      <c r="H369" s="6">
        <v>17.1589631815378</v>
      </c>
      <c r="I369" s="6">
        <v>8.4370494254727397</v>
      </c>
      <c r="J369" s="6">
        <v>46.4254279064371</v>
      </c>
      <c r="K369" s="6">
        <v>27.978559486552399</v>
      </c>
    </row>
    <row r="370" spans="1:11" x14ac:dyDescent="0.25">
      <c r="A370" s="6" t="s">
        <v>265</v>
      </c>
      <c r="B370" s="6" t="s">
        <v>266</v>
      </c>
      <c r="C370" s="6" t="s">
        <v>16</v>
      </c>
      <c r="D370" s="6">
        <v>413.2387086</v>
      </c>
      <c r="E370" s="6">
        <v>1308.3809596999999</v>
      </c>
      <c r="F370" s="6">
        <v>3852.7332855</v>
      </c>
      <c r="G370" s="6">
        <v>2298.0343074000002</v>
      </c>
      <c r="H370" s="6">
        <v>5.2492172309242999</v>
      </c>
      <c r="I370" s="6">
        <v>16.619875474730701</v>
      </c>
      <c r="J370" s="6">
        <v>48.939834356074599</v>
      </c>
      <c r="K370" s="6">
        <v>29.191072938270398</v>
      </c>
    </row>
    <row r="371" spans="1:11" x14ac:dyDescent="0.25">
      <c r="A371" s="6" t="s">
        <v>267</v>
      </c>
      <c r="B371" s="6" t="s">
        <v>268</v>
      </c>
      <c r="C371" s="6" t="s">
        <v>16</v>
      </c>
      <c r="D371" s="6">
        <v>468.86544930000002</v>
      </c>
      <c r="E371" s="6">
        <v>1321.8760554999999</v>
      </c>
      <c r="F371" s="6">
        <v>3333.4110734000001</v>
      </c>
      <c r="G371" s="6">
        <v>321.01354300000003</v>
      </c>
      <c r="H371" s="6">
        <v>8.6106730054485805</v>
      </c>
      <c r="I371" s="6">
        <v>24.2761382495469</v>
      </c>
      <c r="J371" s="6">
        <v>61.217803078988297</v>
      </c>
      <c r="K371" s="6">
        <v>5.8953856660162902</v>
      </c>
    </row>
    <row r="372" spans="1:11" x14ac:dyDescent="0.25">
      <c r="A372" s="6" t="s">
        <v>269</v>
      </c>
      <c r="B372" s="6" t="s">
        <v>270</v>
      </c>
      <c r="C372" s="6" t="s">
        <v>15</v>
      </c>
      <c r="D372" s="6">
        <v>0</v>
      </c>
      <c r="E372" s="6">
        <v>17.7158756</v>
      </c>
      <c r="F372" s="6">
        <v>26.300940400000002</v>
      </c>
      <c r="G372" s="6">
        <v>14.156928199999999</v>
      </c>
      <c r="H372" s="6">
        <v>0</v>
      </c>
      <c r="I372" s="6">
        <v>30.4533872516323</v>
      </c>
      <c r="J372" s="6">
        <v>45.211015315737598</v>
      </c>
      <c r="K372" s="6">
        <v>24.335597432630099</v>
      </c>
    </row>
    <row r="373" spans="1:11" x14ac:dyDescent="0.25">
      <c r="A373" s="6" t="s">
        <v>269</v>
      </c>
      <c r="B373" s="6" t="s">
        <v>270</v>
      </c>
      <c r="C373" s="6" t="s">
        <v>16</v>
      </c>
      <c r="D373" s="6">
        <v>81.298113599999994</v>
      </c>
      <c r="E373" s="6">
        <v>480.85318030000002</v>
      </c>
      <c r="F373" s="6">
        <v>1334.9263077999999</v>
      </c>
      <c r="G373" s="6">
        <v>396.45717000000002</v>
      </c>
      <c r="H373" s="6">
        <v>3.5446645328050002</v>
      </c>
      <c r="I373" s="6">
        <v>20.9655936431949</v>
      </c>
      <c r="J373" s="6">
        <v>58.203883554402502</v>
      </c>
      <c r="K373" s="6">
        <v>17.2858582695976</v>
      </c>
    </row>
    <row r="374" spans="1:11" x14ac:dyDescent="0.25">
      <c r="A374" s="6" t="s">
        <v>271</v>
      </c>
      <c r="B374" s="6" t="s">
        <v>272</v>
      </c>
      <c r="C374" s="6" t="s">
        <v>15</v>
      </c>
      <c r="D374" s="6">
        <v>0</v>
      </c>
      <c r="E374" s="6">
        <v>28.870232300000001</v>
      </c>
      <c r="F374" s="6">
        <v>28.432286000000001</v>
      </c>
      <c r="G374" s="6">
        <v>17.119624099999999</v>
      </c>
      <c r="H374" s="6">
        <v>0</v>
      </c>
      <c r="I374" s="6">
        <v>38.792530514413102</v>
      </c>
      <c r="J374" s="6">
        <v>38.2040681484063</v>
      </c>
      <c r="K374" s="6">
        <v>23.003401337180499</v>
      </c>
    </row>
    <row r="375" spans="1:11" x14ac:dyDescent="0.25">
      <c r="A375" s="6" t="s">
        <v>271</v>
      </c>
      <c r="B375" s="6" t="s">
        <v>272</v>
      </c>
      <c r="C375" s="6" t="s">
        <v>16</v>
      </c>
      <c r="D375" s="6">
        <v>113.54647629999999</v>
      </c>
      <c r="E375" s="6">
        <v>351.21512560000002</v>
      </c>
      <c r="F375" s="6">
        <v>1391.7108874</v>
      </c>
      <c r="G375" s="6">
        <v>184.93186180000001</v>
      </c>
      <c r="H375" s="6">
        <v>5.562174697963</v>
      </c>
      <c r="I375" s="6">
        <v>17.204583962542699</v>
      </c>
      <c r="J375" s="6">
        <v>68.174190314137604</v>
      </c>
      <c r="K375" s="6">
        <v>9.0590510253566592</v>
      </c>
    </row>
    <row r="376" spans="1:11" x14ac:dyDescent="0.25">
      <c r="A376" s="6" t="s">
        <v>273</v>
      </c>
      <c r="B376" s="6" t="s">
        <v>274</v>
      </c>
      <c r="C376" s="6" t="s">
        <v>15</v>
      </c>
      <c r="D376" s="6">
        <v>0</v>
      </c>
      <c r="E376" s="6">
        <v>0</v>
      </c>
      <c r="F376" s="6">
        <v>44.594411899999997</v>
      </c>
      <c r="G376" s="6">
        <v>0</v>
      </c>
      <c r="H376" s="6">
        <v>0</v>
      </c>
      <c r="I376" s="6">
        <v>0</v>
      </c>
      <c r="J376" s="6">
        <v>100</v>
      </c>
      <c r="K376" s="6">
        <v>0</v>
      </c>
    </row>
    <row r="377" spans="1:11" x14ac:dyDescent="0.25">
      <c r="A377" s="6" t="s">
        <v>273</v>
      </c>
      <c r="B377" s="6" t="s">
        <v>274</v>
      </c>
      <c r="C377" s="6" t="s">
        <v>16</v>
      </c>
      <c r="D377" s="6">
        <v>44.048214799999997</v>
      </c>
      <c r="E377" s="6">
        <v>554.78873060000001</v>
      </c>
      <c r="F377" s="6">
        <v>862.12987699999996</v>
      </c>
      <c r="G377" s="6">
        <v>0</v>
      </c>
      <c r="H377" s="6">
        <v>3.0150044562709399</v>
      </c>
      <c r="I377" s="6">
        <v>37.974081416073602</v>
      </c>
      <c r="J377" s="6">
        <v>59.010914127655397</v>
      </c>
      <c r="K377" s="6">
        <v>0</v>
      </c>
    </row>
    <row r="378" spans="1:11" x14ac:dyDescent="0.25">
      <c r="A378" s="6" t="s">
        <v>275</v>
      </c>
      <c r="B378" s="6" t="s">
        <v>276</v>
      </c>
      <c r="C378" s="6" t="s">
        <v>15</v>
      </c>
      <c r="D378" s="6">
        <v>42.475224099999998</v>
      </c>
      <c r="E378" s="6">
        <v>59.643338100000001</v>
      </c>
      <c r="F378" s="6">
        <v>19.1276534</v>
      </c>
      <c r="G378" s="6">
        <v>0</v>
      </c>
      <c r="H378" s="6">
        <v>35.0322060691187</v>
      </c>
      <c r="I378" s="6">
        <v>49.191917293953097</v>
      </c>
      <c r="J378" s="6">
        <v>15.775876636928199</v>
      </c>
      <c r="K378" s="6">
        <v>0</v>
      </c>
    </row>
    <row r="379" spans="1:11" x14ac:dyDescent="0.25">
      <c r="A379" s="6" t="s">
        <v>275</v>
      </c>
      <c r="B379" s="6" t="s">
        <v>276</v>
      </c>
      <c r="C379" s="6" t="s">
        <v>16</v>
      </c>
      <c r="D379" s="6">
        <v>592.96918440000002</v>
      </c>
      <c r="E379" s="6">
        <v>980.14199050000002</v>
      </c>
      <c r="F379" s="6">
        <v>868.07595470000001</v>
      </c>
      <c r="G379" s="6">
        <v>58.204962399999999</v>
      </c>
      <c r="H379" s="6">
        <v>23.7245363101677</v>
      </c>
      <c r="I379" s="6">
        <v>39.215215317245203</v>
      </c>
      <c r="J379" s="6">
        <v>34.731483606694603</v>
      </c>
      <c r="K379" s="6">
        <v>2.3287647658925201</v>
      </c>
    </row>
    <row r="380" spans="1:11" x14ac:dyDescent="0.25">
      <c r="A380" s="6" t="s">
        <v>277</v>
      </c>
      <c r="B380" s="6" t="s">
        <v>278</v>
      </c>
      <c r="C380" s="6" t="s">
        <v>15</v>
      </c>
      <c r="D380" s="6">
        <v>0</v>
      </c>
      <c r="E380" s="6">
        <v>12.471728499999999</v>
      </c>
      <c r="F380" s="6">
        <v>17.374830500000002</v>
      </c>
      <c r="G380" s="6">
        <v>0</v>
      </c>
      <c r="H380" s="6">
        <v>0</v>
      </c>
      <c r="I380" s="6">
        <v>41.786151964787599</v>
      </c>
      <c r="J380" s="6">
        <v>58.213848035212401</v>
      </c>
      <c r="K380" s="6">
        <v>0</v>
      </c>
    </row>
    <row r="381" spans="1:11" x14ac:dyDescent="0.25">
      <c r="A381" s="6" t="s">
        <v>277</v>
      </c>
      <c r="B381" s="6" t="s">
        <v>278</v>
      </c>
      <c r="C381" s="6" t="s">
        <v>16</v>
      </c>
      <c r="D381" s="6">
        <v>58.747763200000001</v>
      </c>
      <c r="E381" s="6">
        <v>169.30652219999999</v>
      </c>
      <c r="F381" s="6">
        <v>200.8475602</v>
      </c>
      <c r="G381" s="6">
        <v>32.758409100000002</v>
      </c>
      <c r="H381" s="6">
        <v>12.725324002209399</v>
      </c>
      <c r="I381" s="6">
        <v>36.673402242525803</v>
      </c>
      <c r="J381" s="6">
        <v>43.505490922218698</v>
      </c>
      <c r="K381" s="6">
        <v>7.0957828330462096</v>
      </c>
    </row>
    <row r="382" spans="1:11" x14ac:dyDescent="0.25">
      <c r="A382" s="6" t="s">
        <v>279</v>
      </c>
      <c r="B382" s="6" t="s">
        <v>280</v>
      </c>
      <c r="C382" s="6" t="s">
        <v>15</v>
      </c>
      <c r="D382" s="6">
        <v>0</v>
      </c>
      <c r="E382" s="6">
        <v>61.470475999999998</v>
      </c>
      <c r="F382" s="6">
        <v>36.868974700000003</v>
      </c>
      <c r="G382" s="6">
        <v>28.831782100000002</v>
      </c>
      <c r="H382" s="6">
        <v>0</v>
      </c>
      <c r="I382" s="6">
        <v>48.336777623814903</v>
      </c>
      <c r="J382" s="6">
        <v>28.9915996630961</v>
      </c>
      <c r="K382" s="6">
        <v>22.671622713088901</v>
      </c>
    </row>
    <row r="383" spans="1:11" x14ac:dyDescent="0.25">
      <c r="A383" s="6" t="s">
        <v>279</v>
      </c>
      <c r="B383" s="6" t="s">
        <v>280</v>
      </c>
      <c r="C383" s="6" t="s">
        <v>16</v>
      </c>
      <c r="D383" s="6">
        <v>189.4885596</v>
      </c>
      <c r="E383" s="6">
        <v>1101.8056316</v>
      </c>
      <c r="F383" s="6">
        <v>2007.0230111000001</v>
      </c>
      <c r="G383" s="6">
        <v>76.138886900000003</v>
      </c>
      <c r="H383" s="6">
        <v>5.6153808077829499</v>
      </c>
      <c r="I383" s="6">
        <v>32.651354839861298</v>
      </c>
      <c r="J383" s="6">
        <v>59.476933705657302</v>
      </c>
      <c r="K383" s="6">
        <v>2.2563306466983999</v>
      </c>
    </row>
    <row r="384" spans="1:11" x14ac:dyDescent="0.25">
      <c r="A384" s="6" t="s">
        <v>281</v>
      </c>
      <c r="B384" s="6" t="s">
        <v>282</v>
      </c>
      <c r="C384" s="6" t="s">
        <v>15</v>
      </c>
      <c r="D384" s="6">
        <v>0</v>
      </c>
      <c r="E384" s="6">
        <v>0</v>
      </c>
      <c r="F384" s="6">
        <v>184.53370630000001</v>
      </c>
      <c r="G384" s="6">
        <v>307.77308849999997</v>
      </c>
      <c r="H384" s="6">
        <v>0</v>
      </c>
      <c r="I384" s="6">
        <v>0</v>
      </c>
      <c r="J384" s="6">
        <v>37.483477426909602</v>
      </c>
      <c r="K384" s="6">
        <v>62.516522573090398</v>
      </c>
    </row>
    <row r="385" spans="1:11" x14ac:dyDescent="0.25">
      <c r="A385" s="6" t="s">
        <v>281</v>
      </c>
      <c r="B385" s="6" t="s">
        <v>282</v>
      </c>
      <c r="C385" s="6" t="s">
        <v>16</v>
      </c>
      <c r="D385" s="6">
        <v>0</v>
      </c>
      <c r="E385" s="6">
        <v>0</v>
      </c>
      <c r="F385" s="6">
        <v>206.03418790000001</v>
      </c>
      <c r="G385" s="6">
        <v>399.83640780000002</v>
      </c>
      <c r="H385" s="6">
        <v>0</v>
      </c>
      <c r="I385" s="6">
        <v>0</v>
      </c>
      <c r="J385" s="6">
        <v>34.0063025606905</v>
      </c>
      <c r="K385" s="6">
        <v>65.9936974393095</v>
      </c>
    </row>
    <row r="386" spans="1:11" x14ac:dyDescent="0.25">
      <c r="A386" s="6" t="s">
        <v>283</v>
      </c>
      <c r="B386" s="6" t="s">
        <v>284</v>
      </c>
      <c r="C386" s="6" t="s">
        <v>15</v>
      </c>
      <c r="D386" s="6">
        <v>0</v>
      </c>
      <c r="E386" s="6">
        <v>0</v>
      </c>
      <c r="F386" s="6">
        <v>38.771278000000002</v>
      </c>
      <c r="G386" s="6">
        <v>97.6788217</v>
      </c>
      <c r="H386" s="6">
        <v>0</v>
      </c>
      <c r="I386" s="6">
        <v>0</v>
      </c>
      <c r="J386" s="6">
        <v>28.414254064484201</v>
      </c>
      <c r="K386" s="6">
        <v>71.585745935515803</v>
      </c>
    </row>
    <row r="387" spans="1:11" x14ac:dyDescent="0.25">
      <c r="A387" s="6" t="s">
        <v>283</v>
      </c>
      <c r="B387" s="6" t="s">
        <v>284</v>
      </c>
      <c r="C387" s="6" t="s">
        <v>16</v>
      </c>
      <c r="D387" s="6">
        <v>0</v>
      </c>
      <c r="E387" s="6">
        <v>72.735731700000002</v>
      </c>
      <c r="F387" s="6">
        <v>498.48167869999997</v>
      </c>
      <c r="G387" s="6">
        <v>182.99689549999999</v>
      </c>
      <c r="H387" s="6">
        <v>0</v>
      </c>
      <c r="I387" s="6">
        <v>9.6439077237078994</v>
      </c>
      <c r="J387" s="6">
        <v>66.092843214524294</v>
      </c>
      <c r="K387" s="6">
        <v>24.263249061767802</v>
      </c>
    </row>
    <row r="388" spans="1:11" x14ac:dyDescent="0.25">
      <c r="A388" s="6" t="s">
        <v>285</v>
      </c>
      <c r="B388" s="6" t="s">
        <v>286</v>
      </c>
      <c r="C388" s="6" t="s">
        <v>15</v>
      </c>
      <c r="D388" s="6">
        <v>0</v>
      </c>
      <c r="E388" s="6">
        <v>10.736064300000001</v>
      </c>
      <c r="F388" s="6">
        <v>52.673757899999998</v>
      </c>
      <c r="G388" s="6">
        <v>36.623104300000001</v>
      </c>
      <c r="H388" s="6">
        <v>0</v>
      </c>
      <c r="I388" s="6">
        <v>10.732530453360299</v>
      </c>
      <c r="J388" s="6">
        <v>52.656419983874002</v>
      </c>
      <c r="K388" s="6">
        <v>36.6110495627657</v>
      </c>
    </row>
    <row r="389" spans="1:11" x14ac:dyDescent="0.25">
      <c r="A389" s="6" t="s">
        <v>285</v>
      </c>
      <c r="B389" s="6" t="s">
        <v>286</v>
      </c>
      <c r="C389" s="6" t="s">
        <v>16</v>
      </c>
      <c r="D389" s="6">
        <v>7.7808928999999996</v>
      </c>
      <c r="E389" s="6">
        <v>204.0472809</v>
      </c>
      <c r="F389" s="6">
        <v>489.58714650000002</v>
      </c>
      <c r="G389" s="6">
        <v>93.773904099999996</v>
      </c>
      <c r="H389" s="6">
        <v>0.97849576695043505</v>
      </c>
      <c r="I389" s="6">
        <v>25.660217045063899</v>
      </c>
      <c r="J389" s="6">
        <v>61.568634417727701</v>
      </c>
      <c r="K389" s="6">
        <v>11.792652770258</v>
      </c>
    </row>
    <row r="390" spans="1:11" x14ac:dyDescent="0.25">
      <c r="A390" s="6" t="s">
        <v>287</v>
      </c>
      <c r="B390" s="6" t="s">
        <v>288</v>
      </c>
      <c r="C390" s="6" t="s">
        <v>15</v>
      </c>
      <c r="D390" s="6">
        <v>115.0701139</v>
      </c>
      <c r="E390" s="6">
        <v>42.1870847</v>
      </c>
      <c r="F390" s="6">
        <v>27.150191499999998</v>
      </c>
      <c r="G390" s="6">
        <v>0</v>
      </c>
      <c r="H390" s="6">
        <v>62.399947115785402</v>
      </c>
      <c r="I390" s="6">
        <v>22.877111745425701</v>
      </c>
      <c r="J390" s="6">
        <v>14.722941138789</v>
      </c>
      <c r="K390" s="6">
        <v>0</v>
      </c>
    </row>
    <row r="391" spans="1:11" x14ac:dyDescent="0.25">
      <c r="A391" s="6" t="s">
        <v>287</v>
      </c>
      <c r="B391" s="6" t="s">
        <v>288</v>
      </c>
      <c r="C391" s="6" t="s">
        <v>16</v>
      </c>
      <c r="D391" s="6">
        <v>913.57336139999995</v>
      </c>
      <c r="E391" s="6">
        <v>1013.0834733</v>
      </c>
      <c r="F391" s="6">
        <v>243.47161030000001</v>
      </c>
      <c r="G391" s="6">
        <v>18.412855199999999</v>
      </c>
      <c r="H391" s="6">
        <v>41.743482808229999</v>
      </c>
      <c r="I391" s="6">
        <v>46.2903520809691</v>
      </c>
      <c r="J391" s="6">
        <v>11.1248350797744</v>
      </c>
      <c r="K391" s="6">
        <v>0.84133003102648096</v>
      </c>
    </row>
    <row r="392" spans="1:11" x14ac:dyDescent="0.25">
      <c r="A392" s="6" t="s">
        <v>289</v>
      </c>
      <c r="B392" s="6" t="s">
        <v>290</v>
      </c>
      <c r="C392" s="6" t="s">
        <v>15</v>
      </c>
      <c r="D392" s="6">
        <v>0</v>
      </c>
      <c r="E392" s="6">
        <v>0</v>
      </c>
      <c r="F392" s="6">
        <v>211.22468660000001</v>
      </c>
      <c r="G392" s="6">
        <v>235.5371997</v>
      </c>
      <c r="H392" s="6">
        <v>0</v>
      </c>
      <c r="I392" s="6">
        <v>0</v>
      </c>
      <c r="J392" s="6">
        <v>47.279030077817097</v>
      </c>
      <c r="K392" s="6">
        <v>52.720969922182903</v>
      </c>
    </row>
    <row r="393" spans="1:11" x14ac:dyDescent="0.25">
      <c r="A393" s="6" t="s">
        <v>289</v>
      </c>
      <c r="B393" s="6" t="s">
        <v>290</v>
      </c>
      <c r="C393" s="6" t="s">
        <v>16</v>
      </c>
      <c r="D393" s="6">
        <v>20.974877800000002</v>
      </c>
      <c r="E393" s="6">
        <v>64.810751400000001</v>
      </c>
      <c r="F393" s="6">
        <v>542.20982389999995</v>
      </c>
      <c r="G393" s="6">
        <v>518.12491439999997</v>
      </c>
      <c r="H393" s="6">
        <v>1.83007635103387</v>
      </c>
      <c r="I393" s="6">
        <v>5.65479449085875</v>
      </c>
      <c r="J393" s="6">
        <v>47.308279241447103</v>
      </c>
      <c r="K393" s="6">
        <v>45.206849916660303</v>
      </c>
    </row>
    <row r="394" spans="1:11" x14ac:dyDescent="0.25">
      <c r="A394" s="6" t="s">
        <v>291</v>
      </c>
      <c r="B394" s="6" t="s">
        <v>292</v>
      </c>
      <c r="C394" s="6" t="s">
        <v>15</v>
      </c>
      <c r="D394" s="6">
        <v>47.558482400000003</v>
      </c>
      <c r="E394" s="6">
        <v>66.941151899999994</v>
      </c>
      <c r="F394" s="6">
        <v>16.050981499999999</v>
      </c>
      <c r="G394" s="6">
        <v>0</v>
      </c>
      <c r="H394" s="6">
        <v>36.429152102092203</v>
      </c>
      <c r="I394" s="6">
        <v>51.2760138968261</v>
      </c>
      <c r="J394" s="6">
        <v>12.2948340010817</v>
      </c>
      <c r="K394" s="6">
        <v>0</v>
      </c>
    </row>
    <row r="395" spans="1:11" x14ac:dyDescent="0.25">
      <c r="A395" s="6" t="s">
        <v>291</v>
      </c>
      <c r="B395" s="6" t="s">
        <v>292</v>
      </c>
      <c r="C395" s="6" t="s">
        <v>16</v>
      </c>
      <c r="D395" s="6">
        <v>3203.9618301999999</v>
      </c>
      <c r="E395" s="6">
        <v>2724.8699955000002</v>
      </c>
      <c r="F395" s="6">
        <v>1188.6650287</v>
      </c>
      <c r="G395" s="6">
        <v>217.60927839999999</v>
      </c>
      <c r="H395" s="6">
        <v>43.6798291966495</v>
      </c>
      <c r="I395" s="6">
        <v>37.148337681377797</v>
      </c>
      <c r="J395" s="6">
        <v>16.205151052753099</v>
      </c>
      <c r="K395" s="6">
        <v>2.9666820692195301</v>
      </c>
    </row>
    <row r="396" spans="1:11" x14ac:dyDescent="0.25">
      <c r="A396" s="6" t="s">
        <v>293</v>
      </c>
      <c r="B396" s="6" t="s">
        <v>294</v>
      </c>
      <c r="C396" s="6" t="s">
        <v>15</v>
      </c>
      <c r="D396" s="6">
        <v>0</v>
      </c>
      <c r="E396" s="6">
        <v>22.827510700000001</v>
      </c>
      <c r="F396" s="6">
        <v>0</v>
      </c>
      <c r="G396" s="6">
        <v>0</v>
      </c>
      <c r="H396" s="6">
        <v>0</v>
      </c>
      <c r="I396" s="6">
        <v>100</v>
      </c>
      <c r="J396" s="6">
        <v>0</v>
      </c>
      <c r="K396" s="6">
        <v>0</v>
      </c>
    </row>
    <row r="397" spans="1:11" x14ac:dyDescent="0.25">
      <c r="A397" s="6" t="s">
        <v>293</v>
      </c>
      <c r="B397" s="6" t="s">
        <v>294</v>
      </c>
      <c r="C397" s="6" t="s">
        <v>16</v>
      </c>
      <c r="D397" s="6">
        <v>443.1241283</v>
      </c>
      <c r="E397" s="6">
        <v>1497.0892384000001</v>
      </c>
      <c r="F397" s="6">
        <v>2532.0131253</v>
      </c>
      <c r="G397" s="6">
        <v>307.05327419999998</v>
      </c>
      <c r="H397" s="6">
        <v>9.2717762921907294</v>
      </c>
      <c r="I397" s="6">
        <v>31.324578422625699</v>
      </c>
      <c r="J397" s="6">
        <v>52.9789685719361</v>
      </c>
      <c r="K397" s="6">
        <v>6.4246767132474796</v>
      </c>
    </row>
    <row r="398" spans="1:11" x14ac:dyDescent="0.25">
      <c r="A398" t="s">
        <v>19</v>
      </c>
    </row>
    <row r="399" spans="1:11" x14ac:dyDescent="0.25">
      <c r="A399" t="s">
        <v>1035</v>
      </c>
    </row>
    <row r="400" spans="1:11" x14ac:dyDescent="0.25">
      <c r="A400" t="s">
        <v>20</v>
      </c>
    </row>
    <row r="401" spans="1:11" x14ac:dyDescent="0.25">
      <c r="A401" t="s">
        <v>21</v>
      </c>
    </row>
    <row r="402" spans="1:11" x14ac:dyDescent="0.25">
      <c r="A402" t="s">
        <v>22</v>
      </c>
    </row>
    <row r="405" spans="1:11" x14ac:dyDescent="0.25">
      <c r="K405" s="7" t="str">
        <f>HYPERLINK("#'Indice'!A1", "Ir al índice")</f>
        <v>Ir al índice</v>
      </c>
    </row>
    <row r="406" spans="1:11" ht="17.25" x14ac:dyDescent="0.3">
      <c r="A406" s="4" t="s">
        <v>913</v>
      </c>
    </row>
    <row r="407" spans="1:11" x14ac:dyDescent="0.25">
      <c r="A407" s="5" t="s">
        <v>24</v>
      </c>
      <c r="B407" s="5" t="s">
        <v>69</v>
      </c>
      <c r="C407" s="5" t="s">
        <v>11</v>
      </c>
      <c r="D407" s="5" t="s">
        <v>892</v>
      </c>
      <c r="E407" s="5" t="s">
        <v>893</v>
      </c>
      <c r="F407" s="5" t="s">
        <v>890</v>
      </c>
      <c r="G407" s="5" t="s">
        <v>891</v>
      </c>
      <c r="H407" s="5" t="s">
        <v>896</v>
      </c>
      <c r="I407" s="5" t="s">
        <v>897</v>
      </c>
      <c r="J407" s="5" t="s">
        <v>894</v>
      </c>
      <c r="K407" s="5" t="s">
        <v>895</v>
      </c>
    </row>
    <row r="408" spans="1:11" x14ac:dyDescent="0.25">
      <c r="A408" s="6" t="s">
        <v>70</v>
      </c>
      <c r="B408" s="6" t="s">
        <v>71</v>
      </c>
      <c r="C408" s="6" t="s">
        <v>15</v>
      </c>
      <c r="D408" s="6">
        <v>3.5432100000000002</v>
      </c>
      <c r="E408" s="6">
        <v>2.3621400000000001</v>
      </c>
      <c r="F408" s="6">
        <v>0</v>
      </c>
      <c r="G408" s="6">
        <v>0</v>
      </c>
      <c r="H408" s="6">
        <v>60</v>
      </c>
      <c r="I408" s="6">
        <v>40</v>
      </c>
      <c r="J408" s="6">
        <v>0</v>
      </c>
      <c r="K408" s="6">
        <v>0</v>
      </c>
    </row>
    <row r="409" spans="1:11" x14ac:dyDescent="0.25">
      <c r="A409" s="6" t="s">
        <v>70</v>
      </c>
      <c r="B409" s="6" t="s">
        <v>71</v>
      </c>
      <c r="C409" s="6" t="s">
        <v>16</v>
      </c>
      <c r="D409" s="6">
        <v>1.1810700000000001</v>
      </c>
      <c r="E409" s="6">
        <v>0</v>
      </c>
      <c r="F409" s="6">
        <v>0</v>
      </c>
      <c r="G409" s="6">
        <v>0</v>
      </c>
      <c r="H409" s="6">
        <v>100</v>
      </c>
      <c r="I409" s="6">
        <v>0</v>
      </c>
      <c r="J409" s="6">
        <v>0</v>
      </c>
      <c r="K409" s="6">
        <v>0</v>
      </c>
    </row>
    <row r="410" spans="1:11" x14ac:dyDescent="0.25">
      <c r="A410" s="6" t="s">
        <v>72</v>
      </c>
      <c r="B410" s="6" t="s">
        <v>73</v>
      </c>
      <c r="C410" s="6" t="s">
        <v>15</v>
      </c>
      <c r="D410" s="6">
        <v>3.3969849999999999</v>
      </c>
      <c r="E410" s="6">
        <v>0</v>
      </c>
      <c r="F410" s="6">
        <v>0</v>
      </c>
      <c r="G410" s="6">
        <v>0</v>
      </c>
      <c r="H410" s="6">
        <v>100</v>
      </c>
      <c r="I410" s="6">
        <v>0</v>
      </c>
      <c r="J410" s="6">
        <v>0</v>
      </c>
      <c r="K410" s="6">
        <v>0</v>
      </c>
    </row>
    <row r="411" spans="1:11" x14ac:dyDescent="0.25">
      <c r="A411" s="6" t="s">
        <v>72</v>
      </c>
      <c r="B411" s="6" t="s">
        <v>73</v>
      </c>
      <c r="C411" s="6" t="s">
        <v>16</v>
      </c>
      <c r="D411" s="6">
        <v>13.58794</v>
      </c>
      <c r="E411" s="6">
        <v>1.6984925</v>
      </c>
      <c r="F411" s="6">
        <v>0</v>
      </c>
      <c r="G411" s="6">
        <v>0</v>
      </c>
      <c r="H411" s="6">
        <v>88.8888888888889</v>
      </c>
      <c r="I411" s="6">
        <v>11.1111111111111</v>
      </c>
      <c r="J411" s="6">
        <v>0</v>
      </c>
      <c r="K411" s="6">
        <v>0</v>
      </c>
    </row>
    <row r="412" spans="1:11" x14ac:dyDescent="0.25">
      <c r="A412" s="6" t="s">
        <v>74</v>
      </c>
      <c r="B412" s="6" t="s">
        <v>75</v>
      </c>
      <c r="C412" s="6" t="s">
        <v>16</v>
      </c>
      <c r="D412" s="6">
        <v>13.4319358</v>
      </c>
      <c r="E412" s="6">
        <v>4.0592886000000004</v>
      </c>
      <c r="F412" s="6">
        <v>0</v>
      </c>
      <c r="G412" s="6">
        <v>0</v>
      </c>
      <c r="H412" s="6">
        <v>76.792427407197394</v>
      </c>
      <c r="I412" s="6">
        <v>23.207572592802599</v>
      </c>
      <c r="J412" s="6">
        <v>0</v>
      </c>
      <c r="K412" s="6">
        <v>0</v>
      </c>
    </row>
    <row r="413" spans="1:11" x14ac:dyDescent="0.25">
      <c r="A413" s="6" t="s">
        <v>76</v>
      </c>
      <c r="B413" s="6" t="s">
        <v>77</v>
      </c>
      <c r="C413" s="6" t="s">
        <v>16</v>
      </c>
      <c r="D413" s="6">
        <v>0</v>
      </c>
      <c r="E413" s="6">
        <v>1.5853659</v>
      </c>
      <c r="F413" s="6">
        <v>0</v>
      </c>
      <c r="G413" s="6">
        <v>0</v>
      </c>
      <c r="H413" s="6">
        <v>0</v>
      </c>
      <c r="I413" s="6">
        <v>100</v>
      </c>
      <c r="J413" s="6">
        <v>0</v>
      </c>
      <c r="K413" s="6">
        <v>0</v>
      </c>
    </row>
    <row r="414" spans="1:11" x14ac:dyDescent="0.25">
      <c r="A414" s="6" t="s">
        <v>78</v>
      </c>
      <c r="B414" s="6" t="s">
        <v>79</v>
      </c>
      <c r="C414" s="6" t="s">
        <v>15</v>
      </c>
      <c r="D414" s="6">
        <v>3.2692206000000001</v>
      </c>
      <c r="E414" s="6">
        <v>37.559690000000003</v>
      </c>
      <c r="F414" s="6">
        <v>0</v>
      </c>
      <c r="G414" s="6">
        <v>8.2077843000000001</v>
      </c>
      <c r="H414" s="6">
        <v>6.6668861077747703</v>
      </c>
      <c r="I414" s="6">
        <v>76.595068400501006</v>
      </c>
      <c r="J414" s="6">
        <v>0</v>
      </c>
      <c r="K414" s="6">
        <v>16.738045491724201</v>
      </c>
    </row>
    <row r="415" spans="1:11" x14ac:dyDescent="0.25">
      <c r="A415" s="6" t="s">
        <v>78</v>
      </c>
      <c r="B415" s="6" t="s">
        <v>79</v>
      </c>
      <c r="C415" s="6" t="s">
        <v>16</v>
      </c>
      <c r="D415" s="6">
        <v>3.7212337</v>
      </c>
      <c r="E415" s="6">
        <v>30.369711500000001</v>
      </c>
      <c r="F415" s="6">
        <v>3.3862741000000001</v>
      </c>
      <c r="G415" s="6">
        <v>0</v>
      </c>
      <c r="H415" s="6">
        <v>9.9293217840204093</v>
      </c>
      <c r="I415" s="6">
        <v>81.035124983245495</v>
      </c>
      <c r="J415" s="6">
        <v>9.0355532327341006</v>
      </c>
      <c r="K415" s="6">
        <v>0</v>
      </c>
    </row>
    <row r="416" spans="1:11" x14ac:dyDescent="0.25">
      <c r="A416" s="6" t="s">
        <v>90</v>
      </c>
      <c r="B416" s="6" t="s">
        <v>91</v>
      </c>
      <c r="C416" s="6" t="s">
        <v>15</v>
      </c>
      <c r="D416" s="6">
        <v>13.8700838</v>
      </c>
      <c r="E416" s="6">
        <v>3.3588068</v>
      </c>
      <c r="F416" s="6">
        <v>0</v>
      </c>
      <c r="G416" s="6">
        <v>0</v>
      </c>
      <c r="H416" s="6">
        <v>80.504799304953494</v>
      </c>
      <c r="I416" s="6">
        <v>19.495200695046499</v>
      </c>
      <c r="J416" s="6">
        <v>0</v>
      </c>
      <c r="K416" s="6">
        <v>0</v>
      </c>
    </row>
    <row r="417" spans="1:11" x14ac:dyDescent="0.25">
      <c r="A417" s="6" t="s">
        <v>90</v>
      </c>
      <c r="B417" s="6" t="s">
        <v>91</v>
      </c>
      <c r="C417" s="6" t="s">
        <v>16</v>
      </c>
      <c r="D417" s="6">
        <v>45.898842199999997</v>
      </c>
      <c r="E417" s="6">
        <v>44.399158999999997</v>
      </c>
      <c r="F417" s="6">
        <v>5.2025617999999998</v>
      </c>
      <c r="G417" s="6">
        <v>16.023396200000001</v>
      </c>
      <c r="H417" s="6">
        <v>41.156037258045998</v>
      </c>
      <c r="I417" s="6">
        <v>39.811318857840497</v>
      </c>
      <c r="J417" s="6">
        <v>4.6649722959261704</v>
      </c>
      <c r="K417" s="6">
        <v>14.367671588187299</v>
      </c>
    </row>
    <row r="418" spans="1:11" x14ac:dyDescent="0.25">
      <c r="A418" s="6" t="s">
        <v>106</v>
      </c>
      <c r="B418" s="6" t="s">
        <v>107</v>
      </c>
      <c r="C418" s="6" t="s">
        <v>15</v>
      </c>
      <c r="D418" s="6">
        <v>26.703042799999999</v>
      </c>
      <c r="E418" s="6">
        <v>34.267595800000002</v>
      </c>
      <c r="F418" s="6">
        <v>0</v>
      </c>
      <c r="G418" s="6">
        <v>0</v>
      </c>
      <c r="H418" s="6">
        <v>43.7965607924599</v>
      </c>
      <c r="I418" s="6">
        <v>56.2034392075401</v>
      </c>
      <c r="J418" s="6">
        <v>0</v>
      </c>
      <c r="K418" s="6">
        <v>0</v>
      </c>
    </row>
    <row r="419" spans="1:11" x14ac:dyDescent="0.25">
      <c r="A419" s="6" t="s">
        <v>106</v>
      </c>
      <c r="B419" s="6" t="s">
        <v>107</v>
      </c>
      <c r="C419" s="6" t="s">
        <v>16</v>
      </c>
      <c r="D419" s="6">
        <v>26.476699799999999</v>
      </c>
      <c r="E419" s="6">
        <v>83.701414799999995</v>
      </c>
      <c r="F419" s="6">
        <v>0</v>
      </c>
      <c r="G419" s="6">
        <v>6.7444120999999999</v>
      </c>
      <c r="H419" s="6">
        <v>22.644652444035799</v>
      </c>
      <c r="I419" s="6">
        <v>71.587073220510604</v>
      </c>
      <c r="J419" s="6">
        <v>0</v>
      </c>
      <c r="K419" s="6">
        <v>5.7682743354536097</v>
      </c>
    </row>
    <row r="420" spans="1:11" x14ac:dyDescent="0.25">
      <c r="A420" s="6" t="s">
        <v>108</v>
      </c>
      <c r="B420" s="6" t="s">
        <v>109</v>
      </c>
      <c r="C420" s="6" t="s">
        <v>15</v>
      </c>
      <c r="D420" s="6">
        <v>3.6092648000000001</v>
      </c>
      <c r="E420" s="6">
        <v>10.8277944</v>
      </c>
      <c r="F420" s="6">
        <v>0</v>
      </c>
      <c r="G420" s="6">
        <v>1.8046324</v>
      </c>
      <c r="H420" s="6">
        <v>22.2222222222222</v>
      </c>
      <c r="I420" s="6">
        <v>66.6666666666667</v>
      </c>
      <c r="J420" s="6">
        <v>0</v>
      </c>
      <c r="K420" s="6">
        <v>11.1111111111111</v>
      </c>
    </row>
    <row r="421" spans="1:11" x14ac:dyDescent="0.25">
      <c r="A421" s="6" t="s">
        <v>108</v>
      </c>
      <c r="B421" s="6" t="s">
        <v>109</v>
      </c>
      <c r="C421" s="6" t="s">
        <v>16</v>
      </c>
      <c r="D421" s="6">
        <v>7.2185296000000001</v>
      </c>
      <c r="E421" s="6">
        <v>16.241691599999999</v>
      </c>
      <c r="F421" s="6">
        <v>3.6092648000000001</v>
      </c>
      <c r="G421" s="6">
        <v>1.8046324</v>
      </c>
      <c r="H421" s="6">
        <v>25</v>
      </c>
      <c r="I421" s="6">
        <v>56.25</v>
      </c>
      <c r="J421" s="6">
        <v>12.5</v>
      </c>
      <c r="K421" s="6">
        <v>6.25</v>
      </c>
    </row>
    <row r="422" spans="1:11" x14ac:dyDescent="0.25">
      <c r="A422" t="s">
        <v>19</v>
      </c>
    </row>
    <row r="423" spans="1:11" x14ac:dyDescent="0.25">
      <c r="A423" t="s">
        <v>1035</v>
      </c>
    </row>
    <row r="424" spans="1:11" x14ac:dyDescent="0.25">
      <c r="A424" t="s">
        <v>20</v>
      </c>
    </row>
    <row r="425" spans="1:11" x14ac:dyDescent="0.25">
      <c r="A425" t="s">
        <v>21</v>
      </c>
    </row>
    <row r="426" spans="1:11" x14ac:dyDescent="0.25">
      <c r="A426" t="s">
        <v>22</v>
      </c>
    </row>
    <row r="429" spans="1:11" x14ac:dyDescent="0.25">
      <c r="K429" s="7" t="str">
        <f>HYPERLINK("#'Indice'!A1", "Ir al índice")</f>
        <v>Ir al índice</v>
      </c>
    </row>
    <row r="430" spans="1:11" ht="17.25" x14ac:dyDescent="0.3">
      <c r="A430" s="8" t="s">
        <v>914</v>
      </c>
    </row>
    <row r="431" spans="1:11" x14ac:dyDescent="0.25">
      <c r="A431" s="5" t="s">
        <v>24</v>
      </c>
      <c r="B431" s="5" t="s">
        <v>10</v>
      </c>
      <c r="C431" s="5" t="s">
        <v>11</v>
      </c>
      <c r="D431" s="5" t="s">
        <v>890</v>
      </c>
      <c r="E431" s="5" t="s">
        <v>891</v>
      </c>
      <c r="F431" s="5" t="s">
        <v>892</v>
      </c>
      <c r="G431" s="5" t="s">
        <v>893</v>
      </c>
      <c r="H431" s="5" t="s">
        <v>894</v>
      </c>
      <c r="I431" s="5" t="s">
        <v>895</v>
      </c>
      <c r="J431" s="5" t="s">
        <v>896</v>
      </c>
      <c r="K431" s="5" t="s">
        <v>897</v>
      </c>
    </row>
    <row r="432" spans="1:11" x14ac:dyDescent="0.25">
      <c r="A432" s="6" t="s">
        <v>13</v>
      </c>
      <c r="B432" s="6" t="s">
        <v>14</v>
      </c>
      <c r="C432" s="6" t="s">
        <v>15</v>
      </c>
      <c r="D432" s="6">
        <v>0</v>
      </c>
      <c r="E432" s="6">
        <v>10.012416699999999</v>
      </c>
      <c r="F432" s="6">
        <v>54.391807</v>
      </c>
      <c r="G432" s="6">
        <v>88.376026999999993</v>
      </c>
      <c r="H432" s="6">
        <v>0</v>
      </c>
      <c r="I432" s="6">
        <v>6.5534757628199101</v>
      </c>
      <c r="J432" s="6">
        <v>35.601333778934602</v>
      </c>
      <c r="K432" s="6">
        <v>57.845190458245497</v>
      </c>
    </row>
    <row r="433" spans="1:11" x14ac:dyDescent="0.25">
      <c r="A433" s="6" t="s">
        <v>13</v>
      </c>
      <c r="B433" s="6" t="s">
        <v>14</v>
      </c>
      <c r="C433" s="6" t="s">
        <v>16</v>
      </c>
      <c r="D433" s="6">
        <v>12.198100699999999</v>
      </c>
      <c r="E433" s="6">
        <v>24.572440700000001</v>
      </c>
      <c r="F433" s="6">
        <v>111.51625110000001</v>
      </c>
      <c r="G433" s="6">
        <v>182.05512390000001</v>
      </c>
      <c r="H433" s="6">
        <v>3.6925682435134002</v>
      </c>
      <c r="I433" s="6">
        <v>7.4384870584349496</v>
      </c>
      <c r="J433" s="6">
        <v>33.757826531758901</v>
      </c>
      <c r="K433" s="6">
        <v>55.111118166292698</v>
      </c>
    </row>
    <row r="434" spans="1:11" x14ac:dyDescent="0.25">
      <c r="A434" s="6" t="s">
        <v>25</v>
      </c>
      <c r="B434" s="6" t="s">
        <v>26</v>
      </c>
      <c r="C434" s="6" t="s">
        <v>15</v>
      </c>
      <c r="D434" s="6">
        <v>24.152676</v>
      </c>
      <c r="E434" s="6">
        <v>69.239877100000001</v>
      </c>
      <c r="F434" s="6">
        <v>49.896267600000002</v>
      </c>
      <c r="G434" s="6">
        <v>17.6115803</v>
      </c>
      <c r="H434" s="6">
        <v>15.010948294653399</v>
      </c>
      <c r="I434" s="6">
        <v>43.032756083684298</v>
      </c>
      <c r="J434" s="6">
        <v>31.0106545974363</v>
      </c>
      <c r="K434" s="6">
        <v>10.9456410242259</v>
      </c>
    </row>
    <row r="435" spans="1:11" x14ac:dyDescent="0.25">
      <c r="A435" s="6" t="s">
        <v>25</v>
      </c>
      <c r="B435" s="6" t="s">
        <v>26</v>
      </c>
      <c r="C435" s="6" t="s">
        <v>16</v>
      </c>
      <c r="D435" s="6">
        <v>64.216239400000006</v>
      </c>
      <c r="E435" s="6">
        <v>149.77375230000001</v>
      </c>
      <c r="F435" s="6">
        <v>157.359937</v>
      </c>
      <c r="G435" s="6">
        <v>176.07899509999999</v>
      </c>
      <c r="H435" s="6">
        <v>11.730516347992801</v>
      </c>
      <c r="I435" s="6">
        <v>27.3594882894275</v>
      </c>
      <c r="J435" s="6">
        <v>28.745272702742799</v>
      </c>
      <c r="K435" s="6">
        <v>32.164722659836897</v>
      </c>
    </row>
    <row r="436" spans="1:11" x14ac:dyDescent="0.25">
      <c r="A436" s="6" t="s">
        <v>27</v>
      </c>
      <c r="B436" s="6" t="s">
        <v>28</v>
      </c>
      <c r="C436" s="6" t="s">
        <v>15</v>
      </c>
      <c r="D436" s="6">
        <v>0</v>
      </c>
      <c r="E436" s="6">
        <v>17.2537995</v>
      </c>
      <c r="F436" s="6">
        <v>45.476587799999997</v>
      </c>
      <c r="G436" s="6">
        <v>0</v>
      </c>
      <c r="H436" s="6">
        <v>0</v>
      </c>
      <c r="I436" s="6">
        <v>27.504691494229</v>
      </c>
      <c r="J436" s="6">
        <v>72.495308505771007</v>
      </c>
      <c r="K436" s="6">
        <v>0</v>
      </c>
    </row>
    <row r="437" spans="1:11" x14ac:dyDescent="0.25">
      <c r="A437" s="6" t="s">
        <v>27</v>
      </c>
      <c r="B437" s="6" t="s">
        <v>28</v>
      </c>
      <c r="C437" s="6" t="s">
        <v>16</v>
      </c>
      <c r="D437" s="6">
        <v>15.2837668</v>
      </c>
      <c r="E437" s="6">
        <v>44.564062700000001</v>
      </c>
      <c r="F437" s="6">
        <v>98.531265300000001</v>
      </c>
      <c r="G437" s="6">
        <v>125.9233224</v>
      </c>
      <c r="H437" s="6">
        <v>5.3758835223860402</v>
      </c>
      <c r="I437" s="6">
        <v>15.6748799883225</v>
      </c>
      <c r="J437" s="6">
        <v>34.6572028020028</v>
      </c>
      <c r="K437" s="6">
        <v>44.292033687288701</v>
      </c>
    </row>
    <row r="438" spans="1:11" x14ac:dyDescent="0.25">
      <c r="A438" s="6" t="s">
        <v>29</v>
      </c>
      <c r="B438" s="6" t="s">
        <v>30</v>
      </c>
      <c r="C438" s="6" t="s">
        <v>15</v>
      </c>
      <c r="D438" s="6">
        <v>0</v>
      </c>
      <c r="E438" s="6">
        <v>0</v>
      </c>
      <c r="F438" s="6">
        <v>1.131677</v>
      </c>
      <c r="G438" s="6">
        <v>2.2633540000000001</v>
      </c>
      <c r="H438" s="6">
        <v>0</v>
      </c>
      <c r="I438" s="6">
        <v>0</v>
      </c>
      <c r="J438" s="6">
        <v>33.3333333333333</v>
      </c>
      <c r="K438" s="6">
        <v>66.6666666666667</v>
      </c>
    </row>
    <row r="439" spans="1:11" x14ac:dyDescent="0.25">
      <c r="A439" s="6" t="s">
        <v>29</v>
      </c>
      <c r="B439" s="6" t="s">
        <v>30</v>
      </c>
      <c r="C439" s="6" t="s">
        <v>16</v>
      </c>
      <c r="D439" s="6">
        <v>1.131677</v>
      </c>
      <c r="E439" s="6">
        <v>6.7900619999999998</v>
      </c>
      <c r="F439" s="6">
        <v>10.185093</v>
      </c>
      <c r="G439" s="6">
        <v>6.7900619999999998</v>
      </c>
      <c r="H439" s="6">
        <v>4.5454545454545396</v>
      </c>
      <c r="I439" s="6">
        <v>27.272727272727298</v>
      </c>
      <c r="J439" s="6">
        <v>40.909090909090899</v>
      </c>
      <c r="K439" s="6">
        <v>27.272727272727298</v>
      </c>
    </row>
    <row r="440" spans="1:11" x14ac:dyDescent="0.25">
      <c r="A440" s="6" t="s">
        <v>31</v>
      </c>
      <c r="B440" s="6" t="s">
        <v>32</v>
      </c>
      <c r="C440" s="6" t="s">
        <v>15</v>
      </c>
      <c r="D440" s="6">
        <v>4.7159743000000001</v>
      </c>
      <c r="E440" s="6">
        <v>9.3692928999999996</v>
      </c>
      <c r="F440" s="6">
        <v>29.3977407</v>
      </c>
      <c r="G440" s="6">
        <v>45.3243583</v>
      </c>
      <c r="H440" s="6">
        <v>5.3103413622011004</v>
      </c>
      <c r="I440" s="6">
        <v>10.550130356191101</v>
      </c>
      <c r="J440" s="6">
        <v>33.102817883140901</v>
      </c>
      <c r="K440" s="6">
        <v>51.036710398466901</v>
      </c>
    </row>
    <row r="441" spans="1:11" x14ac:dyDescent="0.25">
      <c r="A441" s="6" t="s">
        <v>31</v>
      </c>
      <c r="B441" s="6" t="s">
        <v>32</v>
      </c>
      <c r="C441" s="6" t="s">
        <v>16</v>
      </c>
      <c r="D441" s="6">
        <v>14.6564929</v>
      </c>
      <c r="E441" s="6">
        <v>29.906832399999999</v>
      </c>
      <c r="F441" s="6">
        <v>136.90737089999999</v>
      </c>
      <c r="G441" s="6">
        <v>231.5341507</v>
      </c>
      <c r="H441" s="6">
        <v>3.54874597962012</v>
      </c>
      <c r="I441" s="6">
        <v>7.2412787947840398</v>
      </c>
      <c r="J441" s="6">
        <v>33.149095447092698</v>
      </c>
      <c r="K441" s="6">
        <v>56.0608797785032</v>
      </c>
    </row>
    <row r="442" spans="1:11" x14ac:dyDescent="0.25">
      <c r="A442" s="6" t="s">
        <v>33</v>
      </c>
      <c r="B442" s="6" t="s">
        <v>34</v>
      </c>
      <c r="C442" s="6" t="s">
        <v>15</v>
      </c>
      <c r="D442" s="6">
        <v>0</v>
      </c>
      <c r="E442" s="6">
        <v>2.0565395999999998</v>
      </c>
      <c r="F442" s="6">
        <v>0</v>
      </c>
      <c r="G442" s="6">
        <v>1.1996481000000001</v>
      </c>
      <c r="H442" s="6">
        <v>0</v>
      </c>
      <c r="I442" s="6">
        <v>63.157894736842103</v>
      </c>
      <c r="J442" s="6">
        <v>0</v>
      </c>
      <c r="K442" s="6">
        <v>36.842105263157897</v>
      </c>
    </row>
    <row r="443" spans="1:11" x14ac:dyDescent="0.25">
      <c r="A443" s="6" t="s">
        <v>33</v>
      </c>
      <c r="B443" s="6" t="s">
        <v>34</v>
      </c>
      <c r="C443" s="6" t="s">
        <v>16</v>
      </c>
      <c r="D443" s="6">
        <v>0</v>
      </c>
      <c r="E443" s="6">
        <v>4.0788035000000002</v>
      </c>
      <c r="F443" s="6">
        <v>2.3992962000000002</v>
      </c>
      <c r="G443" s="6">
        <v>7.9519530999999999</v>
      </c>
      <c r="H443" s="6">
        <v>0</v>
      </c>
      <c r="I443" s="6">
        <v>28.266033094487401</v>
      </c>
      <c r="J443" s="6">
        <v>16.627078453933301</v>
      </c>
      <c r="K443" s="6">
        <v>55.106888451579302</v>
      </c>
    </row>
    <row r="444" spans="1:11" x14ac:dyDescent="0.25">
      <c r="A444" s="6" t="s">
        <v>35</v>
      </c>
      <c r="B444" s="6" t="s">
        <v>36</v>
      </c>
      <c r="C444" s="6" t="s">
        <v>15</v>
      </c>
      <c r="D444" s="6">
        <v>0</v>
      </c>
      <c r="E444" s="6">
        <v>0</v>
      </c>
      <c r="F444" s="6">
        <v>0</v>
      </c>
      <c r="G444" s="6">
        <v>3.2612987000000002</v>
      </c>
      <c r="H444" s="6">
        <v>0</v>
      </c>
      <c r="I444" s="6">
        <v>0</v>
      </c>
      <c r="J444" s="6">
        <v>0</v>
      </c>
      <c r="K444" s="6">
        <v>100</v>
      </c>
    </row>
    <row r="445" spans="1:11" x14ac:dyDescent="0.25">
      <c r="A445" s="6" t="s">
        <v>35</v>
      </c>
      <c r="B445" s="6" t="s">
        <v>36</v>
      </c>
      <c r="C445" s="6" t="s">
        <v>16</v>
      </c>
      <c r="D445" s="6">
        <v>0</v>
      </c>
      <c r="E445" s="6">
        <v>14.690817300000001</v>
      </c>
      <c r="F445" s="6">
        <v>14.4737966</v>
      </c>
      <c r="G445" s="6">
        <v>1.2573441000000001</v>
      </c>
      <c r="H445" s="6">
        <v>0</v>
      </c>
      <c r="I445" s="6">
        <v>48.2901767861227</v>
      </c>
      <c r="J445" s="6">
        <v>47.576808172570601</v>
      </c>
      <c r="K445" s="6">
        <v>4.1330150413066802</v>
      </c>
    </row>
    <row r="446" spans="1:11" x14ac:dyDescent="0.25">
      <c r="A446" s="6" t="s">
        <v>37</v>
      </c>
      <c r="B446" s="6" t="s">
        <v>38</v>
      </c>
      <c r="C446" s="6" t="s">
        <v>15</v>
      </c>
      <c r="D446" s="6">
        <v>0</v>
      </c>
      <c r="E446" s="6">
        <v>9.6119917000000008</v>
      </c>
      <c r="F446" s="6">
        <v>14.1098611</v>
      </c>
      <c r="G446" s="6">
        <v>7.2575342000000003</v>
      </c>
      <c r="H446" s="6">
        <v>0</v>
      </c>
      <c r="I446" s="6">
        <v>31.0270558290905</v>
      </c>
      <c r="J446" s="6">
        <v>45.545966096746803</v>
      </c>
      <c r="K446" s="6">
        <v>23.426978074162701</v>
      </c>
    </row>
    <row r="447" spans="1:11" x14ac:dyDescent="0.25">
      <c r="A447" s="6" t="s">
        <v>37</v>
      </c>
      <c r="B447" s="6" t="s">
        <v>38</v>
      </c>
      <c r="C447" s="6" t="s">
        <v>16</v>
      </c>
      <c r="D447" s="6">
        <v>0</v>
      </c>
      <c r="E447" s="6">
        <v>17.155261500000002</v>
      </c>
      <c r="F447" s="6">
        <v>29.047534200000001</v>
      </c>
      <c r="G447" s="6">
        <v>0</v>
      </c>
      <c r="H447" s="6">
        <v>0</v>
      </c>
      <c r="I447" s="6">
        <v>37.130353780734502</v>
      </c>
      <c r="J447" s="6">
        <v>62.869646219265498</v>
      </c>
      <c r="K447" s="6">
        <v>0</v>
      </c>
    </row>
    <row r="448" spans="1:11" x14ac:dyDescent="0.25">
      <c r="A448" t="s">
        <v>19</v>
      </c>
    </row>
    <row r="449" spans="1:1" x14ac:dyDescent="0.25">
      <c r="A449" t="s">
        <v>1035</v>
      </c>
    </row>
    <row r="450" spans="1:1" x14ac:dyDescent="0.25">
      <c r="A450" t="s">
        <v>20</v>
      </c>
    </row>
    <row r="451" spans="1:1" x14ac:dyDescent="0.25">
      <c r="A451" t="s">
        <v>21</v>
      </c>
    </row>
    <row r="452" spans="1:1" x14ac:dyDescent="0.25">
      <c r="A452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K456"/>
  <sheetViews>
    <sheetView workbookViewId="0"/>
  </sheetViews>
  <sheetFormatPr baseColWidth="10" defaultRowHeight="15" x14ac:dyDescent="0.25"/>
  <sheetData>
    <row r="1" spans="1:11" x14ac:dyDescent="0.25">
      <c r="K1" s="7" t="str">
        <f>HYPERLINK("#'Indice'!A1", "Ir al índice")</f>
        <v>Ir al índice</v>
      </c>
    </row>
    <row r="5" spans="1:11" ht="23.25" x14ac:dyDescent="0.35">
      <c r="A5" s="1" t="s">
        <v>0</v>
      </c>
    </row>
    <row r="7" spans="1:11" ht="21" x14ac:dyDescent="0.35">
      <c r="A7" s="2" t="s">
        <v>915</v>
      </c>
    </row>
    <row r="9" spans="1:11" x14ac:dyDescent="0.25">
      <c r="A9" t="s">
        <v>3</v>
      </c>
    </row>
    <row r="10" spans="1:11" x14ac:dyDescent="0.25">
      <c r="A10" t="s">
        <v>4</v>
      </c>
    </row>
    <row r="11" spans="1:11" x14ac:dyDescent="0.25">
      <c r="A11" t="s">
        <v>916</v>
      </c>
    </row>
    <row r="12" spans="1:11" x14ac:dyDescent="0.25">
      <c r="A12" s="3" t="s">
        <v>6</v>
      </c>
    </row>
    <row r="13" spans="1:11" x14ac:dyDescent="0.25">
      <c r="A13" s="3" t="s">
        <v>7</v>
      </c>
    </row>
    <row r="15" spans="1:11" ht="17.25" x14ac:dyDescent="0.3">
      <c r="A15" s="4" t="s">
        <v>917</v>
      </c>
    </row>
    <row r="16" spans="1:11" x14ac:dyDescent="0.25">
      <c r="A16" s="5" t="s">
        <v>9</v>
      </c>
      <c r="B16" s="5" t="s">
        <v>10</v>
      </c>
      <c r="C16" s="5" t="s">
        <v>11</v>
      </c>
      <c r="D16" s="5" t="s">
        <v>890</v>
      </c>
      <c r="E16" s="5" t="s">
        <v>891</v>
      </c>
      <c r="F16" s="5" t="s">
        <v>892</v>
      </c>
      <c r="G16" s="5" t="s">
        <v>893</v>
      </c>
      <c r="H16" s="5" t="s">
        <v>894</v>
      </c>
      <c r="I16" s="5" t="s">
        <v>895</v>
      </c>
      <c r="J16" s="5" t="s">
        <v>896</v>
      </c>
      <c r="K16" s="5" t="s">
        <v>897</v>
      </c>
    </row>
    <row r="17" spans="1:11" x14ac:dyDescent="0.25">
      <c r="A17" s="6" t="s">
        <v>13</v>
      </c>
      <c r="B17" s="6" t="s">
        <v>14</v>
      </c>
      <c r="C17" s="6" t="s">
        <v>15</v>
      </c>
      <c r="D17" s="6">
        <v>142653.37917850001</v>
      </c>
      <c r="E17" s="6">
        <v>137161.48755250001</v>
      </c>
      <c r="F17" s="6">
        <v>233144.49732210001</v>
      </c>
      <c r="G17" s="6">
        <v>132086.3960069</v>
      </c>
      <c r="H17" s="6">
        <v>22.1152339897918</v>
      </c>
      <c r="I17" s="6">
        <v>21.263838326716801</v>
      </c>
      <c r="J17" s="6">
        <v>36.143869436551903</v>
      </c>
      <c r="K17" s="6">
        <v>20.477058246939499</v>
      </c>
    </row>
    <row r="18" spans="1:11" x14ac:dyDescent="0.25">
      <c r="A18" s="6" t="s">
        <v>13</v>
      </c>
      <c r="B18" s="6" t="s">
        <v>14</v>
      </c>
      <c r="C18" s="6" t="s">
        <v>16</v>
      </c>
      <c r="D18" s="6">
        <v>315437.70525489998</v>
      </c>
      <c r="E18" s="6">
        <v>400024.25864259998</v>
      </c>
      <c r="F18" s="6">
        <v>709845.82893710001</v>
      </c>
      <c r="G18" s="6">
        <v>290900.59854699997</v>
      </c>
      <c r="H18" s="6">
        <v>18.379918594906901</v>
      </c>
      <c r="I18" s="6">
        <v>23.308606382035499</v>
      </c>
      <c r="J18" s="6">
        <v>41.361284125038701</v>
      </c>
      <c r="K18" s="6">
        <v>16.950190898018899</v>
      </c>
    </row>
    <row r="19" spans="1:11" x14ac:dyDescent="0.25">
      <c r="A19" s="6" t="s">
        <v>13</v>
      </c>
      <c r="B19" s="6" t="s">
        <v>17</v>
      </c>
      <c r="C19" s="6" t="s">
        <v>15</v>
      </c>
      <c r="D19" s="6">
        <v>1429.0202695</v>
      </c>
      <c r="E19" s="6">
        <v>1250.2298602000001</v>
      </c>
      <c r="F19" s="6">
        <v>1077.9934436000001</v>
      </c>
      <c r="G19" s="6">
        <v>456.79423120000001</v>
      </c>
      <c r="H19" s="6">
        <v>33.910950394749797</v>
      </c>
      <c r="I19" s="6">
        <v>29.668216522996801</v>
      </c>
      <c r="J19" s="6">
        <v>25.5810102711669</v>
      </c>
      <c r="K19" s="6">
        <v>10.839822811086499</v>
      </c>
    </row>
    <row r="20" spans="1:11" x14ac:dyDescent="0.25">
      <c r="A20" s="6" t="s">
        <v>13</v>
      </c>
      <c r="B20" s="6" t="s">
        <v>17</v>
      </c>
      <c r="C20" s="6" t="s">
        <v>16</v>
      </c>
      <c r="D20" s="6">
        <v>1661.7170361999999</v>
      </c>
      <c r="E20" s="6">
        <v>1454.0300772999999</v>
      </c>
      <c r="F20" s="6">
        <v>1173.6867403000001</v>
      </c>
      <c r="G20" s="6">
        <v>694.61535370000001</v>
      </c>
      <c r="H20" s="6">
        <v>33.340702850594802</v>
      </c>
      <c r="I20" s="6">
        <v>29.173670177894198</v>
      </c>
      <c r="J20" s="6">
        <v>23.548859399980099</v>
      </c>
      <c r="K20" s="6">
        <v>13.936767571530799</v>
      </c>
    </row>
    <row r="21" spans="1:11" x14ac:dyDescent="0.25">
      <c r="A21" s="6" t="s">
        <v>13</v>
      </c>
      <c r="B21" s="6" t="s">
        <v>18</v>
      </c>
      <c r="C21" s="6" t="s">
        <v>15</v>
      </c>
      <c r="D21" s="6">
        <v>141224.358909</v>
      </c>
      <c r="E21" s="6">
        <v>135911.25769229999</v>
      </c>
      <c r="F21" s="6">
        <v>232066.50387849999</v>
      </c>
      <c r="G21" s="6">
        <v>131629.60177569999</v>
      </c>
      <c r="H21" s="6">
        <v>22.0376666766652</v>
      </c>
      <c r="I21" s="6">
        <v>21.2085720747314</v>
      </c>
      <c r="J21" s="6">
        <v>36.213329618219902</v>
      </c>
      <c r="K21" s="6">
        <v>20.540431630383502</v>
      </c>
    </row>
    <row r="22" spans="1:11" x14ac:dyDescent="0.25">
      <c r="A22" s="6" t="s">
        <v>13</v>
      </c>
      <c r="B22" s="6" t="s">
        <v>18</v>
      </c>
      <c r="C22" s="6" t="s">
        <v>16</v>
      </c>
      <c r="D22" s="6">
        <v>313775.98821869999</v>
      </c>
      <c r="E22" s="6">
        <v>398570.2285653</v>
      </c>
      <c r="F22" s="6">
        <v>708672.14219679998</v>
      </c>
      <c r="G22" s="6">
        <v>290205.98319330002</v>
      </c>
      <c r="H22" s="6">
        <v>18.336344363828399</v>
      </c>
      <c r="I22" s="6">
        <v>23.291524012504301</v>
      </c>
      <c r="J22" s="6">
        <v>41.413163939477201</v>
      </c>
      <c r="K22" s="6">
        <v>16.9589676841901</v>
      </c>
    </row>
    <row r="23" spans="1:11" x14ac:dyDescent="0.25">
      <c r="A23" t="s">
        <v>19</v>
      </c>
    </row>
    <row r="24" spans="1:11" x14ac:dyDescent="0.25">
      <c r="A24" t="s">
        <v>1035</v>
      </c>
    </row>
    <row r="25" spans="1:11" x14ac:dyDescent="0.25">
      <c r="A25" t="s">
        <v>20</v>
      </c>
    </row>
    <row r="26" spans="1:11" x14ac:dyDescent="0.25">
      <c r="A26" t="s">
        <v>21</v>
      </c>
    </row>
    <row r="27" spans="1:11" x14ac:dyDescent="0.25">
      <c r="A27" t="s">
        <v>22</v>
      </c>
    </row>
    <row r="30" spans="1:11" x14ac:dyDescent="0.25">
      <c r="K30" s="7" t="str">
        <f>HYPERLINK("#'Indice'!A1", "Ir al índice")</f>
        <v>Ir al índice</v>
      </c>
    </row>
    <row r="31" spans="1:11" ht="17.25" x14ac:dyDescent="0.3">
      <c r="A31" s="4" t="s">
        <v>918</v>
      </c>
    </row>
    <row r="32" spans="1:11" x14ac:dyDescent="0.25">
      <c r="A32" s="5" t="s">
        <v>24</v>
      </c>
      <c r="B32" s="5" t="s">
        <v>10</v>
      </c>
      <c r="C32" s="5" t="s">
        <v>11</v>
      </c>
      <c r="D32" s="5" t="s">
        <v>890</v>
      </c>
      <c r="E32" s="5" t="s">
        <v>891</v>
      </c>
      <c r="F32" s="5" t="s">
        <v>892</v>
      </c>
      <c r="G32" s="5" t="s">
        <v>893</v>
      </c>
      <c r="H32" s="5" t="s">
        <v>894</v>
      </c>
      <c r="I32" s="5" t="s">
        <v>895</v>
      </c>
      <c r="J32" s="5" t="s">
        <v>896</v>
      </c>
      <c r="K32" s="5" t="s">
        <v>897</v>
      </c>
    </row>
    <row r="33" spans="1:11" x14ac:dyDescent="0.25">
      <c r="A33" s="6" t="s">
        <v>13</v>
      </c>
      <c r="B33" s="6" t="s">
        <v>14</v>
      </c>
      <c r="C33" s="6" t="s">
        <v>15</v>
      </c>
      <c r="D33" s="6">
        <v>142653.37917850001</v>
      </c>
      <c r="E33" s="6">
        <v>137161.48755250001</v>
      </c>
      <c r="F33" s="6">
        <v>233144.49732210001</v>
      </c>
      <c r="G33" s="6">
        <v>132086.3960069</v>
      </c>
      <c r="H33" s="6">
        <v>22.1152339897918</v>
      </c>
      <c r="I33" s="6">
        <v>21.263838326716801</v>
      </c>
      <c r="J33" s="6">
        <v>36.143869436551903</v>
      </c>
      <c r="K33" s="6">
        <v>20.477058246939499</v>
      </c>
    </row>
    <row r="34" spans="1:11" x14ac:dyDescent="0.25">
      <c r="A34" s="6" t="s">
        <v>13</v>
      </c>
      <c r="B34" s="6" t="s">
        <v>14</v>
      </c>
      <c r="C34" s="6" t="s">
        <v>16</v>
      </c>
      <c r="D34" s="6">
        <v>315437.70525489998</v>
      </c>
      <c r="E34" s="6">
        <v>400024.25864259998</v>
      </c>
      <c r="F34" s="6">
        <v>709845.82893710001</v>
      </c>
      <c r="G34" s="6">
        <v>290900.59854699997</v>
      </c>
      <c r="H34" s="6">
        <v>18.379918594906901</v>
      </c>
      <c r="I34" s="6">
        <v>23.308606382035499</v>
      </c>
      <c r="J34" s="6">
        <v>41.361284125038701</v>
      </c>
      <c r="K34" s="6">
        <v>16.950190898018899</v>
      </c>
    </row>
    <row r="35" spans="1:11" x14ac:dyDescent="0.25">
      <c r="A35" s="6" t="s">
        <v>25</v>
      </c>
      <c r="B35" s="6" t="s">
        <v>26</v>
      </c>
      <c r="C35" s="6" t="s">
        <v>15</v>
      </c>
      <c r="D35" s="6">
        <v>5467.7720845000003</v>
      </c>
      <c r="E35" s="6">
        <v>5883.874307</v>
      </c>
      <c r="F35" s="6">
        <v>3116.3014825</v>
      </c>
      <c r="G35" s="6">
        <v>748.59605899999997</v>
      </c>
      <c r="H35" s="6">
        <v>35.933074609945301</v>
      </c>
      <c r="I35" s="6">
        <v>38.667612914649297</v>
      </c>
      <c r="J35" s="6">
        <v>20.479692998760999</v>
      </c>
      <c r="K35" s="6">
        <v>4.9196194766442698</v>
      </c>
    </row>
    <row r="36" spans="1:11" x14ac:dyDescent="0.25">
      <c r="A36" s="6" t="s">
        <v>25</v>
      </c>
      <c r="B36" s="6" t="s">
        <v>26</v>
      </c>
      <c r="C36" s="6" t="s">
        <v>16</v>
      </c>
      <c r="D36" s="6">
        <v>16456.420203900001</v>
      </c>
      <c r="E36" s="6">
        <v>18679.6887585</v>
      </c>
      <c r="F36" s="6">
        <v>7623.5775698999996</v>
      </c>
      <c r="G36" s="6">
        <v>4949.1111750999999</v>
      </c>
      <c r="H36" s="6">
        <v>34.493470795109701</v>
      </c>
      <c r="I36" s="6">
        <v>39.153551663706303</v>
      </c>
      <c r="J36" s="6">
        <v>15.9793957010942</v>
      </c>
      <c r="K36" s="6">
        <v>10.373581840089701</v>
      </c>
    </row>
    <row r="37" spans="1:11" x14ac:dyDescent="0.25">
      <c r="A37" s="6" t="s">
        <v>27</v>
      </c>
      <c r="B37" s="6" t="s">
        <v>28</v>
      </c>
      <c r="C37" s="6" t="s">
        <v>15</v>
      </c>
      <c r="D37" s="6">
        <v>1673.4319929000001</v>
      </c>
      <c r="E37" s="6">
        <v>1124.1490675</v>
      </c>
      <c r="F37" s="6">
        <v>318.32440409999998</v>
      </c>
      <c r="G37" s="6">
        <v>148.9125526</v>
      </c>
      <c r="H37" s="6">
        <v>51.2565167226821</v>
      </c>
      <c r="I37" s="6">
        <v>34.432212197191099</v>
      </c>
      <c r="J37" s="6">
        <v>9.7501423489066106</v>
      </c>
      <c r="K37" s="6">
        <v>4.5611287312201503</v>
      </c>
    </row>
    <row r="38" spans="1:11" x14ac:dyDescent="0.25">
      <c r="A38" s="6" t="s">
        <v>27</v>
      </c>
      <c r="B38" s="6" t="s">
        <v>28</v>
      </c>
      <c r="C38" s="6" t="s">
        <v>16</v>
      </c>
      <c r="D38" s="6">
        <v>4742.1530231999996</v>
      </c>
      <c r="E38" s="6">
        <v>3271.2428186000002</v>
      </c>
      <c r="F38" s="6">
        <v>2256.6292216000002</v>
      </c>
      <c r="G38" s="6">
        <v>1444.9781968</v>
      </c>
      <c r="H38" s="6">
        <v>40.4793145838104</v>
      </c>
      <c r="I38" s="6">
        <v>27.923533147562701</v>
      </c>
      <c r="J38" s="6">
        <v>19.262728071673401</v>
      </c>
      <c r="K38" s="6">
        <v>12.334424196953499</v>
      </c>
    </row>
    <row r="39" spans="1:11" x14ac:dyDescent="0.25">
      <c r="A39" s="6" t="s">
        <v>29</v>
      </c>
      <c r="B39" s="6" t="s">
        <v>30</v>
      </c>
      <c r="C39" s="6" t="s">
        <v>15</v>
      </c>
      <c r="D39" s="6">
        <v>1225.2598574000001</v>
      </c>
      <c r="E39" s="6">
        <v>2006.1650061</v>
      </c>
      <c r="F39" s="6">
        <v>1256.9253157999999</v>
      </c>
      <c r="G39" s="6">
        <v>321.60257139999999</v>
      </c>
      <c r="H39" s="6">
        <v>25.473428137556802</v>
      </c>
      <c r="I39" s="6">
        <v>41.708621894633801</v>
      </c>
      <c r="J39" s="6">
        <v>26.1317601429053</v>
      </c>
      <c r="K39" s="6">
        <v>6.6861898249041296</v>
      </c>
    </row>
    <row r="40" spans="1:11" x14ac:dyDescent="0.25">
      <c r="A40" s="6" t="s">
        <v>29</v>
      </c>
      <c r="B40" s="6" t="s">
        <v>30</v>
      </c>
      <c r="C40" s="6" t="s">
        <v>16</v>
      </c>
      <c r="D40" s="6">
        <v>11347.0957631</v>
      </c>
      <c r="E40" s="6">
        <v>16734.977203300001</v>
      </c>
      <c r="F40" s="6">
        <v>6143.1877986</v>
      </c>
      <c r="G40" s="6">
        <v>5205.4516947000002</v>
      </c>
      <c r="H40" s="6">
        <v>28.777303414685299</v>
      </c>
      <c r="I40" s="6">
        <v>42.441478125468599</v>
      </c>
      <c r="J40" s="6">
        <v>15.579702763115501</v>
      </c>
      <c r="K40" s="6">
        <v>13.201515696730601</v>
      </c>
    </row>
    <row r="41" spans="1:11" x14ac:dyDescent="0.25">
      <c r="A41" s="6" t="s">
        <v>31</v>
      </c>
      <c r="B41" s="6" t="s">
        <v>32</v>
      </c>
      <c r="C41" s="6" t="s">
        <v>15</v>
      </c>
      <c r="D41" s="6">
        <v>1324.2473622</v>
      </c>
      <c r="E41" s="6">
        <v>1307.6790857999999</v>
      </c>
      <c r="F41" s="6">
        <v>874.43890280000005</v>
      </c>
      <c r="G41" s="6">
        <v>152.81191340000001</v>
      </c>
      <c r="H41" s="6">
        <v>36.189757057028402</v>
      </c>
      <c r="I41" s="6">
        <v>35.736970126969098</v>
      </c>
      <c r="J41" s="6">
        <v>23.897145168537701</v>
      </c>
      <c r="K41" s="6">
        <v>4.1761276474647397</v>
      </c>
    </row>
    <row r="42" spans="1:11" x14ac:dyDescent="0.25">
      <c r="A42" s="6" t="s">
        <v>31</v>
      </c>
      <c r="B42" s="6" t="s">
        <v>32</v>
      </c>
      <c r="C42" s="6" t="s">
        <v>16</v>
      </c>
      <c r="D42" s="6">
        <v>2998.0851115</v>
      </c>
      <c r="E42" s="6">
        <v>3329.2382864000001</v>
      </c>
      <c r="F42" s="6">
        <v>1935.5814375</v>
      </c>
      <c r="G42" s="6">
        <v>1120.4474691999999</v>
      </c>
      <c r="H42" s="6">
        <v>31.951108880674202</v>
      </c>
      <c r="I42" s="6">
        <v>35.480265243455797</v>
      </c>
      <c r="J42" s="6">
        <v>20.6278244135747</v>
      </c>
      <c r="K42" s="6">
        <v>11.940801462295299</v>
      </c>
    </row>
    <row r="43" spans="1:11" x14ac:dyDescent="0.25">
      <c r="A43" s="6" t="s">
        <v>33</v>
      </c>
      <c r="B43" s="6" t="s">
        <v>34</v>
      </c>
      <c r="C43" s="6" t="s">
        <v>15</v>
      </c>
      <c r="D43" s="6">
        <v>6393.4106591</v>
      </c>
      <c r="E43" s="6">
        <v>6188.4261361999997</v>
      </c>
      <c r="F43" s="6">
        <v>4537.9014436999996</v>
      </c>
      <c r="G43" s="6">
        <v>1610.9106941</v>
      </c>
      <c r="H43" s="6">
        <v>34.1334178112849</v>
      </c>
      <c r="I43" s="6">
        <v>33.039037559793698</v>
      </c>
      <c r="J43" s="6">
        <v>24.227144825082998</v>
      </c>
      <c r="K43" s="6">
        <v>8.6003998038384406</v>
      </c>
    </row>
    <row r="44" spans="1:11" x14ac:dyDescent="0.25">
      <c r="A44" s="6" t="s">
        <v>33</v>
      </c>
      <c r="B44" s="6" t="s">
        <v>34</v>
      </c>
      <c r="C44" s="6" t="s">
        <v>16</v>
      </c>
      <c r="D44" s="6">
        <v>13527.105473199999</v>
      </c>
      <c r="E44" s="6">
        <v>14765.715330999999</v>
      </c>
      <c r="F44" s="6">
        <v>8753.8538831000005</v>
      </c>
      <c r="G44" s="6">
        <v>6173.07467</v>
      </c>
      <c r="H44" s="6">
        <v>31.298435725229901</v>
      </c>
      <c r="I44" s="6">
        <v>34.164278022371299</v>
      </c>
      <c r="J44" s="6">
        <v>20.254291182328299</v>
      </c>
      <c r="K44" s="6">
        <v>14.2829950700705</v>
      </c>
    </row>
    <row r="45" spans="1:11" x14ac:dyDescent="0.25">
      <c r="A45" s="6" t="s">
        <v>35</v>
      </c>
      <c r="B45" s="6" t="s">
        <v>36</v>
      </c>
      <c r="C45" s="6" t="s">
        <v>15</v>
      </c>
      <c r="D45" s="6">
        <v>26630.8338372</v>
      </c>
      <c r="E45" s="6">
        <v>25289.599186700001</v>
      </c>
      <c r="F45" s="6">
        <v>23301.009337399999</v>
      </c>
      <c r="G45" s="6">
        <v>23063.994768799999</v>
      </c>
      <c r="H45" s="6">
        <v>27.095401531306099</v>
      </c>
      <c r="I45" s="6">
        <v>25.730769405058702</v>
      </c>
      <c r="J45" s="6">
        <v>23.707489143642501</v>
      </c>
      <c r="K45" s="6">
        <v>23.466339919992699</v>
      </c>
    </row>
    <row r="46" spans="1:11" x14ac:dyDescent="0.25">
      <c r="A46" s="6" t="s">
        <v>35</v>
      </c>
      <c r="B46" s="6" t="s">
        <v>36</v>
      </c>
      <c r="C46" s="6" t="s">
        <v>16</v>
      </c>
      <c r="D46" s="6">
        <v>34841.215680499998</v>
      </c>
      <c r="E46" s="6">
        <v>38905.612358999999</v>
      </c>
      <c r="F46" s="6">
        <v>64465.242893399998</v>
      </c>
      <c r="G46" s="6">
        <v>42717.425398899999</v>
      </c>
      <c r="H46" s="6">
        <v>19.256791394923201</v>
      </c>
      <c r="I46" s="6">
        <v>21.503189445491198</v>
      </c>
      <c r="J46" s="6">
        <v>35.630035013848499</v>
      </c>
      <c r="K46" s="6">
        <v>23.609984145737101</v>
      </c>
    </row>
    <row r="47" spans="1:11" x14ac:dyDescent="0.25">
      <c r="A47" s="6" t="s">
        <v>37</v>
      </c>
      <c r="B47" s="6" t="s">
        <v>38</v>
      </c>
      <c r="C47" s="6" t="s">
        <v>15</v>
      </c>
      <c r="D47" s="6">
        <v>1464.9904200000001</v>
      </c>
      <c r="E47" s="6">
        <v>2065.9058697999999</v>
      </c>
      <c r="F47" s="6">
        <v>282.4128518</v>
      </c>
      <c r="G47" s="6">
        <v>61.094124800000003</v>
      </c>
      <c r="H47" s="6">
        <v>37.812027279267497</v>
      </c>
      <c r="I47" s="6">
        <v>53.321911214461402</v>
      </c>
      <c r="J47" s="6">
        <v>7.2891961001883798</v>
      </c>
      <c r="K47" s="6">
        <v>1.5768654060827101</v>
      </c>
    </row>
    <row r="48" spans="1:11" x14ac:dyDescent="0.25">
      <c r="A48" s="6" t="s">
        <v>37</v>
      </c>
      <c r="B48" s="6" t="s">
        <v>38</v>
      </c>
      <c r="C48" s="6" t="s">
        <v>16</v>
      </c>
      <c r="D48" s="6">
        <v>3542.7879415000002</v>
      </c>
      <c r="E48" s="6">
        <v>2408.504199</v>
      </c>
      <c r="F48" s="6">
        <v>995.89616079999996</v>
      </c>
      <c r="G48" s="6">
        <v>541.22303790000001</v>
      </c>
      <c r="H48" s="6">
        <v>47.310274249417503</v>
      </c>
      <c r="I48" s="6">
        <v>32.163086266269502</v>
      </c>
      <c r="J48" s="6">
        <v>13.2991647452208</v>
      </c>
      <c r="K48" s="6">
        <v>7.2274747390922496</v>
      </c>
    </row>
    <row r="49" spans="1:11" x14ac:dyDescent="0.25">
      <c r="A49" t="s">
        <v>19</v>
      </c>
    </row>
    <row r="50" spans="1:11" x14ac:dyDescent="0.25">
      <c r="A50" t="s">
        <v>1035</v>
      </c>
    </row>
    <row r="51" spans="1:11" x14ac:dyDescent="0.25">
      <c r="A51" t="s">
        <v>20</v>
      </c>
    </row>
    <row r="52" spans="1:11" x14ac:dyDescent="0.25">
      <c r="A52" t="s">
        <v>21</v>
      </c>
    </row>
    <row r="53" spans="1:11" x14ac:dyDescent="0.25">
      <c r="A53" t="s">
        <v>22</v>
      </c>
    </row>
    <row r="56" spans="1:11" x14ac:dyDescent="0.25">
      <c r="K56" s="7" t="str">
        <f>HYPERLINK("#'Indice'!A1", "Ir al índice")</f>
        <v>Ir al índice</v>
      </c>
    </row>
    <row r="57" spans="1:11" ht="17.25" x14ac:dyDescent="0.3">
      <c r="A57" s="4" t="s">
        <v>919</v>
      </c>
    </row>
    <row r="58" spans="1:11" x14ac:dyDescent="0.25">
      <c r="A58" s="5" t="s">
        <v>24</v>
      </c>
      <c r="B58" s="5" t="s">
        <v>10</v>
      </c>
      <c r="C58" s="5" t="s">
        <v>11</v>
      </c>
      <c r="D58" s="5" t="s">
        <v>890</v>
      </c>
      <c r="E58" s="5" t="s">
        <v>891</v>
      </c>
      <c r="F58" s="5" t="s">
        <v>892</v>
      </c>
      <c r="G58" s="5" t="s">
        <v>893</v>
      </c>
      <c r="H58" s="5" t="s">
        <v>894</v>
      </c>
      <c r="I58" s="5" t="s">
        <v>895</v>
      </c>
      <c r="J58" s="5" t="s">
        <v>896</v>
      </c>
      <c r="K58" s="5" t="s">
        <v>897</v>
      </c>
    </row>
    <row r="59" spans="1:11" x14ac:dyDescent="0.25">
      <c r="A59" s="6" t="s">
        <v>13</v>
      </c>
      <c r="B59" s="6" t="s">
        <v>14</v>
      </c>
      <c r="C59" s="6" t="s">
        <v>15</v>
      </c>
      <c r="D59" s="6">
        <v>141224.358909</v>
      </c>
      <c r="E59" s="6">
        <v>135911.25769229999</v>
      </c>
      <c r="F59" s="6">
        <v>232066.50387849999</v>
      </c>
      <c r="G59" s="6">
        <v>131629.60177569999</v>
      </c>
      <c r="H59" s="6">
        <v>22.0376666766652</v>
      </c>
      <c r="I59" s="6">
        <v>21.2085720747314</v>
      </c>
      <c r="J59" s="6">
        <v>36.213329618219902</v>
      </c>
      <c r="K59" s="6">
        <v>20.540431630383502</v>
      </c>
    </row>
    <row r="60" spans="1:11" x14ac:dyDescent="0.25">
      <c r="A60" s="6" t="s">
        <v>13</v>
      </c>
      <c r="B60" s="6" t="s">
        <v>14</v>
      </c>
      <c r="C60" s="6" t="s">
        <v>16</v>
      </c>
      <c r="D60" s="6">
        <v>313775.98821869999</v>
      </c>
      <c r="E60" s="6">
        <v>398570.2285653</v>
      </c>
      <c r="F60" s="6">
        <v>708672.14219679998</v>
      </c>
      <c r="G60" s="6">
        <v>290205.98319330002</v>
      </c>
      <c r="H60" s="6">
        <v>18.336344363828399</v>
      </c>
      <c r="I60" s="6">
        <v>23.291524012504301</v>
      </c>
      <c r="J60" s="6">
        <v>41.413163939477201</v>
      </c>
      <c r="K60" s="6">
        <v>16.9589676841901</v>
      </c>
    </row>
    <row r="61" spans="1:11" x14ac:dyDescent="0.25">
      <c r="A61" s="6" t="s">
        <v>40</v>
      </c>
      <c r="B61" s="6" t="s">
        <v>41</v>
      </c>
      <c r="C61" s="6" t="s">
        <v>15</v>
      </c>
      <c r="D61" s="6">
        <v>484.0193984</v>
      </c>
      <c r="E61" s="6">
        <v>353.06586979999997</v>
      </c>
      <c r="F61" s="6">
        <v>175.87148049999999</v>
      </c>
      <c r="G61" s="6">
        <v>45.447161100000002</v>
      </c>
      <c r="H61" s="6">
        <v>45.731066742890398</v>
      </c>
      <c r="I61" s="6">
        <v>33.358330078988097</v>
      </c>
      <c r="J61" s="6">
        <v>16.6166695787465</v>
      </c>
      <c r="K61" s="6">
        <v>4.2939335993749204</v>
      </c>
    </row>
    <row r="62" spans="1:11" x14ac:dyDescent="0.25">
      <c r="A62" s="6" t="s">
        <v>40</v>
      </c>
      <c r="B62" s="6" t="s">
        <v>41</v>
      </c>
      <c r="C62" s="6" t="s">
        <v>16</v>
      </c>
      <c r="D62" s="6">
        <v>874.82327789999999</v>
      </c>
      <c r="E62" s="6">
        <v>902.19600379999997</v>
      </c>
      <c r="F62" s="6">
        <v>515.92446070000005</v>
      </c>
      <c r="G62" s="6">
        <v>155.0516293</v>
      </c>
      <c r="H62" s="6">
        <v>35.736312576950802</v>
      </c>
      <c r="I62" s="6">
        <v>36.854481598691699</v>
      </c>
      <c r="J62" s="6">
        <v>21.0753854629112</v>
      </c>
      <c r="K62" s="6">
        <v>6.3338203614464001</v>
      </c>
    </row>
    <row r="63" spans="1:11" x14ac:dyDescent="0.25">
      <c r="A63" s="6" t="s">
        <v>42</v>
      </c>
      <c r="B63" s="6" t="s">
        <v>43</v>
      </c>
      <c r="C63" s="6" t="s">
        <v>15</v>
      </c>
      <c r="D63" s="6">
        <v>1160.1236595</v>
      </c>
      <c r="E63" s="6">
        <v>1561.0353081999999</v>
      </c>
      <c r="F63" s="6">
        <v>767.21617670000001</v>
      </c>
      <c r="G63" s="6">
        <v>243.5219433</v>
      </c>
      <c r="H63" s="6">
        <v>31.086700201987501</v>
      </c>
      <c r="I63" s="6">
        <v>41.829537940503002</v>
      </c>
      <c r="J63" s="6">
        <v>20.558342276604499</v>
      </c>
      <c r="K63" s="6">
        <v>6.5254195809050204</v>
      </c>
    </row>
    <row r="64" spans="1:11" x14ac:dyDescent="0.25">
      <c r="A64" s="6" t="s">
        <v>42</v>
      </c>
      <c r="B64" s="6" t="s">
        <v>43</v>
      </c>
      <c r="C64" s="6" t="s">
        <v>16</v>
      </c>
      <c r="D64" s="6">
        <v>8196.6131084999997</v>
      </c>
      <c r="E64" s="6">
        <v>6960.3656385000004</v>
      </c>
      <c r="F64" s="6">
        <v>4403.5353560000003</v>
      </c>
      <c r="G64" s="6">
        <v>2352.4170801</v>
      </c>
      <c r="H64" s="6">
        <v>37.4053705549968</v>
      </c>
      <c r="I64" s="6">
        <v>31.7637361261284</v>
      </c>
      <c r="J64" s="6">
        <v>20.095601629946099</v>
      </c>
      <c r="K64" s="6">
        <v>10.735291688928699</v>
      </c>
    </row>
    <row r="65" spans="1:11" x14ac:dyDescent="0.25">
      <c r="A65" s="6" t="s">
        <v>25</v>
      </c>
      <c r="B65" s="6" t="s">
        <v>26</v>
      </c>
      <c r="C65" s="6" t="s">
        <v>15</v>
      </c>
      <c r="D65" s="6">
        <v>4062.8096421</v>
      </c>
      <c r="E65" s="6">
        <v>4478.6195355</v>
      </c>
      <c r="F65" s="6">
        <v>2589.5320182</v>
      </c>
      <c r="G65" s="6">
        <v>695.28412460000004</v>
      </c>
      <c r="H65" s="6">
        <v>34.354180316991602</v>
      </c>
      <c r="I65" s="6">
        <v>37.8701727738937</v>
      </c>
      <c r="J65" s="6">
        <v>21.896484877859901</v>
      </c>
      <c r="K65" s="6">
        <v>5.8791620312547597</v>
      </c>
    </row>
    <row r="66" spans="1:11" x14ac:dyDescent="0.25">
      <c r="A66" s="6" t="s">
        <v>25</v>
      </c>
      <c r="B66" s="6" t="s">
        <v>26</v>
      </c>
      <c r="C66" s="6" t="s">
        <v>16</v>
      </c>
      <c r="D66" s="6">
        <v>14079.1707286</v>
      </c>
      <c r="E66" s="6">
        <v>15978.082370800001</v>
      </c>
      <c r="F66" s="6">
        <v>6539.3314125999996</v>
      </c>
      <c r="G66" s="6">
        <v>4574.2352533000003</v>
      </c>
      <c r="H66" s="6">
        <v>34.1969647649968</v>
      </c>
      <c r="I66" s="6">
        <v>38.809240286895601</v>
      </c>
      <c r="J66" s="6">
        <v>15.8834131792332</v>
      </c>
      <c r="K66" s="6">
        <v>11.1103817688743</v>
      </c>
    </row>
    <row r="67" spans="1:11" x14ac:dyDescent="0.25">
      <c r="A67" s="6" t="s">
        <v>27</v>
      </c>
      <c r="B67" s="6" t="s">
        <v>28</v>
      </c>
      <c r="C67" s="6" t="s">
        <v>15</v>
      </c>
      <c r="D67" s="6">
        <v>1091.6798607999999</v>
      </c>
      <c r="E67" s="6">
        <v>682.85277559999997</v>
      </c>
      <c r="F67" s="6">
        <v>189.60998720000001</v>
      </c>
      <c r="G67" s="6">
        <v>117.3323469</v>
      </c>
      <c r="H67" s="6">
        <v>52.447417157159599</v>
      </c>
      <c r="I67" s="6">
        <v>32.806196820899999</v>
      </c>
      <c r="J67" s="6">
        <v>9.1094051039418904</v>
      </c>
      <c r="K67" s="6">
        <v>5.6369809179985104</v>
      </c>
    </row>
    <row r="68" spans="1:11" x14ac:dyDescent="0.25">
      <c r="A68" s="6" t="s">
        <v>27</v>
      </c>
      <c r="B68" s="6" t="s">
        <v>28</v>
      </c>
      <c r="C68" s="6" t="s">
        <v>16</v>
      </c>
      <c r="D68" s="6">
        <v>3477.1724241000002</v>
      </c>
      <c r="E68" s="6">
        <v>2288.5388228000002</v>
      </c>
      <c r="F68" s="6">
        <v>1523.4520657</v>
      </c>
      <c r="G68" s="6">
        <v>1029.7599499</v>
      </c>
      <c r="H68" s="6">
        <v>41.798347146371498</v>
      </c>
      <c r="I68" s="6">
        <v>27.510036462486202</v>
      </c>
      <c r="J68" s="6">
        <v>18.313091942648501</v>
      </c>
      <c r="K68" s="6">
        <v>12.378524448493801</v>
      </c>
    </row>
    <row r="69" spans="1:11" x14ac:dyDescent="0.25">
      <c r="A69" s="6" t="s">
        <v>44</v>
      </c>
      <c r="B69" s="6" t="s">
        <v>45</v>
      </c>
      <c r="C69" s="6" t="s">
        <v>15</v>
      </c>
      <c r="D69" s="6">
        <v>688.22036509999998</v>
      </c>
      <c r="E69" s="6">
        <v>1049.4920164</v>
      </c>
      <c r="F69" s="6">
        <v>398.20973329999998</v>
      </c>
      <c r="G69" s="6">
        <v>47.9902978</v>
      </c>
      <c r="H69" s="6">
        <v>31.513185287529801</v>
      </c>
      <c r="I69" s="6">
        <v>48.0555909818084</v>
      </c>
      <c r="J69" s="6">
        <v>18.233777646143</v>
      </c>
      <c r="K69" s="6">
        <v>2.1974460845188601</v>
      </c>
    </row>
    <row r="70" spans="1:11" x14ac:dyDescent="0.25">
      <c r="A70" s="6" t="s">
        <v>44</v>
      </c>
      <c r="B70" s="6" t="s">
        <v>45</v>
      </c>
      <c r="C70" s="6" t="s">
        <v>16</v>
      </c>
      <c r="D70" s="6">
        <v>2730.6258367</v>
      </c>
      <c r="E70" s="6">
        <v>3324.3824115000002</v>
      </c>
      <c r="F70" s="6">
        <v>1545.7786619999999</v>
      </c>
      <c r="G70" s="6">
        <v>240.54617300000001</v>
      </c>
      <c r="H70" s="6">
        <v>34.823489931199902</v>
      </c>
      <c r="I70" s="6">
        <v>42.395628093167801</v>
      </c>
      <c r="J70" s="6">
        <v>19.713212608093599</v>
      </c>
      <c r="K70" s="6">
        <v>3.0676693675386502</v>
      </c>
    </row>
    <row r="71" spans="1:11" x14ac:dyDescent="0.25">
      <c r="A71" s="6" t="s">
        <v>46</v>
      </c>
      <c r="B71" s="6" t="s">
        <v>47</v>
      </c>
      <c r="C71" s="6" t="s">
        <v>15</v>
      </c>
      <c r="D71" s="6">
        <v>2681.5613279999998</v>
      </c>
      <c r="E71" s="6">
        <v>9281.4782393000005</v>
      </c>
      <c r="F71" s="6">
        <v>6894.6970794999997</v>
      </c>
      <c r="G71" s="6">
        <v>1565.940325</v>
      </c>
      <c r="H71" s="6">
        <v>13.129669704934001</v>
      </c>
      <c r="I71" s="6">
        <v>45.444697603254298</v>
      </c>
      <c r="J71" s="6">
        <v>33.7583535473062</v>
      </c>
      <c r="K71" s="6">
        <v>7.6672791445055299</v>
      </c>
    </row>
    <row r="72" spans="1:11" x14ac:dyDescent="0.25">
      <c r="A72" s="6" t="s">
        <v>46</v>
      </c>
      <c r="B72" s="6" t="s">
        <v>47</v>
      </c>
      <c r="C72" s="6" t="s">
        <v>16</v>
      </c>
      <c r="D72" s="6">
        <v>9295.5024415999997</v>
      </c>
      <c r="E72" s="6">
        <v>14473.8037398</v>
      </c>
      <c r="F72" s="6">
        <v>10893.401951</v>
      </c>
      <c r="G72" s="6">
        <v>3006.5834432000001</v>
      </c>
      <c r="H72" s="6">
        <v>24.6766054066732</v>
      </c>
      <c r="I72" s="6">
        <v>38.423349987222203</v>
      </c>
      <c r="J72" s="6">
        <v>28.918520883615798</v>
      </c>
      <c r="K72" s="6">
        <v>7.9815237224888298</v>
      </c>
    </row>
    <row r="73" spans="1:11" x14ac:dyDescent="0.25">
      <c r="A73" s="6" t="s">
        <v>29</v>
      </c>
      <c r="B73" s="6" t="s">
        <v>30</v>
      </c>
      <c r="C73" s="6" t="s">
        <v>15</v>
      </c>
      <c r="D73" s="6">
        <v>1118.8822193999999</v>
      </c>
      <c r="E73" s="6">
        <v>1958.6345721</v>
      </c>
      <c r="F73" s="6">
        <v>1219.5799747999999</v>
      </c>
      <c r="G73" s="6">
        <v>314.81250940000001</v>
      </c>
      <c r="H73" s="6">
        <v>24.260716170098</v>
      </c>
      <c r="I73" s="6">
        <v>42.469061185136098</v>
      </c>
      <c r="J73" s="6">
        <v>26.444144971062801</v>
      </c>
      <c r="K73" s="6">
        <v>6.8260776737031001</v>
      </c>
    </row>
    <row r="74" spans="1:11" x14ac:dyDescent="0.25">
      <c r="A74" s="6" t="s">
        <v>29</v>
      </c>
      <c r="B74" s="6" t="s">
        <v>30</v>
      </c>
      <c r="C74" s="6" t="s">
        <v>16</v>
      </c>
      <c r="D74" s="6">
        <v>11123.023717100001</v>
      </c>
      <c r="E74" s="6">
        <v>16558.4355913</v>
      </c>
      <c r="F74" s="6">
        <v>6037.9418376000003</v>
      </c>
      <c r="G74" s="6">
        <v>5186.2131857000004</v>
      </c>
      <c r="H74" s="6">
        <v>28.5897650202044</v>
      </c>
      <c r="I74" s="6">
        <v>42.560529825147398</v>
      </c>
      <c r="J74" s="6">
        <v>15.519461500137099</v>
      </c>
      <c r="K74" s="6">
        <v>13.330243654511101</v>
      </c>
    </row>
    <row r="75" spans="1:11" x14ac:dyDescent="0.25">
      <c r="A75" s="6" t="s">
        <v>48</v>
      </c>
      <c r="B75" s="6" t="s">
        <v>49</v>
      </c>
      <c r="C75" s="6" t="s">
        <v>15</v>
      </c>
      <c r="D75" s="6">
        <v>3930.7618569000001</v>
      </c>
      <c r="E75" s="6">
        <v>7659.4906584</v>
      </c>
      <c r="F75" s="6">
        <v>1889.4847296</v>
      </c>
      <c r="G75" s="6">
        <v>209.84377040000001</v>
      </c>
      <c r="H75" s="6">
        <v>28.713529307484499</v>
      </c>
      <c r="I75" s="6">
        <v>55.951242407196098</v>
      </c>
      <c r="J75" s="6">
        <v>13.8023561677179</v>
      </c>
      <c r="K75" s="6">
        <v>1.5328721176014899</v>
      </c>
    </row>
    <row r="76" spans="1:11" x14ac:dyDescent="0.25">
      <c r="A76" s="6" t="s">
        <v>48</v>
      </c>
      <c r="B76" s="6" t="s">
        <v>49</v>
      </c>
      <c r="C76" s="6" t="s">
        <v>16</v>
      </c>
      <c r="D76" s="6">
        <v>11666.1797393</v>
      </c>
      <c r="E76" s="6">
        <v>13257.6050431</v>
      </c>
      <c r="F76" s="6">
        <v>3666.0129040000002</v>
      </c>
      <c r="G76" s="6">
        <v>1045.8754976</v>
      </c>
      <c r="H76" s="6">
        <v>39.365327275907603</v>
      </c>
      <c r="I76" s="6">
        <v>44.735292364668297</v>
      </c>
      <c r="J76" s="6">
        <v>12.370270387443901</v>
      </c>
      <c r="K76" s="6">
        <v>3.5291099719801799</v>
      </c>
    </row>
    <row r="77" spans="1:11" x14ac:dyDescent="0.25">
      <c r="A77" s="6" t="s">
        <v>50</v>
      </c>
      <c r="B77" s="6" t="s">
        <v>51</v>
      </c>
      <c r="C77" s="6" t="s">
        <v>15</v>
      </c>
      <c r="D77" s="6">
        <v>473.19593909999998</v>
      </c>
      <c r="E77" s="6">
        <v>714.60815149999996</v>
      </c>
      <c r="F77" s="6">
        <v>213.12453840000001</v>
      </c>
      <c r="G77" s="6">
        <v>7.4615444999999996</v>
      </c>
      <c r="H77" s="6">
        <v>33.598355626414097</v>
      </c>
      <c r="I77" s="6">
        <v>50.739359372560997</v>
      </c>
      <c r="J77" s="6">
        <v>15.132492572733801</v>
      </c>
      <c r="K77" s="6">
        <v>0.52979242829117901</v>
      </c>
    </row>
    <row r="78" spans="1:11" x14ac:dyDescent="0.25">
      <c r="A78" s="6" t="s">
        <v>50</v>
      </c>
      <c r="B78" s="6" t="s">
        <v>51</v>
      </c>
      <c r="C78" s="6" t="s">
        <v>16</v>
      </c>
      <c r="D78" s="6">
        <v>1621.3619000000001</v>
      </c>
      <c r="E78" s="6">
        <v>2074.6529114999998</v>
      </c>
      <c r="F78" s="6">
        <v>963.84359159999997</v>
      </c>
      <c r="G78" s="6">
        <v>220.22953770000001</v>
      </c>
      <c r="H78" s="6">
        <v>33.224030379547003</v>
      </c>
      <c r="I78" s="6">
        <v>42.512613228848899</v>
      </c>
      <c r="J78" s="6">
        <v>19.750537352857499</v>
      </c>
      <c r="K78" s="6">
        <v>4.5128190387466098</v>
      </c>
    </row>
    <row r="79" spans="1:11" x14ac:dyDescent="0.25">
      <c r="A79" s="6" t="s">
        <v>31</v>
      </c>
      <c r="B79" s="6" t="s">
        <v>32</v>
      </c>
      <c r="C79" s="6" t="s">
        <v>15</v>
      </c>
      <c r="D79" s="6">
        <v>937.9376287</v>
      </c>
      <c r="E79" s="6">
        <v>771.00006929999995</v>
      </c>
      <c r="F79" s="6">
        <v>138.54389119999999</v>
      </c>
      <c r="G79" s="6">
        <v>13.9394703</v>
      </c>
      <c r="H79" s="6">
        <v>50.388257074513902</v>
      </c>
      <c r="I79" s="6">
        <v>41.4199713366894</v>
      </c>
      <c r="J79" s="6">
        <v>7.4429098399270597</v>
      </c>
      <c r="K79" s="6">
        <v>0.74886174886966805</v>
      </c>
    </row>
    <row r="80" spans="1:11" x14ac:dyDescent="0.25">
      <c r="A80" s="6" t="s">
        <v>31</v>
      </c>
      <c r="B80" s="6" t="s">
        <v>32</v>
      </c>
      <c r="C80" s="6" t="s">
        <v>16</v>
      </c>
      <c r="D80" s="6">
        <v>1969.1230102</v>
      </c>
      <c r="E80" s="6">
        <v>1951.6496560999999</v>
      </c>
      <c r="F80" s="6">
        <v>908.89874050000003</v>
      </c>
      <c r="G80" s="6">
        <v>444.74041579999999</v>
      </c>
      <c r="H80" s="6">
        <v>37.333508956631498</v>
      </c>
      <c r="I80" s="6">
        <v>37.002223598420898</v>
      </c>
      <c r="J80" s="6">
        <v>17.232229319021201</v>
      </c>
      <c r="K80" s="6">
        <v>8.4320381259263701</v>
      </c>
    </row>
    <row r="81" spans="1:11" x14ac:dyDescent="0.25">
      <c r="A81" s="6" t="s">
        <v>52</v>
      </c>
      <c r="B81" s="6" t="s">
        <v>53</v>
      </c>
      <c r="C81" s="6" t="s">
        <v>15</v>
      </c>
      <c r="D81" s="6">
        <v>3061.8584896000002</v>
      </c>
      <c r="E81" s="6">
        <v>4172.1598715999999</v>
      </c>
      <c r="F81" s="6">
        <v>3254.2466500999999</v>
      </c>
      <c r="G81" s="6">
        <v>530.38536429999999</v>
      </c>
      <c r="H81" s="6">
        <v>27.787963001169899</v>
      </c>
      <c r="I81" s="6">
        <v>37.8645272277533</v>
      </c>
      <c r="J81" s="6">
        <v>29.533985916335901</v>
      </c>
      <c r="K81" s="6">
        <v>4.8135238547408701</v>
      </c>
    </row>
    <row r="82" spans="1:11" x14ac:dyDescent="0.25">
      <c r="A82" s="6" t="s">
        <v>52</v>
      </c>
      <c r="B82" s="6" t="s">
        <v>53</v>
      </c>
      <c r="C82" s="6" t="s">
        <v>16</v>
      </c>
      <c r="D82" s="6">
        <v>8523.3595363999993</v>
      </c>
      <c r="E82" s="6">
        <v>13391.9774683</v>
      </c>
      <c r="F82" s="6">
        <v>10457.547462099999</v>
      </c>
      <c r="G82" s="6">
        <v>3621.6230065</v>
      </c>
      <c r="H82" s="6">
        <v>23.679611514958101</v>
      </c>
      <c r="I82" s="6">
        <v>37.205613879378397</v>
      </c>
      <c r="J82" s="6">
        <v>29.053175598686</v>
      </c>
      <c r="K82" s="6">
        <v>10.061599006977501</v>
      </c>
    </row>
    <row r="83" spans="1:11" x14ac:dyDescent="0.25">
      <c r="A83" s="6" t="s">
        <v>33</v>
      </c>
      <c r="B83" s="6" t="s">
        <v>34</v>
      </c>
      <c r="C83" s="6" t="s">
        <v>15</v>
      </c>
      <c r="D83" s="6">
        <v>6258.7228962999998</v>
      </c>
      <c r="E83" s="6">
        <v>5996.8703797999997</v>
      </c>
      <c r="F83" s="6">
        <v>4485.7899767999997</v>
      </c>
      <c r="G83" s="6">
        <v>1601.8151803999999</v>
      </c>
      <c r="H83" s="6">
        <v>34.120128608203899</v>
      </c>
      <c r="I83" s="6">
        <v>32.6926102969772</v>
      </c>
      <c r="J83" s="6">
        <v>24.4547862964648</v>
      </c>
      <c r="K83" s="6">
        <v>8.73247479835406</v>
      </c>
    </row>
    <row r="84" spans="1:11" x14ac:dyDescent="0.25">
      <c r="A84" s="6" t="s">
        <v>33</v>
      </c>
      <c r="B84" s="6" t="s">
        <v>34</v>
      </c>
      <c r="C84" s="6" t="s">
        <v>16</v>
      </c>
      <c r="D84" s="6">
        <v>13395.3903446</v>
      </c>
      <c r="E84" s="6">
        <v>14627.955222099999</v>
      </c>
      <c r="F84" s="6">
        <v>8691.4223268000005</v>
      </c>
      <c r="G84" s="6">
        <v>6150.1255577000002</v>
      </c>
      <c r="H84" s="6">
        <v>31.2502592823428</v>
      </c>
      <c r="I84" s="6">
        <v>34.125723976786198</v>
      </c>
      <c r="J84" s="6">
        <v>20.2763185138786</v>
      </c>
      <c r="K84" s="6">
        <v>14.347698226992399</v>
      </c>
    </row>
    <row r="85" spans="1:11" x14ac:dyDescent="0.25">
      <c r="A85" s="6" t="s">
        <v>54</v>
      </c>
      <c r="B85" s="6" t="s">
        <v>55</v>
      </c>
      <c r="C85" s="6" t="s">
        <v>15</v>
      </c>
      <c r="D85" s="6">
        <v>966.7730358</v>
      </c>
      <c r="E85" s="6">
        <v>986.15971790000003</v>
      </c>
      <c r="F85" s="6">
        <v>237.2947456</v>
      </c>
      <c r="G85" s="6">
        <v>314.16278299999999</v>
      </c>
      <c r="H85" s="6">
        <v>38.603129976695499</v>
      </c>
      <c r="I85" s="6">
        <v>39.377237839875498</v>
      </c>
      <c r="J85" s="6">
        <v>9.4751503899812093</v>
      </c>
      <c r="K85" s="6">
        <v>12.544481793447799</v>
      </c>
    </row>
    <row r="86" spans="1:11" x14ac:dyDescent="0.25">
      <c r="A86" s="6" t="s">
        <v>54</v>
      </c>
      <c r="B86" s="6" t="s">
        <v>55</v>
      </c>
      <c r="C86" s="6" t="s">
        <v>16</v>
      </c>
      <c r="D86" s="6">
        <v>2876.9821788999998</v>
      </c>
      <c r="E86" s="6">
        <v>2342.2827664000001</v>
      </c>
      <c r="F86" s="6">
        <v>1168.5645598000001</v>
      </c>
      <c r="G86" s="6">
        <v>2092.4510485999999</v>
      </c>
      <c r="H86" s="6">
        <v>33.925554239414303</v>
      </c>
      <c r="I86" s="6">
        <v>27.620345241739098</v>
      </c>
      <c r="J86" s="6">
        <v>13.7797865577708</v>
      </c>
      <c r="K86" s="6">
        <v>24.674313961075899</v>
      </c>
    </row>
    <row r="87" spans="1:11" x14ac:dyDescent="0.25">
      <c r="A87" s="6" t="s">
        <v>35</v>
      </c>
      <c r="B87" s="6" t="s">
        <v>36</v>
      </c>
      <c r="C87" s="6" t="s">
        <v>15</v>
      </c>
      <c r="D87" s="6">
        <v>26172.9105122</v>
      </c>
      <c r="E87" s="6">
        <v>25071.273382399999</v>
      </c>
      <c r="F87" s="6">
        <v>23217.767434599999</v>
      </c>
      <c r="G87" s="6">
        <v>23037.775511299998</v>
      </c>
      <c r="H87" s="6">
        <v>26.844085989098499</v>
      </c>
      <c r="I87" s="6">
        <v>25.714198587873099</v>
      </c>
      <c r="J87" s="6">
        <v>23.813161520526101</v>
      </c>
      <c r="K87" s="6">
        <v>23.628553902502301</v>
      </c>
    </row>
    <row r="88" spans="1:11" x14ac:dyDescent="0.25">
      <c r="A88" s="6" t="s">
        <v>35</v>
      </c>
      <c r="B88" s="6" t="s">
        <v>36</v>
      </c>
      <c r="C88" s="6" t="s">
        <v>16</v>
      </c>
      <c r="D88" s="6">
        <v>34515.020189399998</v>
      </c>
      <c r="E88" s="6">
        <v>38630.545496300001</v>
      </c>
      <c r="F88" s="6">
        <v>64296.793657000002</v>
      </c>
      <c r="G88" s="6">
        <v>42689.332850400002</v>
      </c>
      <c r="H88" s="6">
        <v>19.160992587800799</v>
      </c>
      <c r="I88" s="6">
        <v>21.445723973374101</v>
      </c>
      <c r="J88" s="6">
        <v>35.694326120066798</v>
      </c>
      <c r="K88" s="6">
        <v>23.698957318758399</v>
      </c>
    </row>
    <row r="89" spans="1:11" x14ac:dyDescent="0.25">
      <c r="A89" s="6" t="s">
        <v>37</v>
      </c>
      <c r="B89" s="6" t="s">
        <v>38</v>
      </c>
      <c r="C89" s="6" t="s">
        <v>15</v>
      </c>
      <c r="D89" s="6">
        <v>1085.4966003</v>
      </c>
      <c r="E89" s="6">
        <v>1334.0106556999999</v>
      </c>
      <c r="F89" s="6">
        <v>137.06066720000001</v>
      </c>
      <c r="G89" s="6">
        <v>56.827538599999997</v>
      </c>
      <c r="H89" s="6">
        <v>41.535872246152699</v>
      </c>
      <c r="I89" s="6">
        <v>51.0451125824328</v>
      </c>
      <c r="J89" s="6">
        <v>5.2445437058193303</v>
      </c>
      <c r="K89" s="6">
        <v>2.17447146559517</v>
      </c>
    </row>
    <row r="90" spans="1:11" x14ac:dyDescent="0.25">
      <c r="A90" s="6" t="s">
        <v>37</v>
      </c>
      <c r="B90" s="6" t="s">
        <v>38</v>
      </c>
      <c r="C90" s="6" t="s">
        <v>16</v>
      </c>
      <c r="D90" s="6">
        <v>3317.0625322000001</v>
      </c>
      <c r="E90" s="6">
        <v>2023.7659825999999</v>
      </c>
      <c r="F90" s="6">
        <v>731.64155070000004</v>
      </c>
      <c r="G90" s="6">
        <v>460.12580370000001</v>
      </c>
      <c r="H90" s="6">
        <v>50.777096863428298</v>
      </c>
      <c r="I90" s="6">
        <v>30.979506816603902</v>
      </c>
      <c r="J90" s="6">
        <v>11.199859372130399</v>
      </c>
      <c r="K90" s="6">
        <v>7.0435369478373699</v>
      </c>
    </row>
    <row r="91" spans="1:11" x14ac:dyDescent="0.25">
      <c r="A91" s="6" t="s">
        <v>56</v>
      </c>
      <c r="B91" s="6" t="s">
        <v>57</v>
      </c>
      <c r="C91" s="6" t="s">
        <v>15</v>
      </c>
      <c r="D91" s="6">
        <v>513.81005760000005</v>
      </c>
      <c r="E91" s="6">
        <v>506.38640670000001</v>
      </c>
      <c r="F91" s="6">
        <v>172.3966322</v>
      </c>
      <c r="G91" s="6">
        <v>20.631530000000001</v>
      </c>
      <c r="H91" s="6">
        <v>42.350777125442697</v>
      </c>
      <c r="I91" s="6">
        <v>41.738882943784397</v>
      </c>
      <c r="J91" s="6">
        <v>14.209786748010799</v>
      </c>
      <c r="K91" s="6">
        <v>1.7005531827621501</v>
      </c>
    </row>
    <row r="92" spans="1:11" x14ac:dyDescent="0.25">
      <c r="A92" s="6" t="s">
        <v>56</v>
      </c>
      <c r="B92" s="6" t="s">
        <v>57</v>
      </c>
      <c r="C92" s="6" t="s">
        <v>16</v>
      </c>
      <c r="D92" s="6">
        <v>1357.8323459000001</v>
      </c>
      <c r="E92" s="6">
        <v>768.72400909999999</v>
      </c>
      <c r="F92" s="6">
        <v>379.06634079999998</v>
      </c>
      <c r="G92" s="6">
        <v>173.39425969999999</v>
      </c>
      <c r="H92" s="6">
        <v>50.683977311617298</v>
      </c>
      <c r="I92" s="6">
        <v>28.694256955776801</v>
      </c>
      <c r="J92" s="6">
        <v>14.149456576666299</v>
      </c>
      <c r="K92" s="6">
        <v>6.4723091559395698</v>
      </c>
    </row>
    <row r="93" spans="1:11" x14ac:dyDescent="0.25">
      <c r="A93" s="6" t="s">
        <v>58</v>
      </c>
      <c r="B93" s="6" t="s">
        <v>59</v>
      </c>
      <c r="C93" s="6" t="s">
        <v>15</v>
      </c>
      <c r="D93" s="6">
        <v>348.51830840000002</v>
      </c>
      <c r="E93" s="6">
        <v>209.60815460000001</v>
      </c>
      <c r="F93" s="6">
        <v>175.0298061</v>
      </c>
      <c r="G93" s="6">
        <v>78.557975099999993</v>
      </c>
      <c r="H93" s="6">
        <v>42.936083836188999</v>
      </c>
      <c r="I93" s="6">
        <v>25.8228996346594</v>
      </c>
      <c r="J93" s="6">
        <v>21.562983198909301</v>
      </c>
      <c r="K93" s="6">
        <v>9.6780333302422505</v>
      </c>
    </row>
    <row r="94" spans="1:11" x14ac:dyDescent="0.25">
      <c r="A94" s="6" t="s">
        <v>58</v>
      </c>
      <c r="B94" s="6" t="s">
        <v>59</v>
      </c>
      <c r="C94" s="6" t="s">
        <v>16</v>
      </c>
      <c r="D94" s="6">
        <v>1144.5498026</v>
      </c>
      <c r="E94" s="6">
        <v>720.49662490000003</v>
      </c>
      <c r="F94" s="6">
        <v>408.14362990000001</v>
      </c>
      <c r="G94" s="6">
        <v>289.79749440000001</v>
      </c>
      <c r="H94" s="6">
        <v>44.6568615519095</v>
      </c>
      <c r="I94" s="6">
        <v>28.111592832122501</v>
      </c>
      <c r="J94" s="6">
        <v>15.924526422820801</v>
      </c>
      <c r="K94" s="6">
        <v>11.3070191931472</v>
      </c>
    </row>
    <row r="95" spans="1:11" x14ac:dyDescent="0.25">
      <c r="A95" s="6" t="s">
        <v>60</v>
      </c>
      <c r="B95" s="6" t="s">
        <v>61</v>
      </c>
      <c r="C95" s="6" t="s">
        <v>15</v>
      </c>
      <c r="D95" s="6">
        <v>68.304799700000004</v>
      </c>
      <c r="E95" s="6">
        <v>122.0500766</v>
      </c>
      <c r="F95" s="6">
        <v>66.426798500000004</v>
      </c>
      <c r="G95" s="6">
        <v>15.867732800000001</v>
      </c>
      <c r="H95" s="6">
        <v>25.0522457764548</v>
      </c>
      <c r="I95" s="6">
        <v>44.764475255731298</v>
      </c>
      <c r="J95" s="6">
        <v>24.363448681118602</v>
      </c>
      <c r="K95" s="6">
        <v>5.81983028669526</v>
      </c>
    </row>
    <row r="96" spans="1:11" x14ac:dyDescent="0.25">
      <c r="A96" s="6" t="s">
        <v>60</v>
      </c>
      <c r="B96" s="6" t="s">
        <v>61</v>
      </c>
      <c r="C96" s="6" t="s">
        <v>16</v>
      </c>
      <c r="D96" s="6">
        <v>1590.7787086000001</v>
      </c>
      <c r="E96" s="6">
        <v>1602.674039</v>
      </c>
      <c r="F96" s="6">
        <v>858.29285219999997</v>
      </c>
      <c r="G96" s="6">
        <v>295.41332030000001</v>
      </c>
      <c r="H96" s="6">
        <v>36.593525514899</v>
      </c>
      <c r="I96" s="6">
        <v>36.867160102882401</v>
      </c>
      <c r="J96" s="6">
        <v>19.7437652493334</v>
      </c>
      <c r="K96" s="6">
        <v>6.7955491328852702</v>
      </c>
    </row>
    <row r="97" spans="1:11" x14ac:dyDescent="0.25">
      <c r="A97" s="6" t="s">
        <v>62</v>
      </c>
      <c r="B97" s="6" t="s">
        <v>63</v>
      </c>
      <c r="C97" s="6" t="s">
        <v>15</v>
      </c>
      <c r="D97" s="6">
        <v>605.45150850000005</v>
      </c>
      <c r="E97" s="6">
        <v>618.78929740000001</v>
      </c>
      <c r="F97" s="6">
        <v>180.94936720000001</v>
      </c>
      <c r="G97" s="6">
        <v>16.2039388</v>
      </c>
      <c r="H97" s="6">
        <v>42.595611127914701</v>
      </c>
      <c r="I97" s="6">
        <v>43.533970783996999</v>
      </c>
      <c r="J97" s="6">
        <v>12.730414857151899</v>
      </c>
      <c r="K97" s="6">
        <v>1.1400032309364201</v>
      </c>
    </row>
    <row r="98" spans="1:11" x14ac:dyDescent="0.25">
      <c r="A98" s="6" t="s">
        <v>62</v>
      </c>
      <c r="B98" s="6" t="s">
        <v>63</v>
      </c>
      <c r="C98" s="6" t="s">
        <v>16</v>
      </c>
      <c r="D98" s="6">
        <v>1974.7715616999999</v>
      </c>
      <c r="E98" s="6">
        <v>3941.2436997</v>
      </c>
      <c r="F98" s="6">
        <v>871.45927949999998</v>
      </c>
      <c r="G98" s="6">
        <v>322.90878429999998</v>
      </c>
      <c r="H98" s="6">
        <v>27.7730675180505</v>
      </c>
      <c r="I98" s="6">
        <v>55.429412444358498</v>
      </c>
      <c r="J98" s="6">
        <v>12.256150472386601</v>
      </c>
      <c r="K98" s="6">
        <v>4.5413695652043797</v>
      </c>
    </row>
    <row r="99" spans="1:11" x14ac:dyDescent="0.25">
      <c r="A99" s="6" t="s">
        <v>64</v>
      </c>
      <c r="B99" s="6" t="s">
        <v>65</v>
      </c>
      <c r="C99" s="6" t="s">
        <v>15</v>
      </c>
      <c r="D99" s="6">
        <v>146.16810620000001</v>
      </c>
      <c r="E99" s="6">
        <v>68.724420300000006</v>
      </c>
      <c r="F99" s="6">
        <v>78.014637800000003</v>
      </c>
      <c r="G99" s="6">
        <v>13.6886437</v>
      </c>
      <c r="H99" s="6">
        <v>47.674528609340904</v>
      </c>
      <c r="I99" s="6">
        <v>22.415316356836801</v>
      </c>
      <c r="J99" s="6">
        <v>25.4454352487429</v>
      </c>
      <c r="K99" s="6">
        <v>4.4647197850793798</v>
      </c>
    </row>
    <row r="100" spans="1:11" x14ac:dyDescent="0.25">
      <c r="A100" s="6" t="s">
        <v>64</v>
      </c>
      <c r="B100" s="6" t="s">
        <v>65</v>
      </c>
      <c r="C100" s="6" t="s">
        <v>16</v>
      </c>
      <c r="D100" s="6">
        <v>157.87392159999999</v>
      </c>
      <c r="E100" s="6">
        <v>98.414273899999998</v>
      </c>
      <c r="F100" s="6">
        <v>70.573019799999997</v>
      </c>
      <c r="G100" s="6">
        <v>19.584229700000002</v>
      </c>
      <c r="H100" s="6">
        <v>45.569634087698901</v>
      </c>
      <c r="I100" s="6">
        <v>28.406860393272002</v>
      </c>
      <c r="J100" s="6">
        <v>20.370601149049602</v>
      </c>
      <c r="K100" s="6">
        <v>5.6529043699795203</v>
      </c>
    </row>
    <row r="101" spans="1:11" x14ac:dyDescent="0.25">
      <c r="A101" s="6" t="s">
        <v>66</v>
      </c>
      <c r="B101" s="6" t="s">
        <v>67</v>
      </c>
      <c r="C101" s="6" t="s">
        <v>15</v>
      </c>
      <c r="D101" s="6">
        <v>5511.4804861000002</v>
      </c>
      <c r="E101" s="6">
        <v>6806.3398051000004</v>
      </c>
      <c r="F101" s="6">
        <v>3749.2331423999999</v>
      </c>
      <c r="G101" s="6">
        <v>869.19116380000003</v>
      </c>
      <c r="H101" s="6">
        <v>32.542518233033199</v>
      </c>
      <c r="I101" s="6">
        <v>40.1880107833639</v>
      </c>
      <c r="J101" s="6">
        <v>22.137334642507302</v>
      </c>
      <c r="K101" s="6">
        <v>5.1321363410955696</v>
      </c>
    </row>
    <row r="102" spans="1:11" x14ac:dyDescent="0.25">
      <c r="A102" s="6" t="s">
        <v>66</v>
      </c>
      <c r="B102" s="6" t="s">
        <v>67</v>
      </c>
      <c r="C102" s="6" t="s">
        <v>16</v>
      </c>
      <c r="D102" s="6">
        <v>8293.5846038</v>
      </c>
      <c r="E102" s="6">
        <v>12301.653116199999</v>
      </c>
      <c r="F102" s="6">
        <v>7540.9983383999997</v>
      </c>
      <c r="G102" s="6">
        <v>3163.8392896</v>
      </c>
      <c r="H102" s="6">
        <v>26.497011625660299</v>
      </c>
      <c r="I102" s="6">
        <v>39.302311510205499</v>
      </c>
      <c r="J102" s="6">
        <v>24.092588450851299</v>
      </c>
      <c r="K102" s="6">
        <v>10.1080884132829</v>
      </c>
    </row>
    <row r="103" spans="1:11" x14ac:dyDescent="0.25">
      <c r="A103" t="s">
        <v>19</v>
      </c>
    </row>
    <row r="104" spans="1:11" x14ac:dyDescent="0.25">
      <c r="A104" t="s">
        <v>1035</v>
      </c>
    </row>
    <row r="105" spans="1:11" x14ac:dyDescent="0.25">
      <c r="A105" t="s">
        <v>20</v>
      </c>
    </row>
    <row r="106" spans="1:11" x14ac:dyDescent="0.25">
      <c r="A106" t="s">
        <v>21</v>
      </c>
    </row>
    <row r="107" spans="1:11" x14ac:dyDescent="0.25">
      <c r="A107" t="s">
        <v>22</v>
      </c>
    </row>
    <row r="110" spans="1:11" x14ac:dyDescent="0.25">
      <c r="K110" s="7" t="str">
        <f>HYPERLINK("#'Indice'!A1", "Ir al índice")</f>
        <v>Ir al índice</v>
      </c>
    </row>
    <row r="111" spans="1:11" ht="17.25" x14ac:dyDescent="0.3">
      <c r="A111" s="4" t="s">
        <v>920</v>
      </c>
    </row>
    <row r="112" spans="1:11" x14ac:dyDescent="0.25">
      <c r="A112" s="5" t="s">
        <v>24</v>
      </c>
      <c r="B112" s="5" t="s">
        <v>69</v>
      </c>
      <c r="C112" s="5" t="s">
        <v>11</v>
      </c>
      <c r="D112" s="5" t="s">
        <v>890</v>
      </c>
      <c r="E112" s="5" t="s">
        <v>891</v>
      </c>
      <c r="F112" s="5" t="s">
        <v>892</v>
      </c>
      <c r="G112" s="5" t="s">
        <v>893</v>
      </c>
      <c r="H112" s="5" t="s">
        <v>894</v>
      </c>
      <c r="I112" s="5" t="s">
        <v>895</v>
      </c>
      <c r="J112" s="5" t="s">
        <v>896</v>
      </c>
      <c r="K112" s="5" t="s">
        <v>897</v>
      </c>
    </row>
    <row r="113" spans="1:11" x14ac:dyDescent="0.25">
      <c r="A113" s="6" t="s">
        <v>70</v>
      </c>
      <c r="B113" s="6" t="s">
        <v>71</v>
      </c>
      <c r="C113" s="6" t="s">
        <v>15</v>
      </c>
      <c r="D113" s="6">
        <v>5681.1283111000002</v>
      </c>
      <c r="E113" s="6">
        <v>5776.1517943999997</v>
      </c>
      <c r="F113" s="6">
        <v>9193.9552800000001</v>
      </c>
      <c r="G113" s="6">
        <v>2371.9493514000001</v>
      </c>
      <c r="H113" s="6">
        <v>24.675683994294101</v>
      </c>
      <c r="I113" s="6">
        <v>25.088413529264599</v>
      </c>
      <c r="J113" s="6">
        <v>39.933464397149898</v>
      </c>
      <c r="K113" s="6">
        <v>10.302438079291401</v>
      </c>
    </row>
    <row r="114" spans="1:11" x14ac:dyDescent="0.25">
      <c r="A114" s="6" t="s">
        <v>70</v>
      </c>
      <c r="B114" s="6" t="s">
        <v>71</v>
      </c>
      <c r="C114" s="6" t="s">
        <v>16</v>
      </c>
      <c r="D114" s="6">
        <v>22943.436725899999</v>
      </c>
      <c r="E114" s="6">
        <v>34306.718202999997</v>
      </c>
      <c r="F114" s="6">
        <v>52215.960069100001</v>
      </c>
      <c r="G114" s="6">
        <v>12752.836490600001</v>
      </c>
      <c r="H114" s="6">
        <v>18.7724051355817</v>
      </c>
      <c r="I114" s="6">
        <v>28.069884240661299</v>
      </c>
      <c r="J114" s="6">
        <v>42.723292446155902</v>
      </c>
      <c r="K114" s="6">
        <v>10.434418177601099</v>
      </c>
    </row>
    <row r="115" spans="1:11" x14ac:dyDescent="0.25">
      <c r="A115" s="6" t="s">
        <v>72</v>
      </c>
      <c r="B115" s="6" t="s">
        <v>73</v>
      </c>
      <c r="C115" s="6" t="s">
        <v>15</v>
      </c>
      <c r="D115" s="6">
        <v>844.61435549999999</v>
      </c>
      <c r="E115" s="6">
        <v>1111.8385275999999</v>
      </c>
      <c r="F115" s="6">
        <v>1428.8612852000001</v>
      </c>
      <c r="G115" s="6">
        <v>522.02597390000005</v>
      </c>
      <c r="H115" s="6">
        <v>21.6160949587677</v>
      </c>
      <c r="I115" s="6">
        <v>28.4551251525798</v>
      </c>
      <c r="J115" s="6">
        <v>36.568643455634501</v>
      </c>
      <c r="K115" s="6">
        <v>13.360136433018001</v>
      </c>
    </row>
    <row r="116" spans="1:11" x14ac:dyDescent="0.25">
      <c r="A116" s="6" t="s">
        <v>72</v>
      </c>
      <c r="B116" s="6" t="s">
        <v>73</v>
      </c>
      <c r="C116" s="6" t="s">
        <v>16</v>
      </c>
      <c r="D116" s="6">
        <v>7919.1302266000002</v>
      </c>
      <c r="E116" s="6">
        <v>13351.7763347</v>
      </c>
      <c r="F116" s="6">
        <v>16406.233776599998</v>
      </c>
      <c r="G116" s="6">
        <v>3736.5304574000002</v>
      </c>
      <c r="H116" s="6">
        <v>19.122019551811199</v>
      </c>
      <c r="I116" s="6">
        <v>32.240021418761302</v>
      </c>
      <c r="J116" s="6">
        <v>39.615502469445197</v>
      </c>
      <c r="K116" s="6">
        <v>9.0224565599822508</v>
      </c>
    </row>
    <row r="117" spans="1:11" x14ac:dyDescent="0.25">
      <c r="A117" s="6" t="s">
        <v>74</v>
      </c>
      <c r="B117" s="6" t="s">
        <v>75</v>
      </c>
      <c r="C117" s="6" t="s">
        <v>15</v>
      </c>
      <c r="D117" s="6">
        <v>3122.3766857000001</v>
      </c>
      <c r="E117" s="6">
        <v>2963.4491336999999</v>
      </c>
      <c r="F117" s="6">
        <v>3385.7319551999999</v>
      </c>
      <c r="G117" s="6">
        <v>1095.4028134</v>
      </c>
      <c r="H117" s="6">
        <v>29.5484842561618</v>
      </c>
      <c r="I117" s="6">
        <v>28.0444798579578</v>
      </c>
      <c r="J117" s="6">
        <v>32.040736094396799</v>
      </c>
      <c r="K117" s="6">
        <v>10.3662997914836</v>
      </c>
    </row>
    <row r="118" spans="1:11" x14ac:dyDescent="0.25">
      <c r="A118" s="6" t="s">
        <v>74</v>
      </c>
      <c r="B118" s="6" t="s">
        <v>75</v>
      </c>
      <c r="C118" s="6" t="s">
        <v>16</v>
      </c>
      <c r="D118" s="6">
        <v>6147.7384734999996</v>
      </c>
      <c r="E118" s="6">
        <v>6954.8281008000004</v>
      </c>
      <c r="F118" s="6">
        <v>6764.7263469</v>
      </c>
      <c r="G118" s="6">
        <v>1733.7991494</v>
      </c>
      <c r="H118" s="6">
        <v>28.460313272157801</v>
      </c>
      <c r="I118" s="6">
        <v>32.196650419660102</v>
      </c>
      <c r="J118" s="6">
        <v>31.3165942017676</v>
      </c>
      <c r="K118" s="6">
        <v>8.0264421064144909</v>
      </c>
    </row>
    <row r="119" spans="1:11" x14ac:dyDescent="0.25">
      <c r="A119" s="6" t="s">
        <v>76</v>
      </c>
      <c r="B119" s="6" t="s">
        <v>77</v>
      </c>
      <c r="C119" s="6" t="s">
        <v>15</v>
      </c>
      <c r="D119" s="6">
        <v>8815.8280940999994</v>
      </c>
      <c r="E119" s="6">
        <v>8146.0030429999997</v>
      </c>
      <c r="F119" s="6">
        <v>20009.340800599999</v>
      </c>
      <c r="G119" s="6">
        <v>12761.5597837</v>
      </c>
      <c r="H119" s="6">
        <v>17.726410331702201</v>
      </c>
      <c r="I119" s="6">
        <v>16.3795608265266</v>
      </c>
      <c r="J119" s="6">
        <v>40.233745680191497</v>
      </c>
      <c r="K119" s="6">
        <v>25.660283161579699</v>
      </c>
    </row>
    <row r="120" spans="1:11" x14ac:dyDescent="0.25">
      <c r="A120" s="6" t="s">
        <v>76</v>
      </c>
      <c r="B120" s="6" t="s">
        <v>77</v>
      </c>
      <c r="C120" s="6" t="s">
        <v>16</v>
      </c>
      <c r="D120" s="6">
        <v>11957.6772912</v>
      </c>
      <c r="E120" s="6">
        <v>13460.861897299999</v>
      </c>
      <c r="F120" s="6">
        <v>36959.702513600001</v>
      </c>
      <c r="G120" s="6">
        <v>19247.8344177</v>
      </c>
      <c r="H120" s="6">
        <v>14.6493349424884</v>
      </c>
      <c r="I120" s="6">
        <v>16.4908844540609</v>
      </c>
      <c r="J120" s="6">
        <v>45.279283619312302</v>
      </c>
      <c r="K120" s="6">
        <v>23.580496984138499</v>
      </c>
    </row>
    <row r="121" spans="1:11" x14ac:dyDescent="0.25">
      <c r="A121" s="6" t="s">
        <v>78</v>
      </c>
      <c r="B121" s="6" t="s">
        <v>79</v>
      </c>
      <c r="C121" s="6" t="s">
        <v>15</v>
      </c>
      <c r="D121" s="6">
        <v>10122.5163113</v>
      </c>
      <c r="E121" s="6">
        <v>7641.7724660000003</v>
      </c>
      <c r="F121" s="6">
        <v>15158.2607902</v>
      </c>
      <c r="G121" s="6">
        <v>20239.622205700001</v>
      </c>
      <c r="H121" s="6">
        <v>19.0408254096251</v>
      </c>
      <c r="I121" s="6">
        <v>14.374455013992399</v>
      </c>
      <c r="J121" s="6">
        <v>28.513245950274602</v>
      </c>
      <c r="K121" s="6">
        <v>38.071473626107903</v>
      </c>
    </row>
    <row r="122" spans="1:11" x14ac:dyDescent="0.25">
      <c r="A122" s="6" t="s">
        <v>78</v>
      </c>
      <c r="B122" s="6" t="s">
        <v>79</v>
      </c>
      <c r="C122" s="6" t="s">
        <v>16</v>
      </c>
      <c r="D122" s="6">
        <v>10256.340265000001</v>
      </c>
      <c r="E122" s="6">
        <v>9547.4657853999997</v>
      </c>
      <c r="F122" s="6">
        <v>27379.644117899999</v>
      </c>
      <c r="G122" s="6">
        <v>29528.4864409</v>
      </c>
      <c r="H122" s="6">
        <v>13.369940479080499</v>
      </c>
      <c r="I122" s="6">
        <v>12.4458672371139</v>
      </c>
      <c r="J122" s="6">
        <v>35.691504253611001</v>
      </c>
      <c r="K122" s="6">
        <v>38.4926880301946</v>
      </c>
    </row>
    <row r="123" spans="1:11" x14ac:dyDescent="0.25">
      <c r="A123" s="6" t="s">
        <v>80</v>
      </c>
      <c r="B123" s="6" t="s">
        <v>81</v>
      </c>
      <c r="C123" s="6" t="s">
        <v>15</v>
      </c>
      <c r="D123" s="6">
        <v>7182.8041079000004</v>
      </c>
      <c r="E123" s="6">
        <v>5187.5645420000001</v>
      </c>
      <c r="F123" s="6">
        <v>10537.997255</v>
      </c>
      <c r="G123" s="6">
        <v>2770.1240865999998</v>
      </c>
      <c r="H123" s="6">
        <v>27.972065765072699</v>
      </c>
      <c r="I123" s="6">
        <v>20.201984399071598</v>
      </c>
      <c r="J123" s="6">
        <v>41.038227942874599</v>
      </c>
      <c r="K123" s="6">
        <v>10.7877218929811</v>
      </c>
    </row>
    <row r="124" spans="1:11" x14ac:dyDescent="0.25">
      <c r="A124" s="6" t="s">
        <v>80</v>
      </c>
      <c r="B124" s="6" t="s">
        <v>81</v>
      </c>
      <c r="C124" s="6" t="s">
        <v>16</v>
      </c>
      <c r="D124" s="6">
        <v>8500.2606639000005</v>
      </c>
      <c r="E124" s="6">
        <v>6212.3579878999999</v>
      </c>
      <c r="F124" s="6">
        <v>12823.3867725</v>
      </c>
      <c r="G124" s="6">
        <v>3515.3939796999998</v>
      </c>
      <c r="H124" s="6">
        <v>27.3748070201468</v>
      </c>
      <c r="I124" s="6">
        <v>20.0066924748639</v>
      </c>
      <c r="J124" s="6">
        <v>41.297291003406798</v>
      </c>
      <c r="K124" s="6">
        <v>11.321209501582601</v>
      </c>
    </row>
    <row r="125" spans="1:11" x14ac:dyDescent="0.25">
      <c r="A125" s="6" t="s">
        <v>82</v>
      </c>
      <c r="B125" s="6" t="s">
        <v>83</v>
      </c>
      <c r="C125" s="6" t="s">
        <v>15</v>
      </c>
      <c r="D125" s="6">
        <v>16081.686010900001</v>
      </c>
      <c r="E125" s="6">
        <v>14807.329329</v>
      </c>
      <c r="F125" s="6">
        <v>28444.7681247</v>
      </c>
      <c r="G125" s="6">
        <v>21183.160049300001</v>
      </c>
      <c r="H125" s="6">
        <v>19.9730458075868</v>
      </c>
      <c r="I125" s="6">
        <v>18.390327156971299</v>
      </c>
      <c r="J125" s="6">
        <v>35.327679968116797</v>
      </c>
      <c r="K125" s="6">
        <v>26.3089470673251</v>
      </c>
    </row>
    <row r="126" spans="1:11" x14ac:dyDescent="0.25">
      <c r="A126" s="6" t="s">
        <v>82</v>
      </c>
      <c r="B126" s="6" t="s">
        <v>83</v>
      </c>
      <c r="C126" s="6" t="s">
        <v>16</v>
      </c>
      <c r="D126" s="6">
        <v>17977.597685299999</v>
      </c>
      <c r="E126" s="6">
        <v>19452.5755861</v>
      </c>
      <c r="F126" s="6">
        <v>54814.617038999997</v>
      </c>
      <c r="G126" s="6">
        <v>41082.307182600001</v>
      </c>
      <c r="H126" s="6">
        <v>13.483828886505099</v>
      </c>
      <c r="I126" s="6">
        <v>14.590114051737499</v>
      </c>
      <c r="J126" s="6">
        <v>41.112885579675897</v>
      </c>
      <c r="K126" s="6">
        <v>30.813171482081401</v>
      </c>
    </row>
    <row r="127" spans="1:11" x14ac:dyDescent="0.25">
      <c r="A127" s="6" t="s">
        <v>84</v>
      </c>
      <c r="B127" s="6" t="s">
        <v>85</v>
      </c>
      <c r="C127" s="6" t="s">
        <v>15</v>
      </c>
      <c r="D127" s="6">
        <v>21026.043823399999</v>
      </c>
      <c r="E127" s="6">
        <v>26967.941925499999</v>
      </c>
      <c r="F127" s="6">
        <v>35157.388877099998</v>
      </c>
      <c r="G127" s="6">
        <v>20146.654414600001</v>
      </c>
      <c r="H127" s="6">
        <v>20.354738632172701</v>
      </c>
      <c r="I127" s="6">
        <v>26.1069278629707</v>
      </c>
      <c r="J127" s="6">
        <v>34.0349077360245</v>
      </c>
      <c r="K127" s="6">
        <v>19.503425768832098</v>
      </c>
    </row>
    <row r="128" spans="1:11" x14ac:dyDescent="0.25">
      <c r="A128" s="6" t="s">
        <v>84</v>
      </c>
      <c r="B128" s="6" t="s">
        <v>85</v>
      </c>
      <c r="C128" s="6" t="s">
        <v>16</v>
      </c>
      <c r="D128" s="6">
        <v>39035.174821499997</v>
      </c>
      <c r="E128" s="6">
        <v>49389.420821699998</v>
      </c>
      <c r="F128" s="6">
        <v>91321.096524699999</v>
      </c>
      <c r="G128" s="6">
        <v>41568.216047299997</v>
      </c>
      <c r="H128" s="6">
        <v>17.637922142490599</v>
      </c>
      <c r="I128" s="6">
        <v>22.316455942603898</v>
      </c>
      <c r="J128" s="6">
        <v>41.2631529853522</v>
      </c>
      <c r="K128" s="6">
        <v>18.7824689295533</v>
      </c>
    </row>
    <row r="129" spans="1:11" x14ac:dyDescent="0.25">
      <c r="A129" s="6" t="s">
        <v>86</v>
      </c>
      <c r="B129" s="6" t="s">
        <v>87</v>
      </c>
      <c r="C129" s="6" t="s">
        <v>15</v>
      </c>
      <c r="D129" s="6">
        <v>5394.8817013999997</v>
      </c>
      <c r="E129" s="6">
        <v>5540.5982846999996</v>
      </c>
      <c r="F129" s="6">
        <v>5984.0726518000001</v>
      </c>
      <c r="G129" s="6">
        <v>2300.4405118999998</v>
      </c>
      <c r="H129" s="6">
        <v>28.0691135493778</v>
      </c>
      <c r="I129" s="6">
        <v>28.827264617197098</v>
      </c>
      <c r="J129" s="6">
        <v>31.1346242694278</v>
      </c>
      <c r="K129" s="6">
        <v>11.968997563997201</v>
      </c>
    </row>
    <row r="130" spans="1:11" x14ac:dyDescent="0.25">
      <c r="A130" s="6" t="s">
        <v>86</v>
      </c>
      <c r="B130" s="6" t="s">
        <v>87</v>
      </c>
      <c r="C130" s="6" t="s">
        <v>16</v>
      </c>
      <c r="D130" s="6">
        <v>19520.452587100001</v>
      </c>
      <c r="E130" s="6">
        <v>30132.316039500001</v>
      </c>
      <c r="F130" s="6">
        <v>44545.970270600003</v>
      </c>
      <c r="G130" s="6">
        <v>10746.5418089</v>
      </c>
      <c r="H130" s="6">
        <v>18.600600670903098</v>
      </c>
      <c r="I130" s="6">
        <v>28.7124069198364</v>
      </c>
      <c r="J130" s="6">
        <v>42.446854180467</v>
      </c>
      <c r="K130" s="6">
        <v>10.2401382287935</v>
      </c>
    </row>
    <row r="131" spans="1:11" x14ac:dyDescent="0.25">
      <c r="A131" s="6" t="s">
        <v>88</v>
      </c>
      <c r="B131" s="6" t="s">
        <v>89</v>
      </c>
      <c r="C131" s="6" t="s">
        <v>15</v>
      </c>
      <c r="D131" s="6">
        <v>10669.8505671</v>
      </c>
      <c r="E131" s="6">
        <v>10414.6071608</v>
      </c>
      <c r="F131" s="6">
        <v>17346.036847799998</v>
      </c>
      <c r="G131" s="6">
        <v>5341.9390002999999</v>
      </c>
      <c r="H131" s="6">
        <v>24.375730786305098</v>
      </c>
      <c r="I131" s="6">
        <v>23.792616288325899</v>
      </c>
      <c r="J131" s="6">
        <v>39.6277643957878</v>
      </c>
      <c r="K131" s="6">
        <v>12.203888529581199</v>
      </c>
    </row>
    <row r="132" spans="1:11" x14ac:dyDescent="0.25">
      <c r="A132" s="6" t="s">
        <v>88</v>
      </c>
      <c r="B132" s="6" t="s">
        <v>89</v>
      </c>
      <c r="C132" s="6" t="s">
        <v>16</v>
      </c>
      <c r="D132" s="6">
        <v>36017.908402000001</v>
      </c>
      <c r="E132" s="6">
        <v>51794.149894200003</v>
      </c>
      <c r="F132" s="6">
        <v>96394.792593100006</v>
      </c>
      <c r="G132" s="6">
        <v>22676.922937800002</v>
      </c>
      <c r="H132" s="6">
        <v>17.409730949756099</v>
      </c>
      <c r="I132" s="6">
        <v>25.035385296812201</v>
      </c>
      <c r="J132" s="6">
        <v>46.593694038886099</v>
      </c>
      <c r="K132" s="6">
        <v>10.9611897145457</v>
      </c>
    </row>
    <row r="133" spans="1:11" x14ac:dyDescent="0.25">
      <c r="A133" s="6" t="s">
        <v>90</v>
      </c>
      <c r="B133" s="6" t="s">
        <v>91</v>
      </c>
      <c r="C133" s="6" t="s">
        <v>15</v>
      </c>
      <c r="D133" s="6">
        <v>13865.9492395</v>
      </c>
      <c r="E133" s="6">
        <v>12580.283707099999</v>
      </c>
      <c r="F133" s="6">
        <v>31138.9240207</v>
      </c>
      <c r="G133" s="6">
        <v>8080.7402322999997</v>
      </c>
      <c r="H133" s="6">
        <v>21.115906171741901</v>
      </c>
      <c r="I133" s="6">
        <v>19.158016936646099</v>
      </c>
      <c r="J133" s="6">
        <v>47.4202369093492</v>
      </c>
      <c r="K133" s="6">
        <v>12.305839982262899</v>
      </c>
    </row>
    <row r="134" spans="1:11" x14ac:dyDescent="0.25">
      <c r="A134" s="6" t="s">
        <v>90</v>
      </c>
      <c r="B134" s="6" t="s">
        <v>91</v>
      </c>
      <c r="C134" s="6" t="s">
        <v>16</v>
      </c>
      <c r="D134" s="6">
        <v>50885.393456400001</v>
      </c>
      <c r="E134" s="6">
        <v>70281.259040399993</v>
      </c>
      <c r="F134" s="6">
        <v>135548.9141192</v>
      </c>
      <c r="G134" s="6">
        <v>48267.985328499999</v>
      </c>
      <c r="H134" s="6">
        <v>16.6846353293374</v>
      </c>
      <c r="I134" s="6">
        <v>23.044278483972001</v>
      </c>
      <c r="J134" s="6">
        <v>44.444663738412601</v>
      </c>
      <c r="K134" s="6">
        <v>15.826422448278</v>
      </c>
    </row>
    <row r="135" spans="1:11" x14ac:dyDescent="0.25">
      <c r="A135" s="6" t="s">
        <v>92</v>
      </c>
      <c r="B135" s="6" t="s">
        <v>93</v>
      </c>
      <c r="C135" s="6" t="s">
        <v>15</v>
      </c>
      <c r="D135" s="6">
        <v>3154.4786792999998</v>
      </c>
      <c r="E135" s="6">
        <v>1979.3854993</v>
      </c>
      <c r="F135" s="6">
        <v>1852.5872462</v>
      </c>
      <c r="G135" s="6">
        <v>190.17052960000001</v>
      </c>
      <c r="H135" s="6">
        <v>43.954923351730699</v>
      </c>
      <c r="I135" s="6">
        <v>27.581019480710399</v>
      </c>
      <c r="J135" s="6">
        <v>25.814195842713701</v>
      </c>
      <c r="K135" s="6">
        <v>2.6498613248452698</v>
      </c>
    </row>
    <row r="136" spans="1:11" x14ac:dyDescent="0.25">
      <c r="A136" s="6" t="s">
        <v>92</v>
      </c>
      <c r="B136" s="6" t="s">
        <v>93</v>
      </c>
      <c r="C136" s="6" t="s">
        <v>16</v>
      </c>
      <c r="D136" s="6">
        <v>8580.3127801999999</v>
      </c>
      <c r="E136" s="6">
        <v>11921.8635099</v>
      </c>
      <c r="F136" s="6">
        <v>9908.5599772999994</v>
      </c>
      <c r="G136" s="6">
        <v>1046.0403584000001</v>
      </c>
      <c r="H136" s="6">
        <v>27.276516225005299</v>
      </c>
      <c r="I136" s="6">
        <v>37.899189900220101</v>
      </c>
      <c r="J136" s="6">
        <v>31.498967917689502</v>
      </c>
      <c r="K136" s="6">
        <v>3.3253259570850799</v>
      </c>
    </row>
    <row r="137" spans="1:11" x14ac:dyDescent="0.25">
      <c r="A137" s="6" t="s">
        <v>94</v>
      </c>
      <c r="B137" s="6" t="s">
        <v>95</v>
      </c>
      <c r="C137" s="6" t="s">
        <v>15</v>
      </c>
      <c r="D137" s="6">
        <v>891.63519120000001</v>
      </c>
      <c r="E137" s="6">
        <v>785.6273559</v>
      </c>
      <c r="F137" s="6">
        <v>649.04998149999994</v>
      </c>
      <c r="G137" s="6">
        <v>48.599424800000001</v>
      </c>
      <c r="H137" s="6">
        <v>37.543926204232797</v>
      </c>
      <c r="I137" s="6">
        <v>33.080272924445502</v>
      </c>
      <c r="J137" s="6">
        <v>27.3294334373449</v>
      </c>
      <c r="K137" s="6">
        <v>2.0463674339767999</v>
      </c>
    </row>
    <row r="138" spans="1:11" x14ac:dyDescent="0.25">
      <c r="A138" s="6" t="s">
        <v>94</v>
      </c>
      <c r="B138" s="6" t="s">
        <v>95</v>
      </c>
      <c r="C138" s="6" t="s">
        <v>16</v>
      </c>
      <c r="D138" s="6">
        <v>9471.7171880999995</v>
      </c>
      <c r="E138" s="6">
        <v>14508.6890687</v>
      </c>
      <c r="F138" s="6">
        <v>10176.0494471</v>
      </c>
      <c r="G138" s="6">
        <v>1405.8955255999999</v>
      </c>
      <c r="H138" s="6">
        <v>26.634114057798701</v>
      </c>
      <c r="I138" s="6">
        <v>40.797890373077003</v>
      </c>
      <c r="J138" s="6">
        <v>28.614669995887901</v>
      </c>
      <c r="K138" s="6">
        <v>3.95332557323648</v>
      </c>
    </row>
    <row r="139" spans="1:11" x14ac:dyDescent="0.25">
      <c r="A139" s="6" t="s">
        <v>96</v>
      </c>
      <c r="B139" s="6" t="s">
        <v>97</v>
      </c>
      <c r="C139" s="6" t="s">
        <v>15</v>
      </c>
      <c r="D139" s="6">
        <v>6184.7350708000004</v>
      </c>
      <c r="E139" s="6">
        <v>3113.1221985000002</v>
      </c>
      <c r="F139" s="6">
        <v>1916.7809572000001</v>
      </c>
      <c r="G139" s="6">
        <v>434.92162039999999</v>
      </c>
      <c r="H139" s="6">
        <v>53.089860493276802</v>
      </c>
      <c r="I139" s="6">
        <v>26.723088592299199</v>
      </c>
      <c r="J139" s="6">
        <v>16.453677069267702</v>
      </c>
      <c r="K139" s="6">
        <v>3.7333738451563399</v>
      </c>
    </row>
    <row r="140" spans="1:11" x14ac:dyDescent="0.25">
      <c r="A140" s="6" t="s">
        <v>96</v>
      </c>
      <c r="B140" s="6" t="s">
        <v>97</v>
      </c>
      <c r="C140" s="6" t="s">
        <v>16</v>
      </c>
      <c r="D140" s="6">
        <v>7382.7308720000001</v>
      </c>
      <c r="E140" s="6">
        <v>4986.0263212999998</v>
      </c>
      <c r="F140" s="6">
        <v>4845.2873243000004</v>
      </c>
      <c r="G140" s="6">
        <v>795.84493169999996</v>
      </c>
      <c r="H140" s="6">
        <v>40.992649581682699</v>
      </c>
      <c r="I140" s="6">
        <v>27.6849357423113</v>
      </c>
      <c r="J140" s="6">
        <v>26.903481767281601</v>
      </c>
      <c r="K140" s="6">
        <v>4.4189329087243898</v>
      </c>
    </row>
    <row r="141" spans="1:11" x14ac:dyDescent="0.25">
      <c r="A141" s="6" t="s">
        <v>98</v>
      </c>
      <c r="B141" s="6" t="s">
        <v>99</v>
      </c>
      <c r="C141" s="6" t="s">
        <v>15</v>
      </c>
      <c r="D141" s="6">
        <v>3120.1425444000001</v>
      </c>
      <c r="E141" s="6">
        <v>2497.0271115</v>
      </c>
      <c r="F141" s="6">
        <v>1856.6000014000001</v>
      </c>
      <c r="G141" s="6">
        <v>465.23574380000002</v>
      </c>
      <c r="H141" s="6">
        <v>39.301428664699998</v>
      </c>
      <c r="I141" s="6">
        <v>31.4526440699237</v>
      </c>
      <c r="J141" s="6">
        <v>23.385800961197901</v>
      </c>
      <c r="K141" s="6">
        <v>5.8601263041783396</v>
      </c>
    </row>
    <row r="142" spans="1:11" x14ac:dyDescent="0.25">
      <c r="A142" s="6" t="s">
        <v>98</v>
      </c>
      <c r="B142" s="6" t="s">
        <v>99</v>
      </c>
      <c r="C142" s="6" t="s">
        <v>16</v>
      </c>
      <c r="D142" s="6">
        <v>6310.7062280999999</v>
      </c>
      <c r="E142" s="6">
        <v>4459.7162590999997</v>
      </c>
      <c r="F142" s="6">
        <v>4806.4550584999997</v>
      </c>
      <c r="G142" s="6">
        <v>898.33210459999998</v>
      </c>
      <c r="H142" s="6">
        <v>38.304254465041602</v>
      </c>
      <c r="I142" s="6">
        <v>27.0692534648188</v>
      </c>
      <c r="J142" s="6">
        <v>29.173862794592601</v>
      </c>
      <c r="K142" s="6">
        <v>5.4526292755469896</v>
      </c>
    </row>
    <row r="143" spans="1:11" x14ac:dyDescent="0.25">
      <c r="A143" s="6" t="s">
        <v>100</v>
      </c>
      <c r="B143" s="6" t="s">
        <v>101</v>
      </c>
      <c r="C143" s="6" t="s">
        <v>15</v>
      </c>
      <c r="D143" s="6">
        <v>3950.793964</v>
      </c>
      <c r="E143" s="6">
        <v>3895.8316116000001</v>
      </c>
      <c r="F143" s="6">
        <v>3092.6261122999999</v>
      </c>
      <c r="G143" s="6">
        <v>915.02842090000001</v>
      </c>
      <c r="H143" s="6">
        <v>33.327995692181602</v>
      </c>
      <c r="I143" s="6">
        <v>32.864345838326699</v>
      </c>
      <c r="J143" s="6">
        <v>26.088687663152101</v>
      </c>
      <c r="K143" s="6">
        <v>7.7189708063396498</v>
      </c>
    </row>
    <row r="144" spans="1:11" x14ac:dyDescent="0.25">
      <c r="A144" s="6" t="s">
        <v>100</v>
      </c>
      <c r="B144" s="6" t="s">
        <v>101</v>
      </c>
      <c r="C144" s="6" t="s">
        <v>16</v>
      </c>
      <c r="D144" s="6">
        <v>17403.925716500002</v>
      </c>
      <c r="E144" s="6">
        <v>21453.955911500001</v>
      </c>
      <c r="F144" s="6">
        <v>19633.1028687</v>
      </c>
      <c r="G144" s="6">
        <v>3521.8787320000001</v>
      </c>
      <c r="H144" s="6">
        <v>28.065025238901299</v>
      </c>
      <c r="I144" s="6">
        <v>34.595977019121001</v>
      </c>
      <c r="J144" s="6">
        <v>31.659726460773499</v>
      </c>
      <c r="K144" s="6">
        <v>5.6792712812042003</v>
      </c>
    </row>
    <row r="145" spans="1:11" x14ac:dyDescent="0.25">
      <c r="A145" s="6" t="s">
        <v>102</v>
      </c>
      <c r="B145" s="6" t="s">
        <v>103</v>
      </c>
      <c r="C145" s="6" t="s">
        <v>15</v>
      </c>
      <c r="D145" s="6">
        <v>644.09747089999996</v>
      </c>
      <c r="E145" s="6">
        <v>652.37767759999997</v>
      </c>
      <c r="F145" s="6">
        <v>677.03974540000002</v>
      </c>
      <c r="G145" s="6">
        <v>75.478683099999998</v>
      </c>
      <c r="H145" s="6">
        <v>31.434821374259499</v>
      </c>
      <c r="I145" s="6">
        <v>31.838932289635</v>
      </c>
      <c r="J145" s="6">
        <v>33.042550889362801</v>
      </c>
      <c r="K145" s="6">
        <v>3.6836954467427301</v>
      </c>
    </row>
    <row r="146" spans="1:11" x14ac:dyDescent="0.25">
      <c r="A146" s="6" t="s">
        <v>102</v>
      </c>
      <c r="B146" s="6" t="s">
        <v>103</v>
      </c>
      <c r="C146" s="6" t="s">
        <v>16</v>
      </c>
      <c r="D146" s="6">
        <v>1336.3778838999999</v>
      </c>
      <c r="E146" s="6">
        <v>1129.5067965000001</v>
      </c>
      <c r="F146" s="6">
        <v>897.85755200000006</v>
      </c>
      <c r="G146" s="6">
        <v>227.23047209999999</v>
      </c>
      <c r="H146" s="6">
        <v>37.214927371219702</v>
      </c>
      <c r="I146" s="6">
        <v>31.454062435076899</v>
      </c>
      <c r="J146" s="6">
        <v>25.003185094524898</v>
      </c>
      <c r="K146" s="6">
        <v>6.3278250991784999</v>
      </c>
    </row>
    <row r="147" spans="1:11" x14ac:dyDescent="0.25">
      <c r="A147" s="6" t="s">
        <v>104</v>
      </c>
      <c r="B147" s="6" t="s">
        <v>105</v>
      </c>
      <c r="C147" s="6" t="s">
        <v>15</v>
      </c>
      <c r="D147" s="6">
        <v>7877.3531197000002</v>
      </c>
      <c r="E147" s="6">
        <v>8366.1910704999991</v>
      </c>
      <c r="F147" s="6">
        <v>13851.4341147</v>
      </c>
      <c r="G147" s="6">
        <v>7203.1774094000002</v>
      </c>
      <c r="H147" s="6">
        <v>21.119953436946599</v>
      </c>
      <c r="I147" s="6">
        <v>22.4305757490643</v>
      </c>
      <c r="J147" s="6">
        <v>37.137048332364103</v>
      </c>
      <c r="K147" s="6">
        <v>19.312422481625099</v>
      </c>
    </row>
    <row r="148" spans="1:11" x14ac:dyDescent="0.25">
      <c r="A148" s="6" t="s">
        <v>104</v>
      </c>
      <c r="B148" s="6" t="s">
        <v>105</v>
      </c>
      <c r="C148" s="6" t="s">
        <v>16</v>
      </c>
      <c r="D148" s="6">
        <v>15602.431854099999</v>
      </c>
      <c r="E148" s="6">
        <v>16795.060154800001</v>
      </c>
      <c r="F148" s="6">
        <v>35040.929059900001</v>
      </c>
      <c r="G148" s="6">
        <v>14399.4532564</v>
      </c>
      <c r="H148" s="6">
        <v>19.0650502383535</v>
      </c>
      <c r="I148" s="6">
        <v>20.522356296867301</v>
      </c>
      <c r="J148" s="6">
        <v>42.817496603904303</v>
      </c>
      <c r="K148" s="6">
        <v>17.5950968608749</v>
      </c>
    </row>
    <row r="149" spans="1:11" x14ac:dyDescent="0.25">
      <c r="A149" s="6" t="s">
        <v>106</v>
      </c>
      <c r="B149" s="6" t="s">
        <v>107</v>
      </c>
      <c r="C149" s="6" t="s">
        <v>15</v>
      </c>
      <c r="D149" s="6">
        <v>13825.758998699999</v>
      </c>
      <c r="E149" s="6">
        <v>14543.0940794</v>
      </c>
      <c r="F149" s="6">
        <v>31325.8892127</v>
      </c>
      <c r="G149" s="6">
        <v>25918.510162999999</v>
      </c>
      <c r="H149" s="6">
        <v>16.1490874396588</v>
      </c>
      <c r="I149" s="6">
        <v>16.986965992499801</v>
      </c>
      <c r="J149" s="6">
        <v>36.590000163356201</v>
      </c>
      <c r="K149" s="6">
        <v>30.273946404485201</v>
      </c>
    </row>
    <row r="150" spans="1:11" x14ac:dyDescent="0.25">
      <c r="A150" s="6" t="s">
        <v>106</v>
      </c>
      <c r="B150" s="6" t="s">
        <v>107</v>
      </c>
      <c r="C150" s="6" t="s">
        <v>16</v>
      </c>
      <c r="D150" s="6">
        <v>17890.627787599999</v>
      </c>
      <c r="E150" s="6">
        <v>19685.396733400001</v>
      </c>
      <c r="F150" s="6">
        <v>49196.517325300003</v>
      </c>
      <c r="G150" s="6">
        <v>33696.734585799997</v>
      </c>
      <c r="H150" s="6">
        <v>14.8507804790242</v>
      </c>
      <c r="I150" s="6">
        <v>16.340595142941101</v>
      </c>
      <c r="J150" s="6">
        <v>40.837397535983897</v>
      </c>
      <c r="K150" s="6">
        <v>27.9712268420509</v>
      </c>
    </row>
    <row r="151" spans="1:11" x14ac:dyDescent="0.25">
      <c r="A151" s="6" t="s">
        <v>108</v>
      </c>
      <c r="B151" s="6" t="s">
        <v>109</v>
      </c>
      <c r="C151" s="6" t="s">
        <v>15</v>
      </c>
      <c r="D151" s="6">
        <v>196.70493160000001</v>
      </c>
      <c r="E151" s="6">
        <v>191.2910344</v>
      </c>
      <c r="F151" s="6">
        <v>137.15206240000001</v>
      </c>
      <c r="G151" s="6">
        <v>21.6555888</v>
      </c>
      <c r="H151" s="6">
        <v>35.973597359735997</v>
      </c>
      <c r="I151" s="6">
        <v>34.983498349835003</v>
      </c>
      <c r="J151" s="6">
        <v>25.0825082508251</v>
      </c>
      <c r="K151" s="6">
        <v>3.9603960396039599</v>
      </c>
    </row>
    <row r="152" spans="1:11" x14ac:dyDescent="0.25">
      <c r="A152" s="6" t="s">
        <v>108</v>
      </c>
      <c r="B152" s="6" t="s">
        <v>109</v>
      </c>
      <c r="C152" s="6" t="s">
        <v>16</v>
      </c>
      <c r="D152" s="6">
        <v>297.76434599999999</v>
      </c>
      <c r="E152" s="6">
        <v>200.31419639999999</v>
      </c>
      <c r="F152" s="6">
        <v>166.02618079999999</v>
      </c>
      <c r="G152" s="6">
        <v>52.3343396</v>
      </c>
      <c r="H152" s="6">
        <v>41.561712846347604</v>
      </c>
      <c r="I152" s="6">
        <v>27.959697732997501</v>
      </c>
      <c r="J152" s="6">
        <v>23.173803526448399</v>
      </c>
      <c r="K152" s="6">
        <v>7.3047858942065496</v>
      </c>
    </row>
    <row r="153" spans="1:11" x14ac:dyDescent="0.25">
      <c r="A153" t="s">
        <v>19</v>
      </c>
    </row>
    <row r="154" spans="1:11" x14ac:dyDescent="0.25">
      <c r="A154" t="s">
        <v>1035</v>
      </c>
    </row>
    <row r="155" spans="1:11" x14ac:dyDescent="0.25">
      <c r="A155" t="s">
        <v>20</v>
      </c>
    </row>
    <row r="156" spans="1:11" x14ac:dyDescent="0.25">
      <c r="A156" t="s">
        <v>21</v>
      </c>
    </row>
    <row r="157" spans="1:11" x14ac:dyDescent="0.25">
      <c r="A157" t="s">
        <v>22</v>
      </c>
    </row>
    <row r="160" spans="1:11" x14ac:dyDescent="0.25">
      <c r="K160" s="7" t="str">
        <f>HYPERLINK("#'Indice'!A1", "Ir al índice")</f>
        <v>Ir al índice</v>
      </c>
    </row>
    <row r="161" spans="1:11" ht="17.25" x14ac:dyDescent="0.3">
      <c r="A161" s="4" t="s">
        <v>921</v>
      </c>
    </row>
    <row r="162" spans="1:11" x14ac:dyDescent="0.25">
      <c r="A162" s="5" t="s">
        <v>24</v>
      </c>
      <c r="B162" s="5" t="s">
        <v>69</v>
      </c>
      <c r="C162" s="5" t="s">
        <v>11</v>
      </c>
      <c r="D162" s="5" t="s">
        <v>890</v>
      </c>
      <c r="E162" s="5" t="s">
        <v>891</v>
      </c>
      <c r="F162" s="5" t="s">
        <v>892</v>
      </c>
      <c r="G162" s="5" t="s">
        <v>893</v>
      </c>
      <c r="H162" s="5" t="s">
        <v>894</v>
      </c>
      <c r="I162" s="5" t="s">
        <v>895</v>
      </c>
      <c r="J162" s="5" t="s">
        <v>896</v>
      </c>
      <c r="K162" s="5" t="s">
        <v>897</v>
      </c>
    </row>
    <row r="163" spans="1:11" x14ac:dyDescent="0.25">
      <c r="A163" s="6" t="s">
        <v>70</v>
      </c>
      <c r="B163" s="6" t="s">
        <v>71</v>
      </c>
      <c r="C163" s="6" t="s">
        <v>15</v>
      </c>
      <c r="D163" s="6">
        <v>5644.6948400000001</v>
      </c>
      <c r="E163" s="6">
        <v>5756.0505137</v>
      </c>
      <c r="F163" s="6">
        <v>9180.3729751999999</v>
      </c>
      <c r="G163" s="6">
        <v>2353.6196758999999</v>
      </c>
      <c r="H163" s="6">
        <v>24.611987452477699</v>
      </c>
      <c r="I163" s="6">
        <v>25.0975202441611</v>
      </c>
      <c r="J163" s="6">
        <v>40.028244374444803</v>
      </c>
      <c r="K163" s="6">
        <v>10.2622479289164</v>
      </c>
    </row>
    <row r="164" spans="1:11" x14ac:dyDescent="0.25">
      <c r="A164" s="6" t="s">
        <v>70</v>
      </c>
      <c r="B164" s="6" t="s">
        <v>71</v>
      </c>
      <c r="C164" s="6" t="s">
        <v>16</v>
      </c>
      <c r="D164" s="6">
        <v>22919.147745300001</v>
      </c>
      <c r="E164" s="6">
        <v>34295.498038199999</v>
      </c>
      <c r="F164" s="6">
        <v>52192.518367600002</v>
      </c>
      <c r="G164" s="6">
        <v>12745.4162801</v>
      </c>
      <c r="H164" s="6">
        <v>18.7627209056044</v>
      </c>
      <c r="I164" s="6">
        <v>28.075950517898601</v>
      </c>
      <c r="J164" s="6">
        <v>42.727315447090703</v>
      </c>
      <c r="K164" s="6">
        <v>10.434013129406299</v>
      </c>
    </row>
    <row r="165" spans="1:11" x14ac:dyDescent="0.25">
      <c r="A165" s="6" t="s">
        <v>72</v>
      </c>
      <c r="B165" s="6" t="s">
        <v>73</v>
      </c>
      <c r="C165" s="6" t="s">
        <v>15</v>
      </c>
      <c r="D165" s="6">
        <v>827.62943050000001</v>
      </c>
      <c r="E165" s="6">
        <v>1079.5671701000001</v>
      </c>
      <c r="F165" s="6">
        <v>1398.2884202</v>
      </c>
      <c r="G165" s="6">
        <v>513.53351139999995</v>
      </c>
      <c r="H165" s="6">
        <v>21.6712598674726</v>
      </c>
      <c r="I165" s="6">
        <v>28.2681835921362</v>
      </c>
      <c r="J165" s="6">
        <v>36.613816047509403</v>
      </c>
      <c r="K165" s="6">
        <v>13.446740492881901</v>
      </c>
    </row>
    <row r="166" spans="1:11" x14ac:dyDescent="0.25">
      <c r="A166" s="6" t="s">
        <v>72</v>
      </c>
      <c r="B166" s="6" t="s">
        <v>73</v>
      </c>
      <c r="C166" s="6" t="s">
        <v>16</v>
      </c>
      <c r="D166" s="6">
        <v>7852.8890191</v>
      </c>
      <c r="E166" s="6">
        <v>13260.0577397</v>
      </c>
      <c r="F166" s="6">
        <v>16323.0076441</v>
      </c>
      <c r="G166" s="6">
        <v>3707.6560849000002</v>
      </c>
      <c r="H166" s="6">
        <v>19.086533549185098</v>
      </c>
      <c r="I166" s="6">
        <v>32.228716883346699</v>
      </c>
      <c r="J166" s="6">
        <v>39.673250476985103</v>
      </c>
      <c r="K166" s="6">
        <v>9.0114990904830794</v>
      </c>
    </row>
    <row r="167" spans="1:11" x14ac:dyDescent="0.25">
      <c r="A167" s="6" t="s">
        <v>74</v>
      </c>
      <c r="B167" s="6" t="s">
        <v>75</v>
      </c>
      <c r="C167" s="6" t="s">
        <v>15</v>
      </c>
      <c r="D167" s="6">
        <v>3103.9890359999999</v>
      </c>
      <c r="E167" s="6">
        <v>2939.0648030000002</v>
      </c>
      <c r="F167" s="6">
        <v>3355.3877241</v>
      </c>
      <c r="G167" s="6">
        <v>1095.4028134</v>
      </c>
      <c r="H167" s="6">
        <v>29.5791411101074</v>
      </c>
      <c r="I167" s="6">
        <v>28.0075127622606</v>
      </c>
      <c r="J167" s="6">
        <v>31.9748187958083</v>
      </c>
      <c r="K167" s="6">
        <v>10.4385273318237</v>
      </c>
    </row>
    <row r="168" spans="1:11" x14ac:dyDescent="0.25">
      <c r="A168" s="6" t="s">
        <v>74</v>
      </c>
      <c r="B168" s="6" t="s">
        <v>75</v>
      </c>
      <c r="C168" s="6" t="s">
        <v>16</v>
      </c>
      <c r="D168" s="6">
        <v>6080.4096189000002</v>
      </c>
      <c r="E168" s="6">
        <v>6868.0241219999998</v>
      </c>
      <c r="F168" s="6">
        <v>6708.0254513</v>
      </c>
      <c r="G168" s="6">
        <v>1702.7635325000001</v>
      </c>
      <c r="H168" s="6">
        <v>28.467373074716601</v>
      </c>
      <c r="I168" s="6">
        <v>32.154841075081599</v>
      </c>
      <c r="J168" s="6">
        <v>31.405756369321299</v>
      </c>
      <c r="K168" s="6">
        <v>7.9720294808804502</v>
      </c>
    </row>
    <row r="169" spans="1:11" x14ac:dyDescent="0.25">
      <c r="A169" s="6" t="s">
        <v>76</v>
      </c>
      <c r="B169" s="6" t="s">
        <v>77</v>
      </c>
      <c r="C169" s="6" t="s">
        <v>15</v>
      </c>
      <c r="D169" s="6">
        <v>8815.8280940999994</v>
      </c>
      <c r="E169" s="6">
        <v>8134.9054816999997</v>
      </c>
      <c r="F169" s="6">
        <v>20006.170068799998</v>
      </c>
      <c r="G169" s="6">
        <v>12759.9744178</v>
      </c>
      <c r="H169" s="6">
        <v>17.732062908365201</v>
      </c>
      <c r="I169" s="6">
        <v>16.362462404597899</v>
      </c>
      <c r="J169" s="6">
        <v>40.240197792971102</v>
      </c>
      <c r="K169" s="6">
        <v>25.665276894065801</v>
      </c>
    </row>
    <row r="170" spans="1:11" x14ac:dyDescent="0.25">
      <c r="A170" s="6" t="s">
        <v>76</v>
      </c>
      <c r="B170" s="6" t="s">
        <v>77</v>
      </c>
      <c r="C170" s="6" t="s">
        <v>16</v>
      </c>
      <c r="D170" s="6">
        <v>11952.9211935</v>
      </c>
      <c r="E170" s="6">
        <v>13459.276531400001</v>
      </c>
      <c r="F170" s="6">
        <v>36958.117147700003</v>
      </c>
      <c r="G170" s="6">
        <v>19247.8344177</v>
      </c>
      <c r="H170" s="6">
        <v>14.644930444312999</v>
      </c>
      <c r="I170" s="6">
        <v>16.490543645541301</v>
      </c>
      <c r="J170" s="6">
        <v>45.281738766517599</v>
      </c>
      <c r="K170" s="6">
        <v>23.582787143628</v>
      </c>
    </row>
    <row r="171" spans="1:11" x14ac:dyDescent="0.25">
      <c r="A171" s="6" t="s">
        <v>78</v>
      </c>
      <c r="B171" s="6" t="s">
        <v>79</v>
      </c>
      <c r="C171" s="6" t="s">
        <v>15</v>
      </c>
      <c r="D171" s="6">
        <v>9636.7455781999997</v>
      </c>
      <c r="E171" s="6">
        <v>7188.3212887</v>
      </c>
      <c r="F171" s="6">
        <v>14782.9897317</v>
      </c>
      <c r="G171" s="6">
        <v>20117.296791600002</v>
      </c>
      <c r="H171" s="6">
        <v>18.630603652919302</v>
      </c>
      <c r="I171" s="6">
        <v>13.897094592034099</v>
      </c>
      <c r="J171" s="6">
        <v>28.579775221991699</v>
      </c>
      <c r="K171" s="6">
        <v>38.892526533054998</v>
      </c>
    </row>
    <row r="172" spans="1:11" x14ac:dyDescent="0.25">
      <c r="A172" s="6" t="s">
        <v>78</v>
      </c>
      <c r="B172" s="6" t="s">
        <v>79</v>
      </c>
      <c r="C172" s="6" t="s">
        <v>16</v>
      </c>
      <c r="D172" s="6">
        <v>9696.2732847999996</v>
      </c>
      <c r="E172" s="6">
        <v>9082.0202054000001</v>
      </c>
      <c r="F172" s="6">
        <v>27090.274440199999</v>
      </c>
      <c r="G172" s="6">
        <v>29327.436961300002</v>
      </c>
      <c r="H172" s="6">
        <v>12.8946654795889</v>
      </c>
      <c r="I172" s="6">
        <v>12.077796178773401</v>
      </c>
      <c r="J172" s="6">
        <v>36.026215061845903</v>
      </c>
      <c r="K172" s="6">
        <v>39.001323279791798</v>
      </c>
    </row>
    <row r="173" spans="1:11" x14ac:dyDescent="0.25">
      <c r="A173" s="6" t="s">
        <v>80</v>
      </c>
      <c r="B173" s="6" t="s">
        <v>81</v>
      </c>
      <c r="C173" s="6" t="s">
        <v>15</v>
      </c>
      <c r="D173" s="6">
        <v>7182.8041079000004</v>
      </c>
      <c r="E173" s="6">
        <v>5187.5645420000001</v>
      </c>
      <c r="F173" s="6">
        <v>10537.997255</v>
      </c>
      <c r="G173" s="6">
        <v>2770.1240865999998</v>
      </c>
      <c r="H173" s="6">
        <v>27.972065765072699</v>
      </c>
      <c r="I173" s="6">
        <v>20.201984399071598</v>
      </c>
      <c r="J173" s="6">
        <v>41.038227942874599</v>
      </c>
      <c r="K173" s="6">
        <v>10.7877218929811</v>
      </c>
    </row>
    <row r="174" spans="1:11" x14ac:dyDescent="0.25">
      <c r="A174" s="6" t="s">
        <v>80</v>
      </c>
      <c r="B174" s="6" t="s">
        <v>81</v>
      </c>
      <c r="C174" s="6" t="s">
        <v>16</v>
      </c>
      <c r="D174" s="6">
        <v>8500.2606639000005</v>
      </c>
      <c r="E174" s="6">
        <v>6212.3579878999999</v>
      </c>
      <c r="F174" s="6">
        <v>12823.3867725</v>
      </c>
      <c r="G174" s="6">
        <v>3515.3939796999998</v>
      </c>
      <c r="H174" s="6">
        <v>27.3748070201468</v>
      </c>
      <c r="I174" s="6">
        <v>20.0066924748639</v>
      </c>
      <c r="J174" s="6">
        <v>41.297291003406798</v>
      </c>
      <c r="K174" s="6">
        <v>11.321209501582601</v>
      </c>
    </row>
    <row r="175" spans="1:11" x14ac:dyDescent="0.25">
      <c r="A175" s="6" t="s">
        <v>82</v>
      </c>
      <c r="B175" s="6" t="s">
        <v>83</v>
      </c>
      <c r="C175" s="6" t="s">
        <v>15</v>
      </c>
      <c r="D175" s="6">
        <v>16081.686010900001</v>
      </c>
      <c r="E175" s="6">
        <v>14807.329329</v>
      </c>
      <c r="F175" s="6">
        <v>28444.7681247</v>
      </c>
      <c r="G175" s="6">
        <v>21183.160049300001</v>
      </c>
      <c r="H175" s="6">
        <v>19.9730458075868</v>
      </c>
      <c r="I175" s="6">
        <v>18.390327156971299</v>
      </c>
      <c r="J175" s="6">
        <v>35.327679968116797</v>
      </c>
      <c r="K175" s="6">
        <v>26.3089470673251</v>
      </c>
    </row>
    <row r="176" spans="1:11" x14ac:dyDescent="0.25">
      <c r="A176" s="6" t="s">
        <v>82</v>
      </c>
      <c r="B176" s="6" t="s">
        <v>83</v>
      </c>
      <c r="C176" s="6" t="s">
        <v>16</v>
      </c>
      <c r="D176" s="6">
        <v>17977.597685299999</v>
      </c>
      <c r="E176" s="6">
        <v>19452.5755861</v>
      </c>
      <c r="F176" s="6">
        <v>54814.617038999997</v>
      </c>
      <c r="G176" s="6">
        <v>41082.307182600001</v>
      </c>
      <c r="H176" s="6">
        <v>13.483828886505099</v>
      </c>
      <c r="I176" s="6">
        <v>14.590114051737499</v>
      </c>
      <c r="J176" s="6">
        <v>41.112885579675897</v>
      </c>
      <c r="K176" s="6">
        <v>30.813171482081401</v>
      </c>
    </row>
    <row r="177" spans="1:11" x14ac:dyDescent="0.25">
      <c r="A177" s="6" t="s">
        <v>84</v>
      </c>
      <c r="B177" s="6" t="s">
        <v>85</v>
      </c>
      <c r="C177" s="6" t="s">
        <v>15</v>
      </c>
      <c r="D177" s="6">
        <v>21026.043823399999</v>
      </c>
      <c r="E177" s="6">
        <v>26967.941925499999</v>
      </c>
      <c r="F177" s="6">
        <v>35157.388877099998</v>
      </c>
      <c r="G177" s="6">
        <v>20146.654414600001</v>
      </c>
      <c r="H177" s="6">
        <v>20.354738632172701</v>
      </c>
      <c r="I177" s="6">
        <v>26.1069278629707</v>
      </c>
      <c r="J177" s="6">
        <v>34.0349077360245</v>
      </c>
      <c r="K177" s="6">
        <v>19.503425768832098</v>
      </c>
    </row>
    <row r="178" spans="1:11" x14ac:dyDescent="0.25">
      <c r="A178" s="6" t="s">
        <v>84</v>
      </c>
      <c r="B178" s="6" t="s">
        <v>85</v>
      </c>
      <c r="C178" s="6" t="s">
        <v>16</v>
      </c>
      <c r="D178" s="6">
        <v>39035.174821499997</v>
      </c>
      <c r="E178" s="6">
        <v>49389.420821699998</v>
      </c>
      <c r="F178" s="6">
        <v>91321.096524699999</v>
      </c>
      <c r="G178" s="6">
        <v>41568.216047299997</v>
      </c>
      <c r="H178" s="6">
        <v>17.637922142490599</v>
      </c>
      <c r="I178" s="6">
        <v>22.316455942603898</v>
      </c>
      <c r="J178" s="6">
        <v>41.2631529853522</v>
      </c>
      <c r="K178" s="6">
        <v>18.7824689295533</v>
      </c>
    </row>
    <row r="179" spans="1:11" x14ac:dyDescent="0.25">
      <c r="A179" s="6" t="s">
        <v>86</v>
      </c>
      <c r="B179" s="6" t="s">
        <v>87</v>
      </c>
      <c r="C179" s="6" t="s">
        <v>15</v>
      </c>
      <c r="D179" s="6">
        <v>5394.8817013999997</v>
      </c>
      <c r="E179" s="6">
        <v>5540.5982846999996</v>
      </c>
      <c r="F179" s="6">
        <v>5984.0726518000001</v>
      </c>
      <c r="G179" s="6">
        <v>2300.4405118999998</v>
      </c>
      <c r="H179" s="6">
        <v>28.0691135493778</v>
      </c>
      <c r="I179" s="6">
        <v>28.827264617197098</v>
      </c>
      <c r="J179" s="6">
        <v>31.1346242694278</v>
      </c>
      <c r="K179" s="6">
        <v>11.968997563997201</v>
      </c>
    </row>
    <row r="180" spans="1:11" x14ac:dyDescent="0.25">
      <c r="A180" s="6" t="s">
        <v>86</v>
      </c>
      <c r="B180" s="6" t="s">
        <v>87</v>
      </c>
      <c r="C180" s="6" t="s">
        <v>16</v>
      </c>
      <c r="D180" s="6">
        <v>19520.452587100001</v>
      </c>
      <c r="E180" s="6">
        <v>30132.316039500001</v>
      </c>
      <c r="F180" s="6">
        <v>44545.970270600003</v>
      </c>
      <c r="G180" s="6">
        <v>10746.5418089</v>
      </c>
      <c r="H180" s="6">
        <v>18.600600670903098</v>
      </c>
      <c r="I180" s="6">
        <v>28.7124069198364</v>
      </c>
      <c r="J180" s="6">
        <v>42.446854180467</v>
      </c>
      <c r="K180" s="6">
        <v>10.2401382287935</v>
      </c>
    </row>
    <row r="181" spans="1:11" x14ac:dyDescent="0.25">
      <c r="A181" s="6" t="s">
        <v>88</v>
      </c>
      <c r="B181" s="6" t="s">
        <v>89</v>
      </c>
      <c r="C181" s="6" t="s">
        <v>15</v>
      </c>
      <c r="D181" s="6">
        <v>10669.8505671</v>
      </c>
      <c r="E181" s="6">
        <v>10414.6071608</v>
      </c>
      <c r="F181" s="6">
        <v>17346.036847799998</v>
      </c>
      <c r="G181" s="6">
        <v>5341.9390002999999</v>
      </c>
      <c r="H181" s="6">
        <v>24.375730786305098</v>
      </c>
      <c r="I181" s="6">
        <v>23.792616288325899</v>
      </c>
      <c r="J181" s="6">
        <v>39.6277643957878</v>
      </c>
      <c r="K181" s="6">
        <v>12.203888529581199</v>
      </c>
    </row>
    <row r="182" spans="1:11" x14ac:dyDescent="0.25">
      <c r="A182" s="6" t="s">
        <v>88</v>
      </c>
      <c r="B182" s="6" t="s">
        <v>89</v>
      </c>
      <c r="C182" s="6" t="s">
        <v>16</v>
      </c>
      <c r="D182" s="6">
        <v>36017.908402000001</v>
      </c>
      <c r="E182" s="6">
        <v>51794.149894200003</v>
      </c>
      <c r="F182" s="6">
        <v>96394.792593100006</v>
      </c>
      <c r="G182" s="6">
        <v>22676.922937800002</v>
      </c>
      <c r="H182" s="6">
        <v>17.409730949756099</v>
      </c>
      <c r="I182" s="6">
        <v>25.035385296812201</v>
      </c>
      <c r="J182" s="6">
        <v>46.593694038886099</v>
      </c>
      <c r="K182" s="6">
        <v>10.9611897145457</v>
      </c>
    </row>
    <row r="183" spans="1:11" x14ac:dyDescent="0.25">
      <c r="A183" s="6" t="s">
        <v>90</v>
      </c>
      <c r="B183" s="6" t="s">
        <v>91</v>
      </c>
      <c r="C183" s="6" t="s">
        <v>15</v>
      </c>
      <c r="D183" s="6">
        <v>13698.7596182</v>
      </c>
      <c r="E183" s="6">
        <v>12487.1262833</v>
      </c>
      <c r="F183" s="6">
        <v>31067.3856834</v>
      </c>
      <c r="G183" s="6">
        <v>8066.4255698999996</v>
      </c>
      <c r="H183" s="6">
        <v>20.971866396954599</v>
      </c>
      <c r="I183" s="6">
        <v>19.1169384231941</v>
      </c>
      <c r="J183" s="6">
        <v>47.562047952815703</v>
      </c>
      <c r="K183" s="6">
        <v>12.3491472270355</v>
      </c>
    </row>
    <row r="184" spans="1:11" x14ac:dyDescent="0.25">
      <c r="A184" s="6" t="s">
        <v>90</v>
      </c>
      <c r="B184" s="6" t="s">
        <v>91</v>
      </c>
      <c r="C184" s="6" t="s">
        <v>16</v>
      </c>
      <c r="D184" s="6">
        <v>50636.249035399997</v>
      </c>
      <c r="E184" s="6">
        <v>70067.755113699997</v>
      </c>
      <c r="F184" s="6">
        <v>135282.88478180001</v>
      </c>
      <c r="G184" s="6">
        <v>48168.062892299997</v>
      </c>
      <c r="H184" s="6">
        <v>16.648175126484201</v>
      </c>
      <c r="I184" s="6">
        <v>23.0368615384007</v>
      </c>
      <c r="J184" s="6">
        <v>44.4782779208006</v>
      </c>
      <c r="K184" s="6">
        <v>15.8366854143145</v>
      </c>
    </row>
    <row r="185" spans="1:11" x14ac:dyDescent="0.25">
      <c r="A185" s="6" t="s">
        <v>92</v>
      </c>
      <c r="B185" s="6" t="s">
        <v>93</v>
      </c>
      <c r="C185" s="6" t="s">
        <v>15</v>
      </c>
      <c r="D185" s="6">
        <v>3154.4786792999998</v>
      </c>
      <c r="E185" s="6">
        <v>1979.3854993</v>
      </c>
      <c r="F185" s="6">
        <v>1852.5872462</v>
      </c>
      <c r="G185" s="6">
        <v>190.17052960000001</v>
      </c>
      <c r="H185" s="6">
        <v>43.954923351730699</v>
      </c>
      <c r="I185" s="6">
        <v>27.581019480710399</v>
      </c>
      <c r="J185" s="6">
        <v>25.814195842713701</v>
      </c>
      <c r="K185" s="6">
        <v>2.6498613248452698</v>
      </c>
    </row>
    <row r="186" spans="1:11" x14ac:dyDescent="0.25">
      <c r="A186" s="6" t="s">
        <v>92</v>
      </c>
      <c r="B186" s="6" t="s">
        <v>93</v>
      </c>
      <c r="C186" s="6" t="s">
        <v>16</v>
      </c>
      <c r="D186" s="6">
        <v>8580.3127801999999</v>
      </c>
      <c r="E186" s="6">
        <v>11921.8635099</v>
      </c>
      <c r="F186" s="6">
        <v>9908.5599772999994</v>
      </c>
      <c r="G186" s="6">
        <v>1046.0403584000001</v>
      </c>
      <c r="H186" s="6">
        <v>27.276516225005299</v>
      </c>
      <c r="I186" s="6">
        <v>37.899189900220101</v>
      </c>
      <c r="J186" s="6">
        <v>31.498967917689502</v>
      </c>
      <c r="K186" s="6">
        <v>3.3253259570850799</v>
      </c>
    </row>
    <row r="187" spans="1:11" x14ac:dyDescent="0.25">
      <c r="A187" s="6" t="s">
        <v>94</v>
      </c>
      <c r="B187" s="6" t="s">
        <v>95</v>
      </c>
      <c r="C187" s="6" t="s">
        <v>15</v>
      </c>
      <c r="D187" s="6">
        <v>891.63519120000001</v>
      </c>
      <c r="E187" s="6">
        <v>785.6273559</v>
      </c>
      <c r="F187" s="6">
        <v>649.04998149999994</v>
      </c>
      <c r="G187" s="6">
        <v>48.599424800000001</v>
      </c>
      <c r="H187" s="6">
        <v>37.543926204232797</v>
      </c>
      <c r="I187" s="6">
        <v>33.080272924445502</v>
      </c>
      <c r="J187" s="6">
        <v>27.3294334373449</v>
      </c>
      <c r="K187" s="6">
        <v>2.0463674339767999</v>
      </c>
    </row>
    <row r="188" spans="1:11" x14ac:dyDescent="0.25">
      <c r="A188" s="6" t="s">
        <v>94</v>
      </c>
      <c r="B188" s="6" t="s">
        <v>95</v>
      </c>
      <c r="C188" s="6" t="s">
        <v>16</v>
      </c>
      <c r="D188" s="6">
        <v>9471.7171880999995</v>
      </c>
      <c r="E188" s="6">
        <v>14508.6890687</v>
      </c>
      <c r="F188" s="6">
        <v>10176.0494471</v>
      </c>
      <c r="G188" s="6">
        <v>1405.8955255999999</v>
      </c>
      <c r="H188" s="6">
        <v>26.634114057798701</v>
      </c>
      <c r="I188" s="6">
        <v>40.797890373077003</v>
      </c>
      <c r="J188" s="6">
        <v>28.614669995887901</v>
      </c>
      <c r="K188" s="6">
        <v>3.95332557323648</v>
      </c>
    </row>
    <row r="189" spans="1:11" x14ac:dyDescent="0.25">
      <c r="A189" s="6" t="s">
        <v>96</v>
      </c>
      <c r="B189" s="6" t="s">
        <v>97</v>
      </c>
      <c r="C189" s="6" t="s">
        <v>15</v>
      </c>
      <c r="D189" s="6">
        <v>6184.7350708000004</v>
      </c>
      <c r="E189" s="6">
        <v>3113.1221985000002</v>
      </c>
      <c r="F189" s="6">
        <v>1916.7809572000001</v>
      </c>
      <c r="G189" s="6">
        <v>434.92162039999999</v>
      </c>
      <c r="H189" s="6">
        <v>53.089860493276802</v>
      </c>
      <c r="I189" s="6">
        <v>26.723088592299199</v>
      </c>
      <c r="J189" s="6">
        <v>16.453677069267702</v>
      </c>
      <c r="K189" s="6">
        <v>3.7333738451563399</v>
      </c>
    </row>
    <row r="190" spans="1:11" x14ac:dyDescent="0.25">
      <c r="A190" s="6" t="s">
        <v>96</v>
      </c>
      <c r="B190" s="6" t="s">
        <v>97</v>
      </c>
      <c r="C190" s="6" t="s">
        <v>16</v>
      </c>
      <c r="D190" s="6">
        <v>7382.7308720000001</v>
      </c>
      <c r="E190" s="6">
        <v>4986.0263212999998</v>
      </c>
      <c r="F190" s="6">
        <v>4845.2873243000004</v>
      </c>
      <c r="G190" s="6">
        <v>795.84493169999996</v>
      </c>
      <c r="H190" s="6">
        <v>40.992649581682699</v>
      </c>
      <c r="I190" s="6">
        <v>27.6849357423113</v>
      </c>
      <c r="J190" s="6">
        <v>26.903481767281601</v>
      </c>
      <c r="K190" s="6">
        <v>4.4189329087243898</v>
      </c>
    </row>
    <row r="191" spans="1:11" x14ac:dyDescent="0.25">
      <c r="A191" s="6" t="s">
        <v>98</v>
      </c>
      <c r="B191" s="6" t="s">
        <v>99</v>
      </c>
      <c r="C191" s="6" t="s">
        <v>15</v>
      </c>
      <c r="D191" s="6">
        <v>3120.1425444000001</v>
      </c>
      <c r="E191" s="6">
        <v>2497.0271115</v>
      </c>
      <c r="F191" s="6">
        <v>1856.6000014000001</v>
      </c>
      <c r="G191" s="6">
        <v>465.23574380000002</v>
      </c>
      <c r="H191" s="6">
        <v>39.301428664699998</v>
      </c>
      <c r="I191" s="6">
        <v>31.4526440699237</v>
      </c>
      <c r="J191" s="6">
        <v>23.385800961197901</v>
      </c>
      <c r="K191" s="6">
        <v>5.8601263041783396</v>
      </c>
    </row>
    <row r="192" spans="1:11" x14ac:dyDescent="0.25">
      <c r="A192" s="6" t="s">
        <v>98</v>
      </c>
      <c r="B192" s="6" t="s">
        <v>99</v>
      </c>
      <c r="C192" s="6" t="s">
        <v>16</v>
      </c>
      <c r="D192" s="6">
        <v>6310.7062280999999</v>
      </c>
      <c r="E192" s="6">
        <v>4459.7162590999997</v>
      </c>
      <c r="F192" s="6">
        <v>4806.4550584999997</v>
      </c>
      <c r="G192" s="6">
        <v>898.33210459999998</v>
      </c>
      <c r="H192" s="6">
        <v>38.304254465041602</v>
      </c>
      <c r="I192" s="6">
        <v>27.0692534648188</v>
      </c>
      <c r="J192" s="6">
        <v>29.173862794592601</v>
      </c>
      <c r="K192" s="6">
        <v>5.4526292755469896</v>
      </c>
    </row>
    <row r="193" spans="1:11" x14ac:dyDescent="0.25">
      <c r="A193" s="6" t="s">
        <v>100</v>
      </c>
      <c r="B193" s="6" t="s">
        <v>101</v>
      </c>
      <c r="C193" s="6" t="s">
        <v>15</v>
      </c>
      <c r="D193" s="6">
        <v>3950.793964</v>
      </c>
      <c r="E193" s="6">
        <v>3895.8316116000001</v>
      </c>
      <c r="F193" s="6">
        <v>3092.6261122999999</v>
      </c>
      <c r="G193" s="6">
        <v>915.02842090000001</v>
      </c>
      <c r="H193" s="6">
        <v>33.327995692181602</v>
      </c>
      <c r="I193" s="6">
        <v>32.864345838326699</v>
      </c>
      <c r="J193" s="6">
        <v>26.088687663152101</v>
      </c>
      <c r="K193" s="6">
        <v>7.7189708063396498</v>
      </c>
    </row>
    <row r="194" spans="1:11" x14ac:dyDescent="0.25">
      <c r="A194" s="6" t="s">
        <v>100</v>
      </c>
      <c r="B194" s="6" t="s">
        <v>101</v>
      </c>
      <c r="C194" s="6" t="s">
        <v>16</v>
      </c>
      <c r="D194" s="6">
        <v>17403.925716500002</v>
      </c>
      <c r="E194" s="6">
        <v>21453.955911500001</v>
      </c>
      <c r="F194" s="6">
        <v>19633.1028687</v>
      </c>
      <c r="G194" s="6">
        <v>3521.8787320000001</v>
      </c>
      <c r="H194" s="6">
        <v>28.065025238901299</v>
      </c>
      <c r="I194" s="6">
        <v>34.595977019121001</v>
      </c>
      <c r="J194" s="6">
        <v>31.659726460773499</v>
      </c>
      <c r="K194" s="6">
        <v>5.6792712812042003</v>
      </c>
    </row>
    <row r="195" spans="1:11" x14ac:dyDescent="0.25">
      <c r="A195" s="6" t="s">
        <v>102</v>
      </c>
      <c r="B195" s="6" t="s">
        <v>103</v>
      </c>
      <c r="C195" s="6" t="s">
        <v>15</v>
      </c>
      <c r="D195" s="6">
        <v>644.09747089999996</v>
      </c>
      <c r="E195" s="6">
        <v>652.37767759999997</v>
      </c>
      <c r="F195" s="6">
        <v>677.03974540000002</v>
      </c>
      <c r="G195" s="6">
        <v>75.478683099999998</v>
      </c>
      <c r="H195" s="6">
        <v>31.434821374259499</v>
      </c>
      <c r="I195" s="6">
        <v>31.838932289635</v>
      </c>
      <c r="J195" s="6">
        <v>33.042550889362801</v>
      </c>
      <c r="K195" s="6">
        <v>3.6836954467427301</v>
      </c>
    </row>
    <row r="196" spans="1:11" x14ac:dyDescent="0.25">
      <c r="A196" s="6" t="s">
        <v>102</v>
      </c>
      <c r="B196" s="6" t="s">
        <v>103</v>
      </c>
      <c r="C196" s="6" t="s">
        <v>16</v>
      </c>
      <c r="D196" s="6">
        <v>1336.3778838999999</v>
      </c>
      <c r="E196" s="6">
        <v>1129.5067965000001</v>
      </c>
      <c r="F196" s="6">
        <v>897.85755200000006</v>
      </c>
      <c r="G196" s="6">
        <v>227.23047209999999</v>
      </c>
      <c r="H196" s="6">
        <v>37.214927371219702</v>
      </c>
      <c r="I196" s="6">
        <v>31.454062435076899</v>
      </c>
      <c r="J196" s="6">
        <v>25.003185094524898</v>
      </c>
      <c r="K196" s="6">
        <v>6.3278250991784999</v>
      </c>
    </row>
    <row r="197" spans="1:11" x14ac:dyDescent="0.25">
      <c r="A197" s="6" t="s">
        <v>104</v>
      </c>
      <c r="B197" s="6" t="s">
        <v>105</v>
      </c>
      <c r="C197" s="6" t="s">
        <v>15</v>
      </c>
      <c r="D197" s="6">
        <v>7877.3531197000002</v>
      </c>
      <c r="E197" s="6">
        <v>8366.1910704999991</v>
      </c>
      <c r="F197" s="6">
        <v>13851.4341147</v>
      </c>
      <c r="G197" s="6">
        <v>7203.1774094000002</v>
      </c>
      <c r="H197" s="6">
        <v>21.119953436946599</v>
      </c>
      <c r="I197" s="6">
        <v>22.4305757490643</v>
      </c>
      <c r="J197" s="6">
        <v>37.137048332364103</v>
      </c>
      <c r="K197" s="6">
        <v>19.312422481625099</v>
      </c>
    </row>
    <row r="198" spans="1:11" x14ac:dyDescent="0.25">
      <c r="A198" s="6" t="s">
        <v>104</v>
      </c>
      <c r="B198" s="6" t="s">
        <v>105</v>
      </c>
      <c r="C198" s="6" t="s">
        <v>16</v>
      </c>
      <c r="D198" s="6">
        <v>15602.431854099999</v>
      </c>
      <c r="E198" s="6">
        <v>16795.060154800001</v>
      </c>
      <c r="F198" s="6">
        <v>35040.929059900001</v>
      </c>
      <c r="G198" s="6">
        <v>14399.4532564</v>
      </c>
      <c r="H198" s="6">
        <v>19.0650502383535</v>
      </c>
      <c r="I198" s="6">
        <v>20.522356296867301</v>
      </c>
      <c r="J198" s="6">
        <v>42.817496603904303</v>
      </c>
      <c r="K198" s="6">
        <v>17.5950968608749</v>
      </c>
    </row>
    <row r="199" spans="1:11" x14ac:dyDescent="0.25">
      <c r="A199" s="6" t="s">
        <v>106</v>
      </c>
      <c r="B199" s="6" t="s">
        <v>107</v>
      </c>
      <c r="C199" s="6" t="s">
        <v>15</v>
      </c>
      <c r="D199" s="6">
        <v>13318.210061</v>
      </c>
      <c r="E199" s="6">
        <v>14118.618384900001</v>
      </c>
      <c r="F199" s="6">
        <v>30909.52736</v>
      </c>
      <c r="G199" s="6">
        <v>25648.419101</v>
      </c>
      <c r="H199" s="6">
        <v>15.8559982757998</v>
      </c>
      <c r="I199" s="6">
        <v>16.8089246034043</v>
      </c>
      <c r="J199" s="6">
        <v>36.799345428641502</v>
      </c>
      <c r="K199" s="6">
        <v>30.5357316921544</v>
      </c>
    </row>
    <row r="200" spans="1:11" x14ac:dyDescent="0.25">
      <c r="A200" s="6" t="s">
        <v>106</v>
      </c>
      <c r="B200" s="6" t="s">
        <v>107</v>
      </c>
      <c r="C200" s="6" t="s">
        <v>16</v>
      </c>
      <c r="D200" s="6">
        <v>17498.501638999998</v>
      </c>
      <c r="E200" s="6">
        <v>19301.958463700001</v>
      </c>
      <c r="F200" s="6">
        <v>48909.209876399997</v>
      </c>
      <c r="G200" s="6">
        <v>33422.7556874</v>
      </c>
      <c r="H200" s="6">
        <v>14.6882778060655</v>
      </c>
      <c r="I200" s="6">
        <v>16.202103126594601</v>
      </c>
      <c r="J200" s="6">
        <v>41.054490079230597</v>
      </c>
      <c r="K200" s="6">
        <v>28.055128988109299</v>
      </c>
    </row>
    <row r="201" spans="1:11" x14ac:dyDescent="0.25">
      <c r="A201" t="s">
        <v>19</v>
      </c>
    </row>
    <row r="202" spans="1:11" x14ac:dyDescent="0.25">
      <c r="A202" t="s">
        <v>1035</v>
      </c>
    </row>
    <row r="203" spans="1:11" x14ac:dyDescent="0.25">
      <c r="A203" t="s">
        <v>20</v>
      </c>
    </row>
    <row r="204" spans="1:11" x14ac:dyDescent="0.25">
      <c r="A204" t="s">
        <v>21</v>
      </c>
    </row>
    <row r="205" spans="1:11" x14ac:dyDescent="0.25">
      <c r="A205" t="s">
        <v>22</v>
      </c>
    </row>
    <row r="208" spans="1:11" x14ac:dyDescent="0.25">
      <c r="K208" s="7" t="str">
        <f>HYPERLINK("#'Indice'!A1", "Ir al índice")</f>
        <v>Ir al índice</v>
      </c>
    </row>
    <row r="209" spans="1:11" ht="17.25" x14ac:dyDescent="0.3">
      <c r="A209" s="4" t="s">
        <v>922</v>
      </c>
    </row>
    <row r="210" spans="1:11" x14ac:dyDescent="0.25">
      <c r="A210" s="5" t="s">
        <v>24</v>
      </c>
      <c r="B210" s="5" t="s">
        <v>112</v>
      </c>
      <c r="C210" s="5" t="s">
        <v>11</v>
      </c>
      <c r="D210" s="5" t="s">
        <v>890</v>
      </c>
      <c r="E210" s="5" t="s">
        <v>891</v>
      </c>
      <c r="F210" s="5" t="s">
        <v>892</v>
      </c>
      <c r="G210" s="5" t="s">
        <v>893</v>
      </c>
      <c r="H210" s="5" t="s">
        <v>894</v>
      </c>
      <c r="I210" s="5" t="s">
        <v>895</v>
      </c>
      <c r="J210" s="5" t="s">
        <v>896</v>
      </c>
      <c r="K210" s="5" t="s">
        <v>897</v>
      </c>
    </row>
    <row r="211" spans="1:11" x14ac:dyDescent="0.25">
      <c r="A211" s="6" t="s">
        <v>86</v>
      </c>
      <c r="B211" s="6" t="s">
        <v>113</v>
      </c>
      <c r="C211" s="6" t="s">
        <v>15</v>
      </c>
      <c r="D211" s="6">
        <v>3339.7678857000001</v>
      </c>
      <c r="E211" s="6">
        <v>2742.1412965</v>
      </c>
      <c r="F211" s="6">
        <v>5799.6286878999999</v>
      </c>
      <c r="G211" s="6">
        <v>1652.9126749</v>
      </c>
      <c r="H211" s="6">
        <v>24.6760507535624</v>
      </c>
      <c r="I211" s="6">
        <v>20.260455253671299</v>
      </c>
      <c r="J211" s="6">
        <v>42.850861722218497</v>
      </c>
      <c r="K211" s="6">
        <v>12.2126322705478</v>
      </c>
    </row>
    <row r="212" spans="1:11" x14ac:dyDescent="0.25">
      <c r="A212" s="6" t="s">
        <v>86</v>
      </c>
      <c r="B212" s="6" t="s">
        <v>113</v>
      </c>
      <c r="C212" s="6" t="s">
        <v>16</v>
      </c>
      <c r="D212" s="6">
        <v>6030.7394262999996</v>
      </c>
      <c r="E212" s="6">
        <v>5498.3031099999998</v>
      </c>
      <c r="F212" s="6">
        <v>13595.9440442</v>
      </c>
      <c r="G212" s="6">
        <v>4073.0401817000002</v>
      </c>
      <c r="H212" s="6">
        <v>20.654612982639801</v>
      </c>
      <c r="I212" s="6">
        <v>18.8310777121355</v>
      </c>
      <c r="J212" s="6">
        <v>46.564598885159697</v>
      </c>
      <c r="K212" s="6">
        <v>13.949710420065101</v>
      </c>
    </row>
    <row r="213" spans="1:11" x14ac:dyDescent="0.25">
      <c r="A213" s="6" t="s">
        <v>90</v>
      </c>
      <c r="B213" s="6" t="s">
        <v>114</v>
      </c>
      <c r="C213" s="6" t="s">
        <v>15</v>
      </c>
      <c r="D213" s="6">
        <v>868.35328159999995</v>
      </c>
      <c r="E213" s="6">
        <v>1518.5250610000001</v>
      </c>
      <c r="F213" s="6">
        <v>1890.9681702</v>
      </c>
      <c r="G213" s="6">
        <v>244.4809544</v>
      </c>
      <c r="H213" s="6">
        <v>19.201468445133202</v>
      </c>
      <c r="I213" s="6">
        <v>33.578396788240397</v>
      </c>
      <c r="J213" s="6">
        <v>41.814047830790798</v>
      </c>
      <c r="K213" s="6">
        <v>5.4060869358355097</v>
      </c>
    </row>
    <row r="214" spans="1:11" x14ac:dyDescent="0.25">
      <c r="A214" s="6" t="s">
        <v>90</v>
      </c>
      <c r="B214" s="6" t="s">
        <v>114</v>
      </c>
      <c r="C214" s="6" t="s">
        <v>16</v>
      </c>
      <c r="D214" s="6">
        <v>3678.7409782999998</v>
      </c>
      <c r="E214" s="6">
        <v>6346.0472927000001</v>
      </c>
      <c r="F214" s="6">
        <v>7430.5799053000001</v>
      </c>
      <c r="G214" s="6">
        <v>1830.8609216</v>
      </c>
      <c r="H214" s="6">
        <v>19.074444048269498</v>
      </c>
      <c r="I214" s="6">
        <v>32.904552053625601</v>
      </c>
      <c r="J214" s="6">
        <v>38.527904379758098</v>
      </c>
      <c r="K214" s="6">
        <v>9.4930995183467708</v>
      </c>
    </row>
    <row r="215" spans="1:11" x14ac:dyDescent="0.25">
      <c r="A215" s="6" t="s">
        <v>92</v>
      </c>
      <c r="B215" s="6" t="s">
        <v>115</v>
      </c>
      <c r="C215" s="6" t="s">
        <v>15</v>
      </c>
      <c r="D215" s="6">
        <v>873.61160489999997</v>
      </c>
      <c r="E215" s="6">
        <v>965.30016990000001</v>
      </c>
      <c r="F215" s="6">
        <v>839.42028589999995</v>
      </c>
      <c r="G215" s="6">
        <v>172.9605052</v>
      </c>
      <c r="H215" s="6">
        <v>30.6391429398704</v>
      </c>
      <c r="I215" s="6">
        <v>33.854827156093897</v>
      </c>
      <c r="J215" s="6">
        <v>29.439991389836202</v>
      </c>
      <c r="K215" s="6">
        <v>6.0660385141994597</v>
      </c>
    </row>
    <row r="216" spans="1:11" x14ac:dyDescent="0.25">
      <c r="A216" s="6" t="s">
        <v>92</v>
      </c>
      <c r="B216" s="6" t="s">
        <v>115</v>
      </c>
      <c r="C216" s="6" t="s">
        <v>16</v>
      </c>
      <c r="D216" s="6">
        <v>2032.3838648000001</v>
      </c>
      <c r="E216" s="6">
        <v>3666.9127383999999</v>
      </c>
      <c r="F216" s="6">
        <v>4943.364579</v>
      </c>
      <c r="G216" s="6">
        <v>1253.4867479</v>
      </c>
      <c r="H216" s="6">
        <v>17.084386279844399</v>
      </c>
      <c r="I216" s="6">
        <v>30.8243707118156</v>
      </c>
      <c r="J216" s="6">
        <v>41.554330091105797</v>
      </c>
      <c r="K216" s="6">
        <v>10.536912917234201</v>
      </c>
    </row>
    <row r="217" spans="1:11" x14ac:dyDescent="0.25">
      <c r="A217" s="6" t="s">
        <v>94</v>
      </c>
      <c r="B217" s="6" t="s">
        <v>116</v>
      </c>
      <c r="C217" s="6" t="s">
        <v>15</v>
      </c>
      <c r="D217" s="6">
        <v>107.4895369</v>
      </c>
      <c r="E217" s="6">
        <v>103.0506946</v>
      </c>
      <c r="F217" s="6">
        <v>53.371114800000001</v>
      </c>
      <c r="G217" s="6">
        <v>0</v>
      </c>
      <c r="H217" s="6">
        <v>40.729410996150101</v>
      </c>
      <c r="I217" s="6">
        <v>39.047466524177999</v>
      </c>
      <c r="J217" s="6">
        <v>20.2231224796719</v>
      </c>
      <c r="K217" s="6">
        <v>0</v>
      </c>
    </row>
    <row r="218" spans="1:11" x14ac:dyDescent="0.25">
      <c r="A218" s="6" t="s">
        <v>94</v>
      </c>
      <c r="B218" s="6" t="s">
        <v>116</v>
      </c>
      <c r="C218" s="6" t="s">
        <v>16</v>
      </c>
      <c r="D218" s="6">
        <v>3071.0313643999998</v>
      </c>
      <c r="E218" s="6">
        <v>8005.7253676999999</v>
      </c>
      <c r="F218" s="6">
        <v>12521.9003921</v>
      </c>
      <c r="G218" s="6">
        <v>1797.9434899</v>
      </c>
      <c r="H218" s="6">
        <v>12.092293024031701</v>
      </c>
      <c r="I218" s="6">
        <v>31.5228226381419</v>
      </c>
      <c r="J218" s="6">
        <v>49.305419187274801</v>
      </c>
      <c r="K218" s="6">
        <v>7.0794651505516697</v>
      </c>
    </row>
    <row r="219" spans="1:11" x14ac:dyDescent="0.25">
      <c r="A219" s="6" t="s">
        <v>96</v>
      </c>
      <c r="B219" s="6" t="s">
        <v>117</v>
      </c>
      <c r="C219" s="6" t="s">
        <v>15</v>
      </c>
      <c r="D219" s="6">
        <v>106.6728081</v>
      </c>
      <c r="E219" s="6">
        <v>246.39444760000001</v>
      </c>
      <c r="F219" s="6">
        <v>237.00138709999999</v>
      </c>
      <c r="G219" s="6">
        <v>229.34232789999999</v>
      </c>
      <c r="H219" s="6">
        <v>13.0182304013909</v>
      </c>
      <c r="I219" s="6">
        <v>30.069703288145199</v>
      </c>
      <c r="J219" s="6">
        <v>28.923384671984099</v>
      </c>
      <c r="K219" s="6">
        <v>27.9886816384798</v>
      </c>
    </row>
    <row r="220" spans="1:11" x14ac:dyDescent="0.25">
      <c r="A220" s="6" t="s">
        <v>96</v>
      </c>
      <c r="B220" s="6" t="s">
        <v>117</v>
      </c>
      <c r="C220" s="6" t="s">
        <v>16</v>
      </c>
      <c r="D220" s="6">
        <v>1620.8215789000001</v>
      </c>
      <c r="E220" s="6">
        <v>2503.4871985999998</v>
      </c>
      <c r="F220" s="6">
        <v>3090.8257199999998</v>
      </c>
      <c r="G220" s="6">
        <v>862.3910717</v>
      </c>
      <c r="H220" s="6">
        <v>20.065817991097099</v>
      </c>
      <c r="I220" s="6">
        <v>30.9932438734198</v>
      </c>
      <c r="J220" s="6">
        <v>38.264511743366903</v>
      </c>
      <c r="K220" s="6">
        <v>10.6764263921162</v>
      </c>
    </row>
    <row r="221" spans="1:11" x14ac:dyDescent="0.25">
      <c r="A221" s="6" t="s">
        <v>104</v>
      </c>
      <c r="B221" s="6" t="s">
        <v>118</v>
      </c>
      <c r="C221" s="6" t="s">
        <v>15</v>
      </c>
      <c r="D221" s="6">
        <v>679.98787949999996</v>
      </c>
      <c r="E221" s="6">
        <v>827.43921709999995</v>
      </c>
      <c r="F221" s="6">
        <v>745.27646730000004</v>
      </c>
      <c r="G221" s="6">
        <v>194.9925695</v>
      </c>
      <c r="H221" s="6">
        <v>27.780731040149799</v>
      </c>
      <c r="I221" s="6">
        <v>33.804817755324699</v>
      </c>
      <c r="J221" s="6">
        <v>30.448079609651799</v>
      </c>
      <c r="K221" s="6">
        <v>7.9663715948737197</v>
      </c>
    </row>
    <row r="222" spans="1:11" x14ac:dyDescent="0.25">
      <c r="A222" s="6" t="s">
        <v>104</v>
      </c>
      <c r="B222" s="6" t="s">
        <v>118</v>
      </c>
      <c r="C222" s="6" t="s">
        <v>16</v>
      </c>
      <c r="D222" s="6">
        <v>3770.5977449000002</v>
      </c>
      <c r="E222" s="6">
        <v>5874.8804553999998</v>
      </c>
      <c r="F222" s="6">
        <v>7184.3533469000004</v>
      </c>
      <c r="G222" s="6">
        <v>3572.4340711</v>
      </c>
      <c r="H222" s="6">
        <v>18.481269754266499</v>
      </c>
      <c r="I222" s="6">
        <v>28.795235614080401</v>
      </c>
      <c r="J222" s="6">
        <v>35.213507564845798</v>
      </c>
      <c r="K222" s="6">
        <v>17.509987066807302</v>
      </c>
    </row>
    <row r="223" spans="1:11" x14ac:dyDescent="0.25">
      <c r="A223" s="6" t="s">
        <v>106</v>
      </c>
      <c r="B223" s="6" t="s">
        <v>119</v>
      </c>
      <c r="C223" s="6" t="s">
        <v>15</v>
      </c>
      <c r="D223" s="6">
        <v>462.5281233</v>
      </c>
      <c r="E223" s="6">
        <v>331.39392359999999</v>
      </c>
      <c r="F223" s="6">
        <v>794.34500460000004</v>
      </c>
      <c r="G223" s="6">
        <v>216.19381200000001</v>
      </c>
      <c r="H223" s="6">
        <v>25.6324829568685</v>
      </c>
      <c r="I223" s="6">
        <v>18.3652596907652</v>
      </c>
      <c r="J223" s="6">
        <v>44.021182208366596</v>
      </c>
      <c r="K223" s="6">
        <v>11.9810751439997</v>
      </c>
    </row>
    <row r="224" spans="1:11" x14ac:dyDescent="0.25">
      <c r="A224" s="6" t="s">
        <v>106</v>
      </c>
      <c r="B224" s="6" t="s">
        <v>119</v>
      </c>
      <c r="C224" s="6" t="s">
        <v>16</v>
      </c>
      <c r="D224" s="6">
        <v>4002.0198949000001</v>
      </c>
      <c r="E224" s="6">
        <v>6070.6687626000003</v>
      </c>
      <c r="F224" s="6">
        <v>9136.3381466999999</v>
      </c>
      <c r="G224" s="6">
        <v>1736.7138938000001</v>
      </c>
      <c r="H224" s="6">
        <v>19.106604787111401</v>
      </c>
      <c r="I224" s="6">
        <v>28.982831641659999</v>
      </c>
      <c r="J224" s="6">
        <v>43.619074056294302</v>
      </c>
      <c r="K224" s="6">
        <v>8.2914895149343195</v>
      </c>
    </row>
    <row r="225" spans="1:11" x14ac:dyDescent="0.25">
      <c r="A225" s="6" t="s">
        <v>108</v>
      </c>
      <c r="B225" s="6" t="s">
        <v>120</v>
      </c>
      <c r="C225" s="6" t="s">
        <v>15</v>
      </c>
      <c r="D225" s="6">
        <v>0</v>
      </c>
      <c r="E225" s="6">
        <v>19.743704399999999</v>
      </c>
      <c r="F225" s="6">
        <v>62.755179599999998</v>
      </c>
      <c r="G225" s="6">
        <v>42.676713700000001</v>
      </c>
      <c r="H225" s="6">
        <v>0</v>
      </c>
      <c r="I225" s="6">
        <v>15.7728061721091</v>
      </c>
      <c r="J225" s="6">
        <v>50.133716757159902</v>
      </c>
      <c r="K225" s="6">
        <v>34.093477070730998</v>
      </c>
    </row>
    <row r="226" spans="1:11" x14ac:dyDescent="0.25">
      <c r="A226" s="6" t="s">
        <v>108</v>
      </c>
      <c r="B226" s="6" t="s">
        <v>120</v>
      </c>
      <c r="C226" s="6" t="s">
        <v>16</v>
      </c>
      <c r="D226" s="6">
        <v>1777.6996987</v>
      </c>
      <c r="E226" s="6">
        <v>2997.1850989</v>
      </c>
      <c r="F226" s="6">
        <v>2886.6997677999998</v>
      </c>
      <c r="G226" s="6">
        <v>514.69394629999999</v>
      </c>
      <c r="H226" s="6">
        <v>21.742161744565902</v>
      </c>
      <c r="I226" s="6">
        <v>36.657081759276203</v>
      </c>
      <c r="J226" s="6">
        <v>35.305790570480497</v>
      </c>
      <c r="K226" s="6">
        <v>6.2949659256774204</v>
      </c>
    </row>
    <row r="227" spans="1:11" x14ac:dyDescent="0.25">
      <c r="A227" s="6" t="s">
        <v>121</v>
      </c>
      <c r="B227" s="6" t="s">
        <v>122</v>
      </c>
      <c r="C227" s="6" t="s">
        <v>15</v>
      </c>
      <c r="D227" s="6">
        <v>387.25559340000001</v>
      </c>
      <c r="E227" s="6">
        <v>412.23881940000001</v>
      </c>
      <c r="F227" s="6">
        <v>276.67133810000001</v>
      </c>
      <c r="G227" s="6">
        <v>51.624186600000002</v>
      </c>
      <c r="H227" s="6">
        <v>34.337564161854402</v>
      </c>
      <c r="I227" s="6">
        <v>36.552801695838902</v>
      </c>
      <c r="J227" s="6">
        <v>24.532169413862999</v>
      </c>
      <c r="K227" s="6">
        <v>4.5774647284437204</v>
      </c>
    </row>
    <row r="228" spans="1:11" x14ac:dyDescent="0.25">
      <c r="A228" s="6" t="s">
        <v>121</v>
      </c>
      <c r="B228" s="6" t="s">
        <v>122</v>
      </c>
      <c r="C228" s="6" t="s">
        <v>16</v>
      </c>
      <c r="D228" s="6">
        <v>1432.8235</v>
      </c>
      <c r="E228" s="6">
        <v>2549.0725745999998</v>
      </c>
      <c r="F228" s="6">
        <v>2956.7446017000002</v>
      </c>
      <c r="G228" s="6">
        <v>307.96053310000002</v>
      </c>
      <c r="H228" s="6">
        <v>19.7723520116079</v>
      </c>
      <c r="I228" s="6">
        <v>35.176112234428501</v>
      </c>
      <c r="J228" s="6">
        <v>40.801811997942302</v>
      </c>
      <c r="K228" s="6">
        <v>4.2497237560213197</v>
      </c>
    </row>
    <row r="229" spans="1:11" x14ac:dyDescent="0.25">
      <c r="A229" s="6" t="s">
        <v>123</v>
      </c>
      <c r="B229" s="6" t="s">
        <v>124</v>
      </c>
      <c r="C229" s="6" t="s">
        <v>15</v>
      </c>
      <c r="D229" s="6">
        <v>87.656716099999997</v>
      </c>
      <c r="E229" s="6">
        <v>49.205440899999999</v>
      </c>
      <c r="F229" s="6">
        <v>240.15562550000001</v>
      </c>
      <c r="G229" s="6">
        <v>50.009480799999999</v>
      </c>
      <c r="H229" s="6">
        <v>20.527194311342701</v>
      </c>
      <c r="I229" s="6">
        <v>11.522786746623201</v>
      </c>
      <c r="J229" s="6">
        <v>56.238944474906603</v>
      </c>
      <c r="K229" s="6">
        <v>11.711074467127601</v>
      </c>
    </row>
    <row r="230" spans="1:11" x14ac:dyDescent="0.25">
      <c r="A230" s="6" t="s">
        <v>123</v>
      </c>
      <c r="B230" s="6" t="s">
        <v>124</v>
      </c>
      <c r="C230" s="6" t="s">
        <v>16</v>
      </c>
      <c r="D230" s="6">
        <v>1996.6533944</v>
      </c>
      <c r="E230" s="6">
        <v>2648.5268738999998</v>
      </c>
      <c r="F230" s="6">
        <v>5748.7525925</v>
      </c>
      <c r="G230" s="6">
        <v>1580.084102</v>
      </c>
      <c r="H230" s="6">
        <v>16.674883630139</v>
      </c>
      <c r="I230" s="6">
        <v>22.1189504084406</v>
      </c>
      <c r="J230" s="6">
        <v>48.010225894616703</v>
      </c>
      <c r="K230" s="6">
        <v>13.195940066803701</v>
      </c>
    </row>
    <row r="231" spans="1:11" x14ac:dyDescent="0.25">
      <c r="A231" s="6" t="s">
        <v>125</v>
      </c>
      <c r="B231" s="6" t="s">
        <v>126</v>
      </c>
      <c r="C231" s="6" t="s">
        <v>15</v>
      </c>
      <c r="D231" s="6">
        <v>446.36249600000002</v>
      </c>
      <c r="E231" s="6">
        <v>666.07607740000003</v>
      </c>
      <c r="F231" s="6">
        <v>1101.9675729000001</v>
      </c>
      <c r="G231" s="6">
        <v>160.1302756</v>
      </c>
      <c r="H231" s="6">
        <v>18.797879530642899</v>
      </c>
      <c r="I231" s="6">
        <v>28.050783776440699</v>
      </c>
      <c r="J231" s="6">
        <v>46.407693002167299</v>
      </c>
      <c r="K231" s="6">
        <v>6.7436436907491499</v>
      </c>
    </row>
    <row r="232" spans="1:11" x14ac:dyDescent="0.25">
      <c r="A232" s="6" t="s">
        <v>125</v>
      </c>
      <c r="B232" s="6" t="s">
        <v>126</v>
      </c>
      <c r="C232" s="6" t="s">
        <v>16</v>
      </c>
      <c r="D232" s="6">
        <v>1974.015799</v>
      </c>
      <c r="E232" s="6">
        <v>3645.9071807999999</v>
      </c>
      <c r="F232" s="6">
        <v>5303.9168418999998</v>
      </c>
      <c r="G232" s="6">
        <v>1199.8419682000001</v>
      </c>
      <c r="H232" s="6">
        <v>16.2823128584958</v>
      </c>
      <c r="I232" s="6">
        <v>30.072607018087002</v>
      </c>
      <c r="J232" s="6">
        <v>43.748400311187503</v>
      </c>
      <c r="K232" s="6">
        <v>9.8966798122296904</v>
      </c>
    </row>
    <row r="233" spans="1:11" x14ac:dyDescent="0.25">
      <c r="A233" s="6" t="s">
        <v>127</v>
      </c>
      <c r="B233" s="6" t="s">
        <v>128</v>
      </c>
      <c r="C233" s="6" t="s">
        <v>15</v>
      </c>
      <c r="D233" s="6">
        <v>180.43678439999999</v>
      </c>
      <c r="E233" s="6">
        <v>194.55524120000001</v>
      </c>
      <c r="F233" s="6">
        <v>71.049467699999994</v>
      </c>
      <c r="G233" s="6">
        <v>79.973885800000005</v>
      </c>
      <c r="H233" s="6">
        <v>34.302568245955698</v>
      </c>
      <c r="I233" s="6">
        <v>36.986607032836098</v>
      </c>
      <c r="J233" s="6">
        <v>13.507108446442</v>
      </c>
      <c r="K233" s="6">
        <v>15.203716274766199</v>
      </c>
    </row>
    <row r="234" spans="1:11" x14ac:dyDescent="0.25">
      <c r="A234" s="6" t="s">
        <v>127</v>
      </c>
      <c r="B234" s="6" t="s">
        <v>128</v>
      </c>
      <c r="C234" s="6" t="s">
        <v>16</v>
      </c>
      <c r="D234" s="6">
        <v>2321.3317249000002</v>
      </c>
      <c r="E234" s="6">
        <v>3266.0341582999999</v>
      </c>
      <c r="F234" s="6">
        <v>3276.2046532999998</v>
      </c>
      <c r="G234" s="6">
        <v>796.93109279999999</v>
      </c>
      <c r="H234" s="6">
        <v>24.029101323884401</v>
      </c>
      <c r="I234" s="6">
        <v>33.8081218100955</v>
      </c>
      <c r="J234" s="6">
        <v>33.913400970435902</v>
      </c>
      <c r="K234" s="6">
        <v>8.2493758955842704</v>
      </c>
    </row>
    <row r="235" spans="1:11" x14ac:dyDescent="0.25">
      <c r="A235" s="6" t="s">
        <v>129</v>
      </c>
      <c r="B235" s="6" t="s">
        <v>130</v>
      </c>
      <c r="C235" s="6" t="s">
        <v>15</v>
      </c>
      <c r="D235" s="6">
        <v>1191.0744936000001</v>
      </c>
      <c r="E235" s="6">
        <v>1079.9422605</v>
      </c>
      <c r="F235" s="6">
        <v>1536.5474535000001</v>
      </c>
      <c r="G235" s="6">
        <v>322.0427181</v>
      </c>
      <c r="H235" s="6">
        <v>28.842321194967099</v>
      </c>
      <c r="I235" s="6">
        <v>26.1512119659413</v>
      </c>
      <c r="J235" s="6">
        <v>37.208080118655403</v>
      </c>
      <c r="K235" s="6">
        <v>7.7983867204361399</v>
      </c>
    </row>
    <row r="236" spans="1:11" x14ac:dyDescent="0.25">
      <c r="A236" s="6" t="s">
        <v>129</v>
      </c>
      <c r="B236" s="6" t="s">
        <v>130</v>
      </c>
      <c r="C236" s="6" t="s">
        <v>16</v>
      </c>
      <c r="D236" s="6">
        <v>7250.5252308999998</v>
      </c>
      <c r="E236" s="6">
        <v>8340.5047711999996</v>
      </c>
      <c r="F236" s="6">
        <v>7107.2601074000004</v>
      </c>
      <c r="G236" s="6">
        <v>1729.0648017999999</v>
      </c>
      <c r="H236" s="6">
        <v>29.681990773163601</v>
      </c>
      <c r="I236" s="6">
        <v>34.144117533338502</v>
      </c>
      <c r="J236" s="6">
        <v>29.095496148509302</v>
      </c>
      <c r="K236" s="6">
        <v>7.0783955449885498</v>
      </c>
    </row>
    <row r="237" spans="1:11" x14ac:dyDescent="0.25">
      <c r="A237" s="6" t="s">
        <v>131</v>
      </c>
      <c r="B237" s="6" t="s">
        <v>132</v>
      </c>
      <c r="C237" s="6" t="s">
        <v>15</v>
      </c>
      <c r="D237" s="6">
        <v>2176.8110597</v>
      </c>
      <c r="E237" s="6">
        <v>2287.7479266999999</v>
      </c>
      <c r="F237" s="6">
        <v>5217.8655557000002</v>
      </c>
      <c r="G237" s="6">
        <v>1388.2267254999999</v>
      </c>
      <c r="H237" s="6">
        <v>19.6628997434937</v>
      </c>
      <c r="I237" s="6">
        <v>20.664980509280898</v>
      </c>
      <c r="J237" s="6">
        <v>47.1324173219231</v>
      </c>
      <c r="K237" s="6">
        <v>12.5397024253023</v>
      </c>
    </row>
    <row r="238" spans="1:11" x14ac:dyDescent="0.25">
      <c r="A238" s="6" t="s">
        <v>131</v>
      </c>
      <c r="B238" s="6" t="s">
        <v>132</v>
      </c>
      <c r="C238" s="6" t="s">
        <v>16</v>
      </c>
      <c r="D238" s="6">
        <v>7046.9876783</v>
      </c>
      <c r="E238" s="6">
        <v>9305.9168833000003</v>
      </c>
      <c r="F238" s="6">
        <v>23029.572734599999</v>
      </c>
      <c r="G238" s="6">
        <v>9264.0996868000002</v>
      </c>
      <c r="H238" s="6">
        <v>14.4860915512362</v>
      </c>
      <c r="I238" s="6">
        <v>19.129643770315099</v>
      </c>
      <c r="J238" s="6">
        <v>47.340582139310399</v>
      </c>
      <c r="K238" s="6">
        <v>19.043682539138199</v>
      </c>
    </row>
    <row r="239" spans="1:11" x14ac:dyDescent="0.25">
      <c r="A239" s="6" t="s">
        <v>133</v>
      </c>
      <c r="B239" s="6" t="s">
        <v>134</v>
      </c>
      <c r="C239" s="6" t="s">
        <v>15</v>
      </c>
      <c r="D239" s="6">
        <v>5981.9919066000002</v>
      </c>
      <c r="E239" s="6">
        <v>4303.9007346999997</v>
      </c>
      <c r="F239" s="6">
        <v>13127.2601985</v>
      </c>
      <c r="G239" s="6">
        <v>2684.5243753</v>
      </c>
      <c r="H239" s="6">
        <v>22.921549137479701</v>
      </c>
      <c r="I239" s="6">
        <v>16.491508800675099</v>
      </c>
      <c r="J239" s="6">
        <v>50.300492608225802</v>
      </c>
      <c r="K239" s="6">
        <v>10.286449453619401</v>
      </c>
    </row>
    <row r="240" spans="1:11" x14ac:dyDescent="0.25">
      <c r="A240" s="6" t="s">
        <v>133</v>
      </c>
      <c r="B240" s="6" t="s">
        <v>134</v>
      </c>
      <c r="C240" s="6" t="s">
        <v>16</v>
      </c>
      <c r="D240" s="6">
        <v>15463.2185192</v>
      </c>
      <c r="E240" s="6">
        <v>15260.6661962</v>
      </c>
      <c r="F240" s="6">
        <v>36600.321966800002</v>
      </c>
      <c r="G240" s="6">
        <v>8308.4178776000008</v>
      </c>
      <c r="H240" s="6">
        <v>20.445169804961299</v>
      </c>
      <c r="I240" s="6">
        <v>20.1773590233325</v>
      </c>
      <c r="J240" s="6">
        <v>48.392241020092399</v>
      </c>
      <c r="K240" s="6">
        <v>10.9852301516138</v>
      </c>
    </row>
    <row r="241" spans="1:11" x14ac:dyDescent="0.25">
      <c r="A241" s="6" t="s">
        <v>135</v>
      </c>
      <c r="B241" s="6" t="s">
        <v>136</v>
      </c>
      <c r="C241" s="6" t="s">
        <v>15</v>
      </c>
      <c r="D241" s="6">
        <v>2762.2055237</v>
      </c>
      <c r="E241" s="6">
        <v>1543.9751538999999</v>
      </c>
      <c r="F241" s="6">
        <v>3643.0267435999999</v>
      </c>
      <c r="G241" s="6">
        <v>557.88428899999997</v>
      </c>
      <c r="H241" s="6">
        <v>32.469445702438101</v>
      </c>
      <c r="I241" s="6">
        <v>18.149271296191301</v>
      </c>
      <c r="J241" s="6">
        <v>42.823409782123399</v>
      </c>
      <c r="K241" s="6">
        <v>6.5578732192471501</v>
      </c>
    </row>
    <row r="242" spans="1:11" x14ac:dyDescent="0.25">
      <c r="A242" s="6" t="s">
        <v>135</v>
      </c>
      <c r="B242" s="6" t="s">
        <v>136</v>
      </c>
      <c r="C242" s="6" t="s">
        <v>16</v>
      </c>
      <c r="D242" s="6">
        <v>4075.4840376000002</v>
      </c>
      <c r="E242" s="6">
        <v>4626.4912942999999</v>
      </c>
      <c r="F242" s="6">
        <v>13207.126139800001</v>
      </c>
      <c r="G242" s="6">
        <v>3133.9724120000001</v>
      </c>
      <c r="H242" s="6">
        <v>16.273896952612699</v>
      </c>
      <c r="I242" s="6">
        <v>18.474135067386001</v>
      </c>
      <c r="J242" s="6">
        <v>52.737639960389401</v>
      </c>
      <c r="K242" s="6">
        <v>12.514328019612</v>
      </c>
    </row>
    <row r="243" spans="1:11" x14ac:dyDescent="0.25">
      <c r="A243" s="6" t="s">
        <v>137</v>
      </c>
      <c r="B243" s="6" t="s">
        <v>138</v>
      </c>
      <c r="C243" s="6" t="s">
        <v>15</v>
      </c>
      <c r="D243" s="6">
        <v>1292.4499847</v>
      </c>
      <c r="E243" s="6">
        <v>1876.6709486</v>
      </c>
      <c r="F243" s="6">
        <v>2814.3286226999999</v>
      </c>
      <c r="G243" s="6">
        <v>441.20342929999998</v>
      </c>
      <c r="H243" s="6">
        <v>20.117039591977999</v>
      </c>
      <c r="I243" s="6">
        <v>29.210464018740598</v>
      </c>
      <c r="J243" s="6">
        <v>43.805146038849998</v>
      </c>
      <c r="K243" s="6">
        <v>6.8673503504313897</v>
      </c>
    </row>
    <row r="244" spans="1:11" x14ac:dyDescent="0.25">
      <c r="A244" s="6" t="s">
        <v>137</v>
      </c>
      <c r="B244" s="6" t="s">
        <v>138</v>
      </c>
      <c r="C244" s="6" t="s">
        <v>16</v>
      </c>
      <c r="D244" s="6">
        <v>5623.2899017999998</v>
      </c>
      <c r="E244" s="6">
        <v>9480.3708189000008</v>
      </c>
      <c r="F244" s="6">
        <v>14940.084381999999</v>
      </c>
      <c r="G244" s="6">
        <v>2258.8412108000002</v>
      </c>
      <c r="H244" s="6">
        <v>17.408172358786899</v>
      </c>
      <c r="I244" s="6">
        <v>29.348643253800201</v>
      </c>
      <c r="J244" s="6">
        <v>46.250427866688199</v>
      </c>
      <c r="K244" s="6">
        <v>6.9927565207247104</v>
      </c>
    </row>
    <row r="245" spans="1:11" x14ac:dyDescent="0.25">
      <c r="A245" s="6" t="s">
        <v>139</v>
      </c>
      <c r="B245" s="6" t="s">
        <v>140</v>
      </c>
      <c r="C245" s="6" t="s">
        <v>15</v>
      </c>
      <c r="D245" s="6">
        <v>2751.4260582000002</v>
      </c>
      <c r="E245" s="6">
        <v>2597.8914648999998</v>
      </c>
      <c r="F245" s="6">
        <v>8175.7562620999997</v>
      </c>
      <c r="G245" s="6">
        <v>5664.3783369000002</v>
      </c>
      <c r="H245" s="6">
        <v>14.338221022116899</v>
      </c>
      <c r="I245" s="6">
        <v>13.5381221327735</v>
      </c>
      <c r="J245" s="6">
        <v>42.605469974227098</v>
      </c>
      <c r="K245" s="6">
        <v>29.518186870882499</v>
      </c>
    </row>
    <row r="246" spans="1:11" x14ac:dyDescent="0.25">
      <c r="A246" s="6" t="s">
        <v>139</v>
      </c>
      <c r="B246" s="6" t="s">
        <v>140</v>
      </c>
      <c r="C246" s="6" t="s">
        <v>16</v>
      </c>
      <c r="D246" s="6">
        <v>2449.5665927999999</v>
      </c>
      <c r="E246" s="6">
        <v>3022.9882596000002</v>
      </c>
      <c r="F246" s="6">
        <v>7421.3709355000001</v>
      </c>
      <c r="G246" s="6">
        <v>3961.5952259000001</v>
      </c>
      <c r="H246" s="6">
        <v>14.5327254541375</v>
      </c>
      <c r="I246" s="6">
        <v>17.934706717905701</v>
      </c>
      <c r="J246" s="6">
        <v>44.029317927484698</v>
      </c>
      <c r="K246" s="6">
        <v>23.503249900472099</v>
      </c>
    </row>
    <row r="247" spans="1:11" x14ac:dyDescent="0.25">
      <c r="A247" s="6" t="s">
        <v>141</v>
      </c>
      <c r="B247" s="6" t="s">
        <v>142</v>
      </c>
      <c r="C247" s="6" t="s">
        <v>15</v>
      </c>
      <c r="D247" s="6">
        <v>573.20952169999998</v>
      </c>
      <c r="E247" s="6">
        <v>885.35762030000001</v>
      </c>
      <c r="F247" s="6">
        <v>1269.2971250000001</v>
      </c>
      <c r="G247" s="6">
        <v>502.08082949999999</v>
      </c>
      <c r="H247" s="6">
        <v>17.7467264790704</v>
      </c>
      <c r="I247" s="6">
        <v>27.4109185713213</v>
      </c>
      <c r="J247" s="6">
        <v>39.297792596394999</v>
      </c>
      <c r="K247" s="6">
        <v>15.544562353213401</v>
      </c>
    </row>
    <row r="248" spans="1:11" x14ac:dyDescent="0.25">
      <c r="A248" s="6" t="s">
        <v>141</v>
      </c>
      <c r="B248" s="6" t="s">
        <v>142</v>
      </c>
      <c r="C248" s="6" t="s">
        <v>16</v>
      </c>
      <c r="D248" s="6">
        <v>1685.8999034000001</v>
      </c>
      <c r="E248" s="6">
        <v>2196.066812</v>
      </c>
      <c r="F248" s="6">
        <v>3535.9457090999999</v>
      </c>
      <c r="G248" s="6">
        <v>771.16872620000004</v>
      </c>
      <c r="H248" s="6">
        <v>20.5871681129438</v>
      </c>
      <c r="I248" s="6">
        <v>26.8170112322343</v>
      </c>
      <c r="J248" s="6">
        <v>43.178784579485402</v>
      </c>
      <c r="K248" s="6">
        <v>9.4170360753364992</v>
      </c>
    </row>
    <row r="249" spans="1:11" x14ac:dyDescent="0.25">
      <c r="A249" s="6" t="s">
        <v>143</v>
      </c>
      <c r="B249" s="6" t="s">
        <v>144</v>
      </c>
      <c r="C249" s="6" t="s">
        <v>15</v>
      </c>
      <c r="D249" s="6">
        <v>2101.4360409000001</v>
      </c>
      <c r="E249" s="6">
        <v>1991.3481746</v>
      </c>
      <c r="F249" s="6">
        <v>3427.2785822999999</v>
      </c>
      <c r="G249" s="6">
        <v>1286.915348</v>
      </c>
      <c r="H249" s="6">
        <v>23.861033899603399</v>
      </c>
      <c r="I249" s="6">
        <v>22.611026638571399</v>
      </c>
      <c r="J249" s="6">
        <v>38.915488667749798</v>
      </c>
      <c r="K249" s="6">
        <v>14.6124507940754</v>
      </c>
    </row>
    <row r="250" spans="1:11" x14ac:dyDescent="0.25">
      <c r="A250" s="6" t="s">
        <v>143</v>
      </c>
      <c r="B250" s="6" t="s">
        <v>144</v>
      </c>
      <c r="C250" s="6" t="s">
        <v>16</v>
      </c>
      <c r="D250" s="6">
        <v>2699.8419413000001</v>
      </c>
      <c r="E250" s="6">
        <v>3119.6738854</v>
      </c>
      <c r="F250" s="6">
        <v>8367.2077054000001</v>
      </c>
      <c r="G250" s="6">
        <v>2334.8995355000002</v>
      </c>
      <c r="H250" s="6">
        <v>16.341263387097701</v>
      </c>
      <c r="I250" s="6">
        <v>18.8823693207109</v>
      </c>
      <c r="J250" s="6">
        <v>50.643981351981402</v>
      </c>
      <c r="K250" s="6">
        <v>14.13238594021</v>
      </c>
    </row>
    <row r="251" spans="1:11" x14ac:dyDescent="0.25">
      <c r="A251" s="6" t="s">
        <v>145</v>
      </c>
      <c r="B251" s="6" t="s">
        <v>146</v>
      </c>
      <c r="C251" s="6" t="s">
        <v>15</v>
      </c>
      <c r="D251" s="6">
        <v>825.75052000000005</v>
      </c>
      <c r="E251" s="6">
        <v>479.6355691</v>
      </c>
      <c r="F251" s="6">
        <v>474.9298253</v>
      </c>
      <c r="G251" s="6">
        <v>147.44380570000001</v>
      </c>
      <c r="H251" s="6">
        <v>42.834722159106299</v>
      </c>
      <c r="I251" s="6">
        <v>24.880464307819398</v>
      </c>
      <c r="J251" s="6">
        <v>24.636360037409801</v>
      </c>
      <c r="K251" s="6">
        <v>7.6484534956644703</v>
      </c>
    </row>
    <row r="252" spans="1:11" x14ac:dyDescent="0.25">
      <c r="A252" s="6" t="s">
        <v>145</v>
      </c>
      <c r="B252" s="6" t="s">
        <v>146</v>
      </c>
      <c r="C252" s="6" t="s">
        <v>16</v>
      </c>
      <c r="D252" s="6">
        <v>1967.165272</v>
      </c>
      <c r="E252" s="6">
        <v>1596.5766670999999</v>
      </c>
      <c r="F252" s="6">
        <v>1618.6384657999999</v>
      </c>
      <c r="G252" s="6">
        <v>347.9877644</v>
      </c>
      <c r="H252" s="6">
        <v>35.570240746720302</v>
      </c>
      <c r="I252" s="6">
        <v>28.869265448959901</v>
      </c>
      <c r="J252" s="6">
        <v>29.268186425369201</v>
      </c>
      <c r="K252" s="6">
        <v>6.2923073789506203</v>
      </c>
    </row>
    <row r="253" spans="1:11" x14ac:dyDescent="0.25">
      <c r="A253" s="6" t="s">
        <v>147</v>
      </c>
      <c r="B253" s="6" t="s">
        <v>148</v>
      </c>
      <c r="C253" s="6" t="s">
        <v>15</v>
      </c>
      <c r="D253" s="6">
        <v>1045.8196241999999</v>
      </c>
      <c r="E253" s="6">
        <v>1415.7051549</v>
      </c>
      <c r="F253" s="6">
        <v>1429.0850651999999</v>
      </c>
      <c r="G253" s="6">
        <v>378.87467099999998</v>
      </c>
      <c r="H253" s="6">
        <v>24.495219983870001</v>
      </c>
      <c r="I253" s="6">
        <v>33.158690465481698</v>
      </c>
      <c r="J253" s="6">
        <v>33.472075143469297</v>
      </c>
      <c r="K253" s="6">
        <v>8.8740144071790308</v>
      </c>
    </row>
    <row r="254" spans="1:11" x14ac:dyDescent="0.25">
      <c r="A254" s="6" t="s">
        <v>147</v>
      </c>
      <c r="B254" s="6" t="s">
        <v>148</v>
      </c>
      <c r="C254" s="6" t="s">
        <v>16</v>
      </c>
      <c r="D254" s="6">
        <v>2171.0163317000001</v>
      </c>
      <c r="E254" s="6">
        <v>3214.6739716000002</v>
      </c>
      <c r="F254" s="6">
        <v>4026.5906515000001</v>
      </c>
      <c r="G254" s="6">
        <v>1069.3402699999999</v>
      </c>
      <c r="H254" s="6">
        <v>20.712600514157799</v>
      </c>
      <c r="I254" s="6">
        <v>30.6696254582634</v>
      </c>
      <c r="J254" s="6">
        <v>38.415723723853901</v>
      </c>
      <c r="K254" s="6">
        <v>10.202050303724899</v>
      </c>
    </row>
    <row r="255" spans="1:11" x14ac:dyDescent="0.25">
      <c r="A255" s="6" t="s">
        <v>149</v>
      </c>
      <c r="B255" s="6" t="s">
        <v>150</v>
      </c>
      <c r="C255" s="6" t="s">
        <v>15</v>
      </c>
      <c r="D255" s="6">
        <v>1853.7238784000001</v>
      </c>
      <c r="E255" s="6">
        <v>1536.9313093999999</v>
      </c>
      <c r="F255" s="6">
        <v>913.44042100000001</v>
      </c>
      <c r="G255" s="6">
        <v>120.9786125</v>
      </c>
      <c r="H255" s="6">
        <v>41.891362397429198</v>
      </c>
      <c r="I255" s="6">
        <v>34.732328375465698</v>
      </c>
      <c r="J255" s="6">
        <v>20.642375140357501</v>
      </c>
      <c r="K255" s="6">
        <v>2.7339340867475599</v>
      </c>
    </row>
    <row r="256" spans="1:11" x14ac:dyDescent="0.25">
      <c r="A256" s="6" t="s">
        <v>149</v>
      </c>
      <c r="B256" s="6" t="s">
        <v>150</v>
      </c>
      <c r="C256" s="6" t="s">
        <v>16</v>
      </c>
      <c r="D256" s="6">
        <v>3557.7500724000001</v>
      </c>
      <c r="E256" s="6">
        <v>3345.030467</v>
      </c>
      <c r="F256" s="6">
        <v>3000.8886978</v>
      </c>
      <c r="G256" s="6">
        <v>572.88550759999998</v>
      </c>
      <c r="H256" s="6">
        <v>33.959160802990901</v>
      </c>
      <c r="I256" s="6">
        <v>31.928726079155901</v>
      </c>
      <c r="J256" s="6">
        <v>28.643850682777899</v>
      </c>
      <c r="K256" s="6">
        <v>5.4682624350753297</v>
      </c>
    </row>
    <row r="257" spans="1:11" x14ac:dyDescent="0.25">
      <c r="A257" s="6" t="s">
        <v>151</v>
      </c>
      <c r="B257" s="6" t="s">
        <v>152</v>
      </c>
      <c r="C257" s="6" t="s">
        <v>15</v>
      </c>
      <c r="D257" s="6">
        <v>2294.3920244000001</v>
      </c>
      <c r="E257" s="6">
        <v>2017.3915423999999</v>
      </c>
      <c r="F257" s="6">
        <v>1381.6701760999999</v>
      </c>
      <c r="G257" s="6">
        <v>317.79193809999998</v>
      </c>
      <c r="H257" s="6">
        <v>38.168328931422401</v>
      </c>
      <c r="I257" s="6">
        <v>33.560290985551603</v>
      </c>
      <c r="J257" s="6">
        <v>22.984756395285999</v>
      </c>
      <c r="K257" s="6">
        <v>5.2866236877401001</v>
      </c>
    </row>
    <row r="258" spans="1:11" x14ac:dyDescent="0.25">
      <c r="A258" s="6" t="s">
        <v>151</v>
      </c>
      <c r="B258" s="6" t="s">
        <v>152</v>
      </c>
      <c r="C258" s="6" t="s">
        <v>16</v>
      </c>
      <c r="D258" s="6">
        <v>4343.5409560999997</v>
      </c>
      <c r="E258" s="6">
        <v>2863.139592</v>
      </c>
      <c r="F258" s="6">
        <v>3187.8165927</v>
      </c>
      <c r="G258" s="6">
        <v>550.34434020000003</v>
      </c>
      <c r="H258" s="6">
        <v>39.6857365512355</v>
      </c>
      <c r="I258" s="6">
        <v>26.159717314959298</v>
      </c>
      <c r="J258" s="6">
        <v>29.126201583037801</v>
      </c>
      <c r="K258" s="6">
        <v>5.0283445507674598</v>
      </c>
    </row>
    <row r="259" spans="1:11" x14ac:dyDescent="0.25">
      <c r="A259" s="6" t="s">
        <v>153</v>
      </c>
      <c r="B259" s="6" t="s">
        <v>154</v>
      </c>
      <c r="C259" s="6" t="s">
        <v>15</v>
      </c>
      <c r="D259" s="6">
        <v>2470.0278807999998</v>
      </c>
      <c r="E259" s="6">
        <v>1580.9177225999999</v>
      </c>
      <c r="F259" s="6">
        <v>2285.1213671</v>
      </c>
      <c r="G259" s="6">
        <v>418.45827680000002</v>
      </c>
      <c r="H259" s="6">
        <v>36.568489869622603</v>
      </c>
      <c r="I259" s="6">
        <v>23.40531221246</v>
      </c>
      <c r="J259" s="6">
        <v>33.830969364033898</v>
      </c>
      <c r="K259" s="6">
        <v>6.1952285538835001</v>
      </c>
    </row>
    <row r="260" spans="1:11" x14ac:dyDescent="0.25">
      <c r="A260" s="6" t="s">
        <v>153</v>
      </c>
      <c r="B260" s="6" t="s">
        <v>154</v>
      </c>
      <c r="C260" s="6" t="s">
        <v>16</v>
      </c>
      <c r="D260" s="6">
        <v>3924.3080934999998</v>
      </c>
      <c r="E260" s="6">
        <v>4747.7148822999998</v>
      </c>
      <c r="F260" s="6">
        <v>8453.2950672000006</v>
      </c>
      <c r="G260" s="6">
        <v>1721.4674743999999</v>
      </c>
      <c r="H260" s="6">
        <v>20.8221613700487</v>
      </c>
      <c r="I260" s="6">
        <v>25.191112181526901</v>
      </c>
      <c r="J260" s="6">
        <v>44.852715384252797</v>
      </c>
      <c r="K260" s="6">
        <v>9.1340110641715597</v>
      </c>
    </row>
    <row r="261" spans="1:11" x14ac:dyDescent="0.25">
      <c r="A261" s="6" t="s">
        <v>155</v>
      </c>
      <c r="B261" s="6" t="s">
        <v>156</v>
      </c>
      <c r="C261" s="6" t="s">
        <v>15</v>
      </c>
      <c r="D261" s="6">
        <v>1194.2393035</v>
      </c>
      <c r="E261" s="6">
        <v>1271.3633248000001</v>
      </c>
      <c r="F261" s="6">
        <v>791.93588650000004</v>
      </c>
      <c r="G261" s="6">
        <v>190.2040452</v>
      </c>
      <c r="H261" s="6">
        <v>34.638296877363103</v>
      </c>
      <c r="I261" s="6">
        <v>36.875239455233597</v>
      </c>
      <c r="J261" s="6">
        <v>22.9696931461147</v>
      </c>
      <c r="K261" s="6">
        <v>5.5167705212885698</v>
      </c>
    </row>
    <row r="262" spans="1:11" x14ac:dyDescent="0.25">
      <c r="A262" s="6" t="s">
        <v>155</v>
      </c>
      <c r="B262" s="6" t="s">
        <v>156</v>
      </c>
      <c r="C262" s="6" t="s">
        <v>16</v>
      </c>
      <c r="D262" s="6">
        <v>5672.8038644999997</v>
      </c>
      <c r="E262" s="6">
        <v>8883.8965372000002</v>
      </c>
      <c r="F262" s="6">
        <v>8481.8418151000005</v>
      </c>
      <c r="G262" s="6">
        <v>1019.7865147</v>
      </c>
      <c r="H262" s="6">
        <v>23.5793763058549</v>
      </c>
      <c r="I262" s="6">
        <v>36.9264907647893</v>
      </c>
      <c r="J262" s="6">
        <v>35.255324298543499</v>
      </c>
      <c r="K262" s="6">
        <v>4.2388086308122297</v>
      </c>
    </row>
    <row r="263" spans="1:11" x14ac:dyDescent="0.25">
      <c r="A263" s="6" t="s">
        <v>157</v>
      </c>
      <c r="B263" s="6" t="s">
        <v>158</v>
      </c>
      <c r="C263" s="6" t="s">
        <v>15</v>
      </c>
      <c r="D263" s="6">
        <v>841.45717549999995</v>
      </c>
      <c r="E263" s="6">
        <v>646.35952180000004</v>
      </c>
      <c r="F263" s="6">
        <v>728.172552</v>
      </c>
      <c r="G263" s="6">
        <v>167.19361760000001</v>
      </c>
      <c r="H263" s="6">
        <v>35.308124575205198</v>
      </c>
      <c r="I263" s="6">
        <v>27.121692203199299</v>
      </c>
      <c r="J263" s="6">
        <v>30.554623487504099</v>
      </c>
      <c r="K263" s="6">
        <v>7.0155597340913403</v>
      </c>
    </row>
    <row r="264" spans="1:11" x14ac:dyDescent="0.25">
      <c r="A264" s="6" t="s">
        <v>157</v>
      </c>
      <c r="B264" s="6" t="s">
        <v>158</v>
      </c>
      <c r="C264" s="6" t="s">
        <v>16</v>
      </c>
      <c r="D264" s="6">
        <v>3695.3350316999999</v>
      </c>
      <c r="E264" s="6">
        <v>5359.6157063000001</v>
      </c>
      <c r="F264" s="6">
        <v>5416.8637062999996</v>
      </c>
      <c r="G264" s="6">
        <v>1098.2241810999999</v>
      </c>
      <c r="H264" s="6">
        <v>23.733627902962699</v>
      </c>
      <c r="I264" s="6">
        <v>34.422623059885403</v>
      </c>
      <c r="J264" s="6">
        <v>34.7903035864231</v>
      </c>
      <c r="K264" s="6">
        <v>7.05344545072884</v>
      </c>
    </row>
    <row r="265" spans="1:11" x14ac:dyDescent="0.25">
      <c r="A265" s="6" t="s">
        <v>159</v>
      </c>
      <c r="B265" s="6" t="s">
        <v>160</v>
      </c>
      <c r="C265" s="6" t="s">
        <v>15</v>
      </c>
      <c r="D265" s="6">
        <v>5676.2689958000001</v>
      </c>
      <c r="E265" s="6">
        <v>3756.6875863999999</v>
      </c>
      <c r="F265" s="6">
        <v>7527.4657152</v>
      </c>
      <c r="G265" s="6">
        <v>1898.2921437</v>
      </c>
      <c r="H265" s="6">
        <v>30.098918001692301</v>
      </c>
      <c r="I265" s="6">
        <v>19.920167931557501</v>
      </c>
      <c r="J265" s="6">
        <v>39.915052209470403</v>
      </c>
      <c r="K265" s="6">
        <v>10.065861857279801</v>
      </c>
    </row>
    <row r="266" spans="1:11" x14ac:dyDescent="0.25">
      <c r="A266" s="6" t="s">
        <v>159</v>
      </c>
      <c r="B266" s="6" t="s">
        <v>160</v>
      </c>
      <c r="C266" s="6" t="s">
        <v>16</v>
      </c>
      <c r="D266" s="6">
        <v>6900.9606675000005</v>
      </c>
      <c r="E266" s="6">
        <v>5336.3421767999998</v>
      </c>
      <c r="F266" s="6">
        <v>10582.549363800001</v>
      </c>
      <c r="G266" s="6">
        <v>2840.0897159000001</v>
      </c>
      <c r="H266" s="6">
        <v>26.8939060265193</v>
      </c>
      <c r="I266" s="6">
        <v>20.7963922623257</v>
      </c>
      <c r="J266" s="6">
        <v>41.241517206638903</v>
      </c>
      <c r="K266" s="6">
        <v>11.0681845045161</v>
      </c>
    </row>
    <row r="267" spans="1:11" x14ac:dyDescent="0.25">
      <c r="A267" s="6" t="s">
        <v>161</v>
      </c>
      <c r="B267" s="6" t="s">
        <v>162</v>
      </c>
      <c r="C267" s="6" t="s">
        <v>15</v>
      </c>
      <c r="D267" s="6">
        <v>1610.6106821000001</v>
      </c>
      <c r="E267" s="6">
        <v>1852.7625808</v>
      </c>
      <c r="F267" s="6">
        <v>1361.5303454</v>
      </c>
      <c r="G267" s="6">
        <v>518.29677949999996</v>
      </c>
      <c r="H267" s="6">
        <v>30.1431832086528</v>
      </c>
      <c r="I267" s="6">
        <v>34.6751468470164</v>
      </c>
      <c r="J267" s="6">
        <v>25.481551253603499</v>
      </c>
      <c r="K267" s="6">
        <v>9.7001186907272707</v>
      </c>
    </row>
    <row r="268" spans="1:11" x14ac:dyDescent="0.25">
      <c r="A268" s="6" t="s">
        <v>161</v>
      </c>
      <c r="B268" s="6" t="s">
        <v>162</v>
      </c>
      <c r="C268" s="6" t="s">
        <v>16</v>
      </c>
      <c r="D268" s="6">
        <v>5875.1858091000004</v>
      </c>
      <c r="E268" s="6">
        <v>5447.3526069999998</v>
      </c>
      <c r="F268" s="6">
        <v>4422.7410583999999</v>
      </c>
      <c r="G268" s="6">
        <v>1297.4494875</v>
      </c>
      <c r="H268" s="6">
        <v>34.473269053329702</v>
      </c>
      <c r="I268" s="6">
        <v>31.9629128594717</v>
      </c>
      <c r="J268" s="6">
        <v>25.9508971143139</v>
      </c>
      <c r="K268" s="6">
        <v>7.6129209728847398</v>
      </c>
    </row>
    <row r="269" spans="1:11" x14ac:dyDescent="0.25">
      <c r="A269" s="6" t="s">
        <v>163</v>
      </c>
      <c r="B269" s="6" t="s">
        <v>164</v>
      </c>
      <c r="C269" s="6" t="s">
        <v>15</v>
      </c>
      <c r="D269" s="6">
        <v>634.10061370000005</v>
      </c>
      <c r="E269" s="6">
        <v>917.59378619999995</v>
      </c>
      <c r="F269" s="6">
        <v>1436.0911202</v>
      </c>
      <c r="G269" s="6">
        <v>489.53453739999998</v>
      </c>
      <c r="H269" s="6">
        <v>18.235324997834201</v>
      </c>
      <c r="I269" s="6">
        <v>26.387958859895701</v>
      </c>
      <c r="J269" s="6">
        <v>41.298790345817899</v>
      </c>
      <c r="K269" s="6">
        <v>14.077925796452201</v>
      </c>
    </row>
    <row r="270" spans="1:11" x14ac:dyDescent="0.25">
      <c r="A270" s="6" t="s">
        <v>163</v>
      </c>
      <c r="B270" s="6" t="s">
        <v>164</v>
      </c>
      <c r="C270" s="6" t="s">
        <v>16</v>
      </c>
      <c r="D270" s="6">
        <v>3382.6999340000002</v>
      </c>
      <c r="E270" s="6">
        <v>4483.0962177000001</v>
      </c>
      <c r="F270" s="6">
        <v>10152.8266874</v>
      </c>
      <c r="G270" s="6">
        <v>2719.8975540000001</v>
      </c>
      <c r="H270" s="6">
        <v>16.311192263867898</v>
      </c>
      <c r="I270" s="6">
        <v>21.617242371792301</v>
      </c>
      <c r="J270" s="6">
        <v>48.956369571948798</v>
      </c>
      <c r="K270" s="6">
        <v>13.115195792391001</v>
      </c>
    </row>
    <row r="271" spans="1:11" x14ac:dyDescent="0.25">
      <c r="A271" s="6" t="s">
        <v>165</v>
      </c>
      <c r="B271" s="6" t="s">
        <v>166</v>
      </c>
      <c r="C271" s="6" t="s">
        <v>15</v>
      </c>
      <c r="D271" s="6">
        <v>2091.0997143999998</v>
      </c>
      <c r="E271" s="6">
        <v>3188.0626762000002</v>
      </c>
      <c r="F271" s="6">
        <v>3075.9684090000001</v>
      </c>
      <c r="G271" s="6">
        <v>1140.1001435999999</v>
      </c>
      <c r="H271" s="6">
        <v>22.0226314337045</v>
      </c>
      <c r="I271" s="6">
        <v>33.575409542651798</v>
      </c>
      <c r="J271" s="6">
        <v>32.3948772536475</v>
      </c>
      <c r="K271" s="6">
        <v>12.0070817699961</v>
      </c>
    </row>
    <row r="272" spans="1:11" x14ac:dyDescent="0.25">
      <c r="A272" s="6" t="s">
        <v>165</v>
      </c>
      <c r="B272" s="6" t="s">
        <v>166</v>
      </c>
      <c r="C272" s="6" t="s">
        <v>16</v>
      </c>
      <c r="D272" s="6">
        <v>3820.5058285999999</v>
      </c>
      <c r="E272" s="6">
        <v>4692.0243655000004</v>
      </c>
      <c r="F272" s="6">
        <v>7011.3354720999996</v>
      </c>
      <c r="G272" s="6">
        <v>2251.7819703</v>
      </c>
      <c r="H272" s="6">
        <v>21.492920577223199</v>
      </c>
      <c r="I272" s="6">
        <v>26.395799812466699</v>
      </c>
      <c r="J272" s="6">
        <v>39.443488166941002</v>
      </c>
      <c r="K272" s="6">
        <v>12.6677914433692</v>
      </c>
    </row>
    <row r="273" spans="1:11" x14ac:dyDescent="0.25">
      <c r="A273" s="6" t="s">
        <v>167</v>
      </c>
      <c r="B273" s="6" t="s">
        <v>168</v>
      </c>
      <c r="C273" s="6" t="s">
        <v>15</v>
      </c>
      <c r="D273" s="6">
        <v>1383.3941132</v>
      </c>
      <c r="E273" s="6">
        <v>1613.5112552999999</v>
      </c>
      <c r="F273" s="6">
        <v>1649.4512918</v>
      </c>
      <c r="G273" s="6">
        <v>760.78030049999995</v>
      </c>
      <c r="H273" s="6">
        <v>25.584595382531699</v>
      </c>
      <c r="I273" s="6">
        <v>29.840399216765501</v>
      </c>
      <c r="J273" s="6">
        <v>30.505076970640701</v>
      </c>
      <c r="K273" s="6">
        <v>14.0699284300622</v>
      </c>
    </row>
    <row r="274" spans="1:11" x14ac:dyDescent="0.25">
      <c r="A274" s="6" t="s">
        <v>167</v>
      </c>
      <c r="B274" s="6" t="s">
        <v>168</v>
      </c>
      <c r="C274" s="6" t="s">
        <v>16</v>
      </c>
      <c r="D274" s="6">
        <v>4875.2762228000001</v>
      </c>
      <c r="E274" s="6">
        <v>6729.9757815000003</v>
      </c>
      <c r="F274" s="6">
        <v>9333.9559878</v>
      </c>
      <c r="G274" s="6">
        <v>3232.0901918999998</v>
      </c>
      <c r="H274" s="6">
        <v>20.169691282974402</v>
      </c>
      <c r="I274" s="6">
        <v>27.842839595412599</v>
      </c>
      <c r="J274" s="6">
        <v>38.6158654646797</v>
      </c>
      <c r="K274" s="6">
        <v>13.371603656933299</v>
      </c>
    </row>
    <row r="275" spans="1:11" x14ac:dyDescent="0.25">
      <c r="A275" s="6" t="s">
        <v>169</v>
      </c>
      <c r="B275" s="6" t="s">
        <v>170</v>
      </c>
      <c r="C275" s="6" t="s">
        <v>15</v>
      </c>
      <c r="D275" s="6">
        <v>2037.8193928999999</v>
      </c>
      <c r="E275" s="6">
        <v>3442.1837648999999</v>
      </c>
      <c r="F275" s="6">
        <v>3643.0651161000001</v>
      </c>
      <c r="G275" s="6">
        <v>2208.5657199000002</v>
      </c>
      <c r="H275" s="6">
        <v>17.983455819478198</v>
      </c>
      <c r="I275" s="6">
        <v>30.376764434708701</v>
      </c>
      <c r="J275" s="6">
        <v>32.149512754235403</v>
      </c>
      <c r="K275" s="6">
        <v>19.490266991577698</v>
      </c>
    </row>
    <row r="276" spans="1:11" x14ac:dyDescent="0.25">
      <c r="A276" s="6" t="s">
        <v>169</v>
      </c>
      <c r="B276" s="6" t="s">
        <v>170</v>
      </c>
      <c r="C276" s="6" t="s">
        <v>16</v>
      </c>
      <c r="D276" s="6">
        <v>5568.6462539000004</v>
      </c>
      <c r="E276" s="6">
        <v>7261.7438553000002</v>
      </c>
      <c r="F276" s="6">
        <v>10135.6250915</v>
      </c>
      <c r="G276" s="6">
        <v>6536.3031252999999</v>
      </c>
      <c r="H276" s="6">
        <v>18.875283604381799</v>
      </c>
      <c r="I276" s="6">
        <v>24.614146505565699</v>
      </c>
      <c r="J276" s="6">
        <v>34.355351262573897</v>
      </c>
      <c r="K276" s="6">
        <v>22.1552186274787</v>
      </c>
    </row>
    <row r="277" spans="1:11" x14ac:dyDescent="0.25">
      <c r="A277" s="6" t="s">
        <v>171</v>
      </c>
      <c r="B277" s="6" t="s">
        <v>172</v>
      </c>
      <c r="C277" s="6" t="s">
        <v>15</v>
      </c>
      <c r="D277" s="6">
        <v>667.91124130000003</v>
      </c>
      <c r="E277" s="6">
        <v>578.82905070000004</v>
      </c>
      <c r="F277" s="6">
        <v>973.74732510000001</v>
      </c>
      <c r="G277" s="6">
        <v>395.222286</v>
      </c>
      <c r="H277" s="6">
        <v>25.534606896140399</v>
      </c>
      <c r="I277" s="6">
        <v>22.128946715918399</v>
      </c>
      <c r="J277" s="6">
        <v>37.226885288233497</v>
      </c>
      <c r="K277" s="6">
        <v>15.109561099707699</v>
      </c>
    </row>
    <row r="278" spans="1:11" x14ac:dyDescent="0.25">
      <c r="A278" s="6" t="s">
        <v>171</v>
      </c>
      <c r="B278" s="6" t="s">
        <v>172</v>
      </c>
      <c r="C278" s="6" t="s">
        <v>16</v>
      </c>
      <c r="D278" s="6">
        <v>1167.8317400999999</v>
      </c>
      <c r="E278" s="6">
        <v>1197.9367795999999</v>
      </c>
      <c r="F278" s="6">
        <v>2431.8059604</v>
      </c>
      <c r="G278" s="6">
        <v>730.24157390000005</v>
      </c>
      <c r="H278" s="6">
        <v>21.126458056702901</v>
      </c>
      <c r="I278" s="6">
        <v>21.671068065536598</v>
      </c>
      <c r="J278" s="6">
        <v>43.992165018593802</v>
      </c>
      <c r="K278" s="6">
        <v>13.2103088591667</v>
      </c>
    </row>
    <row r="279" spans="1:11" x14ac:dyDescent="0.25">
      <c r="A279" s="6" t="s">
        <v>173</v>
      </c>
      <c r="B279" s="6" t="s">
        <v>174</v>
      </c>
      <c r="C279" s="6" t="s">
        <v>15</v>
      </c>
      <c r="D279" s="6">
        <v>2742.0573032000002</v>
      </c>
      <c r="E279" s="6">
        <v>1544.3431966000001</v>
      </c>
      <c r="F279" s="6">
        <v>4778.2335469</v>
      </c>
      <c r="G279" s="6">
        <v>3552.0211893999999</v>
      </c>
      <c r="H279" s="6">
        <v>21.733631076437401</v>
      </c>
      <c r="I279" s="6">
        <v>12.2405119875288</v>
      </c>
      <c r="J279" s="6">
        <v>37.8724270219262</v>
      </c>
      <c r="K279" s="6">
        <v>28.153429914107601</v>
      </c>
    </row>
    <row r="280" spans="1:11" x14ac:dyDescent="0.25">
      <c r="A280" s="6" t="s">
        <v>173</v>
      </c>
      <c r="B280" s="6" t="s">
        <v>174</v>
      </c>
      <c r="C280" s="6" t="s">
        <v>16</v>
      </c>
      <c r="D280" s="6">
        <v>2981.9801644999998</v>
      </c>
      <c r="E280" s="6">
        <v>2859.2464905000002</v>
      </c>
      <c r="F280" s="6">
        <v>8668.9142539999993</v>
      </c>
      <c r="G280" s="6">
        <v>4745.0687111999996</v>
      </c>
      <c r="H280" s="6">
        <v>15.486614912629699</v>
      </c>
      <c r="I280" s="6">
        <v>14.849209886037601</v>
      </c>
      <c r="J280" s="6">
        <v>45.021136746835197</v>
      </c>
      <c r="K280" s="6">
        <v>24.643038454497599</v>
      </c>
    </row>
    <row r="281" spans="1:11" x14ac:dyDescent="0.25">
      <c r="A281" s="6" t="s">
        <v>175</v>
      </c>
      <c r="B281" s="6" t="s">
        <v>176</v>
      </c>
      <c r="C281" s="6" t="s">
        <v>15</v>
      </c>
      <c r="D281" s="6">
        <v>647.69917009999995</v>
      </c>
      <c r="E281" s="6">
        <v>1115.9650253</v>
      </c>
      <c r="F281" s="6">
        <v>2355.6045525</v>
      </c>
      <c r="G281" s="6">
        <v>1754.578714</v>
      </c>
      <c r="H281" s="6">
        <v>11.0268299321905</v>
      </c>
      <c r="I281" s="6">
        <v>18.998876503664299</v>
      </c>
      <c r="J281" s="6">
        <v>40.103263964196302</v>
      </c>
      <c r="K281" s="6">
        <v>29.871029599949001</v>
      </c>
    </row>
    <row r="282" spans="1:11" x14ac:dyDescent="0.25">
      <c r="A282" s="6" t="s">
        <v>175</v>
      </c>
      <c r="B282" s="6" t="s">
        <v>176</v>
      </c>
      <c r="C282" s="6" t="s">
        <v>16</v>
      </c>
      <c r="D282" s="6">
        <v>2135.6325915000002</v>
      </c>
      <c r="E282" s="6">
        <v>2261.3010838999999</v>
      </c>
      <c r="F282" s="6">
        <v>8964.6785436999999</v>
      </c>
      <c r="G282" s="6">
        <v>7435.1022188999996</v>
      </c>
      <c r="H282" s="6">
        <v>10.2690864841503</v>
      </c>
      <c r="I282" s="6">
        <v>10.8733573788373</v>
      </c>
      <c r="J282" s="6">
        <v>43.106225122366602</v>
      </c>
      <c r="K282" s="6">
        <v>35.7513310146457</v>
      </c>
    </row>
    <row r="283" spans="1:11" x14ac:dyDescent="0.25">
      <c r="A283" s="6" t="s">
        <v>177</v>
      </c>
      <c r="B283" s="6" t="s">
        <v>178</v>
      </c>
      <c r="C283" s="6" t="s">
        <v>15</v>
      </c>
      <c r="D283" s="6">
        <v>419.45256019999999</v>
      </c>
      <c r="E283" s="6">
        <v>278.64730809999998</v>
      </c>
      <c r="F283" s="6">
        <v>889.97206779999999</v>
      </c>
      <c r="G283" s="6">
        <v>1671.6477473</v>
      </c>
      <c r="H283" s="6">
        <v>12.8677494060623</v>
      </c>
      <c r="I283" s="6">
        <v>8.5481984699175495</v>
      </c>
      <c r="J283" s="6">
        <v>27.302104298481499</v>
      </c>
      <c r="K283" s="6">
        <v>51.281947825538602</v>
      </c>
    </row>
    <row r="284" spans="1:11" x14ac:dyDescent="0.25">
      <c r="A284" s="6" t="s">
        <v>177</v>
      </c>
      <c r="B284" s="6" t="s">
        <v>178</v>
      </c>
      <c r="C284" s="6" t="s">
        <v>16</v>
      </c>
      <c r="D284" s="6">
        <v>346.57114780000001</v>
      </c>
      <c r="E284" s="6">
        <v>356.36517379999998</v>
      </c>
      <c r="F284" s="6">
        <v>869.82545570000002</v>
      </c>
      <c r="G284" s="6">
        <v>1385.4893015</v>
      </c>
      <c r="H284" s="6">
        <v>11.7154067916569</v>
      </c>
      <c r="I284" s="6">
        <v>12.046481664584</v>
      </c>
      <c r="J284" s="6">
        <v>29.40336815673</v>
      </c>
      <c r="K284" s="6">
        <v>46.8347433870291</v>
      </c>
    </row>
    <row r="285" spans="1:11" x14ac:dyDescent="0.25">
      <c r="A285" s="6" t="s">
        <v>179</v>
      </c>
      <c r="B285" s="6" t="s">
        <v>180</v>
      </c>
      <c r="C285" s="6" t="s">
        <v>15</v>
      </c>
      <c r="D285" s="6">
        <v>769.98251740000001</v>
      </c>
      <c r="E285" s="6">
        <v>1315.1342015</v>
      </c>
      <c r="F285" s="6">
        <v>3500.7302995999999</v>
      </c>
      <c r="G285" s="6">
        <v>1328.0526037</v>
      </c>
      <c r="H285" s="6">
        <v>11.136732661371701</v>
      </c>
      <c r="I285" s="6">
        <v>19.021598133666899</v>
      </c>
      <c r="J285" s="6">
        <v>50.633224242357002</v>
      </c>
      <c r="K285" s="6">
        <v>19.2084449626044</v>
      </c>
    </row>
    <row r="286" spans="1:11" x14ac:dyDescent="0.25">
      <c r="A286" s="6" t="s">
        <v>179</v>
      </c>
      <c r="B286" s="6" t="s">
        <v>180</v>
      </c>
      <c r="C286" s="6" t="s">
        <v>16</v>
      </c>
      <c r="D286" s="6">
        <v>932.913231</v>
      </c>
      <c r="E286" s="6">
        <v>1013.9659485</v>
      </c>
      <c r="F286" s="6">
        <v>3890.2605005999999</v>
      </c>
      <c r="G286" s="6">
        <v>1151.3017594</v>
      </c>
      <c r="H286" s="6">
        <v>13.3493746649574</v>
      </c>
      <c r="I286" s="6">
        <v>14.509185735876301</v>
      </c>
      <c r="J286" s="6">
        <v>55.667068748855897</v>
      </c>
      <c r="K286" s="6">
        <v>16.4743708503104</v>
      </c>
    </row>
    <row r="287" spans="1:11" x14ac:dyDescent="0.25">
      <c r="A287" s="6" t="s">
        <v>181</v>
      </c>
      <c r="B287" s="6" t="s">
        <v>182</v>
      </c>
      <c r="C287" s="6" t="s">
        <v>15</v>
      </c>
      <c r="D287" s="6">
        <v>1650.0046487</v>
      </c>
      <c r="E287" s="6">
        <v>2232.4446726000001</v>
      </c>
      <c r="F287" s="6">
        <v>3488.7964001</v>
      </c>
      <c r="G287" s="6">
        <v>1839.1200036</v>
      </c>
      <c r="H287" s="6">
        <v>17.9146485380199</v>
      </c>
      <c r="I287" s="6">
        <v>24.238393341324102</v>
      </c>
      <c r="J287" s="6">
        <v>37.879021357753999</v>
      </c>
      <c r="K287" s="6">
        <v>19.967936762901999</v>
      </c>
    </row>
    <row r="288" spans="1:11" x14ac:dyDescent="0.25">
      <c r="A288" s="6" t="s">
        <v>181</v>
      </c>
      <c r="B288" s="6" t="s">
        <v>182</v>
      </c>
      <c r="C288" s="6" t="s">
        <v>16</v>
      </c>
      <c r="D288" s="6">
        <v>5736.1282714999998</v>
      </c>
      <c r="E288" s="6">
        <v>5417.7700738000003</v>
      </c>
      <c r="F288" s="6">
        <v>12556.834171</v>
      </c>
      <c r="G288" s="6">
        <v>5281.2927207000002</v>
      </c>
      <c r="H288" s="6">
        <v>19.785193426844401</v>
      </c>
      <c r="I288" s="6">
        <v>18.687104572762902</v>
      </c>
      <c r="J288" s="6">
        <v>43.311338439974897</v>
      </c>
      <c r="K288" s="6">
        <v>18.2163635604178</v>
      </c>
    </row>
    <row r="289" spans="1:11" x14ac:dyDescent="0.25">
      <c r="A289" s="6" t="s">
        <v>183</v>
      </c>
      <c r="B289" s="6" t="s">
        <v>184</v>
      </c>
      <c r="C289" s="6" t="s">
        <v>15</v>
      </c>
      <c r="D289" s="6">
        <v>1941.5184486000001</v>
      </c>
      <c r="E289" s="6">
        <v>1821.9893188999999</v>
      </c>
      <c r="F289" s="6">
        <v>3147.7009827000002</v>
      </c>
      <c r="G289" s="6">
        <v>3238.6718543000002</v>
      </c>
      <c r="H289" s="6">
        <v>19.128485587694701</v>
      </c>
      <c r="I289" s="6">
        <v>17.950844841388701</v>
      </c>
      <c r="J289" s="6">
        <v>31.012197141555099</v>
      </c>
      <c r="K289" s="6">
        <v>31.908472429361598</v>
      </c>
    </row>
    <row r="290" spans="1:11" x14ac:dyDescent="0.25">
      <c r="A290" s="6" t="s">
        <v>183</v>
      </c>
      <c r="B290" s="6" t="s">
        <v>184</v>
      </c>
      <c r="C290" s="6" t="s">
        <v>16</v>
      </c>
      <c r="D290" s="6">
        <v>2838.0659264000001</v>
      </c>
      <c r="E290" s="6">
        <v>2400.9352785999999</v>
      </c>
      <c r="F290" s="6">
        <v>6113.9486696000004</v>
      </c>
      <c r="G290" s="6">
        <v>5176.0510319000005</v>
      </c>
      <c r="H290" s="6">
        <v>17.1702206470564</v>
      </c>
      <c r="I290" s="6">
        <v>14.5255922737341</v>
      </c>
      <c r="J290" s="6">
        <v>36.989220970976497</v>
      </c>
      <c r="K290" s="6">
        <v>31.314966108233001</v>
      </c>
    </row>
    <row r="291" spans="1:11" x14ac:dyDescent="0.25">
      <c r="A291" s="6" t="s">
        <v>185</v>
      </c>
      <c r="B291" s="6" t="s">
        <v>186</v>
      </c>
      <c r="C291" s="6" t="s">
        <v>15</v>
      </c>
      <c r="D291" s="6">
        <v>3836.0225113000001</v>
      </c>
      <c r="E291" s="6">
        <v>2657.1547513</v>
      </c>
      <c r="F291" s="6">
        <v>5280.1276777000003</v>
      </c>
      <c r="G291" s="6">
        <v>5747.3746380000002</v>
      </c>
      <c r="H291" s="6">
        <v>21.894256408016599</v>
      </c>
      <c r="I291" s="6">
        <v>15.165820135144701</v>
      </c>
      <c r="J291" s="6">
        <v>30.136546097444899</v>
      </c>
      <c r="K291" s="6">
        <v>32.803377359393799</v>
      </c>
    </row>
    <row r="292" spans="1:11" x14ac:dyDescent="0.25">
      <c r="A292" s="6" t="s">
        <v>185</v>
      </c>
      <c r="B292" s="6" t="s">
        <v>186</v>
      </c>
      <c r="C292" s="6" t="s">
        <v>16</v>
      </c>
      <c r="D292" s="6">
        <v>3589.5074485</v>
      </c>
      <c r="E292" s="6">
        <v>3481.6958936999999</v>
      </c>
      <c r="F292" s="6">
        <v>8738.3348102</v>
      </c>
      <c r="G292" s="6">
        <v>11138.6818406</v>
      </c>
      <c r="H292" s="6">
        <v>13.320016867282501</v>
      </c>
      <c r="I292" s="6">
        <v>12.919947568352899</v>
      </c>
      <c r="J292" s="6">
        <v>32.426389618571598</v>
      </c>
      <c r="K292" s="6">
        <v>41.333645945792902</v>
      </c>
    </row>
    <row r="293" spans="1:11" x14ac:dyDescent="0.25">
      <c r="A293" s="6" t="s">
        <v>187</v>
      </c>
      <c r="B293" s="6" t="s">
        <v>188</v>
      </c>
      <c r="C293" s="6" t="s">
        <v>15</v>
      </c>
      <c r="D293" s="6">
        <v>1332.8908293</v>
      </c>
      <c r="E293" s="6">
        <v>1515.8556298000001</v>
      </c>
      <c r="F293" s="6">
        <v>3319.6052340000001</v>
      </c>
      <c r="G293" s="6">
        <v>3634.3978106999998</v>
      </c>
      <c r="H293" s="6">
        <v>13.5971120019267</v>
      </c>
      <c r="I293" s="6">
        <v>15.4635761039531</v>
      </c>
      <c r="J293" s="6">
        <v>33.864021851350699</v>
      </c>
      <c r="K293" s="6">
        <v>37.075290042769502</v>
      </c>
    </row>
    <row r="294" spans="1:11" x14ac:dyDescent="0.25">
      <c r="A294" s="6" t="s">
        <v>187</v>
      </c>
      <c r="B294" s="6" t="s">
        <v>188</v>
      </c>
      <c r="C294" s="6" t="s">
        <v>16</v>
      </c>
      <c r="D294" s="6">
        <v>2975.2891451999999</v>
      </c>
      <c r="E294" s="6">
        <v>2895.0438226000001</v>
      </c>
      <c r="F294" s="6">
        <v>8654.9344803000004</v>
      </c>
      <c r="G294" s="6">
        <v>7036.7966749999996</v>
      </c>
      <c r="H294" s="6">
        <v>13.7987213478903</v>
      </c>
      <c r="I294" s="6">
        <v>13.426561604083499</v>
      </c>
      <c r="J294" s="6">
        <v>40.139637981262403</v>
      </c>
      <c r="K294" s="6">
        <v>32.635079066763801</v>
      </c>
    </row>
    <row r="295" spans="1:11" x14ac:dyDescent="0.25">
      <c r="A295" s="6" t="s">
        <v>189</v>
      </c>
      <c r="B295" s="6" t="s">
        <v>190</v>
      </c>
      <c r="C295" s="6" t="s">
        <v>15</v>
      </c>
      <c r="D295" s="6">
        <v>1506.5351121000001</v>
      </c>
      <c r="E295" s="6">
        <v>1430.8769556</v>
      </c>
      <c r="F295" s="6">
        <v>3010.5315397999998</v>
      </c>
      <c r="G295" s="6">
        <v>871.83194289999994</v>
      </c>
      <c r="H295" s="6">
        <v>22.090684670870701</v>
      </c>
      <c r="I295" s="6">
        <v>20.981291026741701</v>
      </c>
      <c r="J295" s="6">
        <v>44.144144005199998</v>
      </c>
      <c r="K295" s="6">
        <v>12.783880297187601</v>
      </c>
    </row>
    <row r="296" spans="1:11" x14ac:dyDescent="0.25">
      <c r="A296" s="6" t="s">
        <v>189</v>
      </c>
      <c r="B296" s="6" t="s">
        <v>190</v>
      </c>
      <c r="C296" s="6" t="s">
        <v>16</v>
      </c>
      <c r="D296" s="6">
        <v>1599.2999964000001</v>
      </c>
      <c r="E296" s="6">
        <v>876.01581109999995</v>
      </c>
      <c r="F296" s="6">
        <v>2240.8374087000002</v>
      </c>
      <c r="G296" s="6">
        <v>675.30426379999994</v>
      </c>
      <c r="H296" s="6">
        <v>29.663592865801501</v>
      </c>
      <c r="I296" s="6">
        <v>16.2482188601068</v>
      </c>
      <c r="J296" s="6">
        <v>41.5627391482275</v>
      </c>
      <c r="K296" s="6">
        <v>12.525449125864199</v>
      </c>
    </row>
    <row r="297" spans="1:11" x14ac:dyDescent="0.25">
      <c r="A297" s="6" t="s">
        <v>191</v>
      </c>
      <c r="B297" s="6" t="s">
        <v>192</v>
      </c>
      <c r="C297" s="6" t="s">
        <v>15</v>
      </c>
      <c r="D297" s="6">
        <v>904.28847919999998</v>
      </c>
      <c r="E297" s="6">
        <v>1534.4285528</v>
      </c>
      <c r="F297" s="6">
        <v>2063.9596164</v>
      </c>
      <c r="G297" s="6">
        <v>1200.2687350000001</v>
      </c>
      <c r="H297" s="6">
        <v>15.856516561287499</v>
      </c>
      <c r="I297" s="6">
        <v>26.905895982563301</v>
      </c>
      <c r="J297" s="6">
        <v>36.1911166536458</v>
      </c>
      <c r="K297" s="6">
        <v>21.046470802503499</v>
      </c>
    </row>
    <row r="298" spans="1:11" x14ac:dyDescent="0.25">
      <c r="A298" s="6" t="s">
        <v>191</v>
      </c>
      <c r="B298" s="6" t="s">
        <v>192</v>
      </c>
      <c r="C298" s="6" t="s">
        <v>16</v>
      </c>
      <c r="D298" s="6">
        <v>2596.8218917999998</v>
      </c>
      <c r="E298" s="6">
        <v>3915.5099304</v>
      </c>
      <c r="F298" s="6">
        <v>8620.1695462999996</v>
      </c>
      <c r="G298" s="6">
        <v>4359.2032728000004</v>
      </c>
      <c r="H298" s="6">
        <v>13.3227028604657</v>
      </c>
      <c r="I298" s="6">
        <v>20.0880836358644</v>
      </c>
      <c r="J298" s="6">
        <v>44.224811041078198</v>
      </c>
      <c r="K298" s="6">
        <v>22.364402462591698</v>
      </c>
    </row>
    <row r="299" spans="1:11" x14ac:dyDescent="0.25">
      <c r="A299" s="6" t="s">
        <v>193</v>
      </c>
      <c r="B299" s="6" t="s">
        <v>194</v>
      </c>
      <c r="C299" s="6" t="s">
        <v>15</v>
      </c>
      <c r="D299" s="6">
        <v>1628.9625305</v>
      </c>
      <c r="E299" s="6">
        <v>2887.3198779999998</v>
      </c>
      <c r="F299" s="6">
        <v>3549.8372905000001</v>
      </c>
      <c r="G299" s="6">
        <v>2292.6400778000002</v>
      </c>
      <c r="H299" s="6">
        <v>15.725459085829</v>
      </c>
      <c r="I299" s="6">
        <v>27.873219769673501</v>
      </c>
      <c r="J299" s="6">
        <v>34.268941137629199</v>
      </c>
      <c r="K299" s="6">
        <v>22.132380006868299</v>
      </c>
    </row>
    <row r="300" spans="1:11" x14ac:dyDescent="0.25">
      <c r="A300" s="6" t="s">
        <v>193</v>
      </c>
      <c r="B300" s="6" t="s">
        <v>194</v>
      </c>
      <c r="C300" s="6" t="s">
        <v>16</v>
      </c>
      <c r="D300" s="6">
        <v>2328.8223036999998</v>
      </c>
      <c r="E300" s="6">
        <v>2835.6221661999998</v>
      </c>
      <c r="F300" s="6">
        <v>5120.0526927999999</v>
      </c>
      <c r="G300" s="6">
        <v>3132.5419277000001</v>
      </c>
      <c r="H300" s="6">
        <v>17.357199960506101</v>
      </c>
      <c r="I300" s="6">
        <v>21.134485389022299</v>
      </c>
      <c r="J300" s="6">
        <v>38.160824145346901</v>
      </c>
      <c r="K300" s="6">
        <v>23.3474905051246</v>
      </c>
    </row>
    <row r="301" spans="1:11" x14ac:dyDescent="0.25">
      <c r="A301" s="6" t="s">
        <v>195</v>
      </c>
      <c r="B301" s="6" t="s">
        <v>196</v>
      </c>
      <c r="C301" s="6" t="s">
        <v>15</v>
      </c>
      <c r="D301" s="6">
        <v>3432.0220178</v>
      </c>
      <c r="E301" s="6">
        <v>3169.6366695000002</v>
      </c>
      <c r="F301" s="6">
        <v>8436.5490102000003</v>
      </c>
      <c r="G301" s="6">
        <v>7858.8437715</v>
      </c>
      <c r="H301" s="6">
        <v>14.988925637200801</v>
      </c>
      <c r="I301" s="6">
        <v>13.842990543089501</v>
      </c>
      <c r="J301" s="6">
        <v>36.845569490124603</v>
      </c>
      <c r="K301" s="6">
        <v>34.322514329585097</v>
      </c>
    </row>
    <row r="302" spans="1:11" x14ac:dyDescent="0.25">
      <c r="A302" s="6" t="s">
        <v>195</v>
      </c>
      <c r="B302" s="6" t="s">
        <v>196</v>
      </c>
      <c r="C302" s="6" t="s">
        <v>16</v>
      </c>
      <c r="D302" s="6">
        <v>3117.2304482</v>
      </c>
      <c r="E302" s="6">
        <v>3485.2098592000002</v>
      </c>
      <c r="F302" s="6">
        <v>11342.6309002</v>
      </c>
      <c r="G302" s="6">
        <v>8536.5821749000006</v>
      </c>
      <c r="H302" s="6">
        <v>11.771283322739899</v>
      </c>
      <c r="I302" s="6">
        <v>13.1608469035515</v>
      </c>
      <c r="J302" s="6">
        <v>42.8320344518051</v>
      </c>
      <c r="K302" s="6">
        <v>32.2358353219036</v>
      </c>
    </row>
    <row r="303" spans="1:11" x14ac:dyDescent="0.25">
      <c r="A303" s="6" t="s">
        <v>197</v>
      </c>
      <c r="B303" s="6" t="s">
        <v>198</v>
      </c>
      <c r="C303" s="6" t="s">
        <v>15</v>
      </c>
      <c r="D303" s="6">
        <v>4510.4176262999999</v>
      </c>
      <c r="E303" s="6">
        <v>3471.2408039000002</v>
      </c>
      <c r="F303" s="6">
        <v>8331.2574165999995</v>
      </c>
      <c r="G303" s="6">
        <v>5703.1955701999996</v>
      </c>
      <c r="H303" s="6">
        <v>20.486894987355601</v>
      </c>
      <c r="I303" s="6">
        <v>15.766820662161299</v>
      </c>
      <c r="J303" s="6">
        <v>37.841639056054703</v>
      </c>
      <c r="K303" s="6">
        <v>25.904645294428398</v>
      </c>
    </row>
    <row r="304" spans="1:11" x14ac:dyDescent="0.25">
      <c r="A304" s="6" t="s">
        <v>197</v>
      </c>
      <c r="B304" s="6" t="s">
        <v>198</v>
      </c>
      <c r="C304" s="6" t="s">
        <v>16</v>
      </c>
      <c r="D304" s="6">
        <v>7022.0839274999998</v>
      </c>
      <c r="E304" s="6">
        <v>5613.1731825999996</v>
      </c>
      <c r="F304" s="6">
        <v>13605.688645300001</v>
      </c>
      <c r="G304" s="6">
        <v>8310.8400710999995</v>
      </c>
      <c r="H304" s="6">
        <v>20.323360311276002</v>
      </c>
      <c r="I304" s="6">
        <v>16.245681802921201</v>
      </c>
      <c r="J304" s="6">
        <v>39.377671283389702</v>
      </c>
      <c r="K304" s="6">
        <v>24.053286602413099</v>
      </c>
    </row>
    <row r="305" spans="1:11" x14ac:dyDescent="0.25">
      <c r="A305" s="6" t="s">
        <v>199</v>
      </c>
      <c r="B305" s="6" t="s">
        <v>200</v>
      </c>
      <c r="C305" s="6" t="s">
        <v>15</v>
      </c>
      <c r="D305" s="6">
        <v>2197.2172998000001</v>
      </c>
      <c r="E305" s="6">
        <v>1802.5534392</v>
      </c>
      <c r="F305" s="6">
        <v>5402.6207447999996</v>
      </c>
      <c r="G305" s="6">
        <v>6194.5989020999996</v>
      </c>
      <c r="H305" s="6">
        <v>14.0874440865613</v>
      </c>
      <c r="I305" s="6">
        <v>11.5570593723616</v>
      </c>
      <c r="J305" s="6">
        <v>34.638866929635903</v>
      </c>
      <c r="K305" s="6">
        <v>39.716629611441199</v>
      </c>
    </row>
    <row r="306" spans="1:11" x14ac:dyDescent="0.25">
      <c r="A306" s="6" t="s">
        <v>199</v>
      </c>
      <c r="B306" s="6" t="s">
        <v>200</v>
      </c>
      <c r="C306" s="6" t="s">
        <v>16</v>
      </c>
      <c r="D306" s="6">
        <v>1495.1753596000001</v>
      </c>
      <c r="E306" s="6">
        <v>2127.6711435000002</v>
      </c>
      <c r="F306" s="6">
        <v>5887.4825518999996</v>
      </c>
      <c r="G306" s="6">
        <v>5746.3005350000003</v>
      </c>
      <c r="H306" s="6">
        <v>9.80016818773667</v>
      </c>
      <c r="I306" s="6">
        <v>13.9458792713601</v>
      </c>
      <c r="J306" s="6">
        <v>38.589666984895302</v>
      </c>
      <c r="K306" s="6">
        <v>37.664285556007897</v>
      </c>
    </row>
    <row r="307" spans="1:11" x14ac:dyDescent="0.25">
      <c r="A307" s="6" t="s">
        <v>201</v>
      </c>
      <c r="B307" s="6" t="s">
        <v>202</v>
      </c>
      <c r="C307" s="6" t="s">
        <v>15</v>
      </c>
      <c r="D307" s="6">
        <v>3365.2363301999999</v>
      </c>
      <c r="E307" s="6">
        <v>3609.2520502000002</v>
      </c>
      <c r="F307" s="6">
        <v>9516.6456629000004</v>
      </c>
      <c r="G307" s="6">
        <v>3116.1273572</v>
      </c>
      <c r="H307" s="6">
        <v>17.1632144921278</v>
      </c>
      <c r="I307" s="6">
        <v>18.407731587175999</v>
      </c>
      <c r="J307" s="6">
        <v>48.536332884598103</v>
      </c>
      <c r="K307" s="6">
        <v>15.8927210360981</v>
      </c>
    </row>
    <row r="308" spans="1:11" x14ac:dyDescent="0.25">
      <c r="A308" s="6" t="s">
        <v>201</v>
      </c>
      <c r="B308" s="6" t="s">
        <v>202</v>
      </c>
      <c r="C308" s="6" t="s">
        <v>16</v>
      </c>
      <c r="D308" s="6">
        <v>10647.557415200001</v>
      </c>
      <c r="E308" s="6">
        <v>18195.732415400002</v>
      </c>
      <c r="F308" s="6">
        <v>37427.2713525</v>
      </c>
      <c r="G308" s="6">
        <v>19699.649871199999</v>
      </c>
      <c r="H308" s="6">
        <v>12.385170729050399</v>
      </c>
      <c r="I308" s="6">
        <v>21.165159643387799</v>
      </c>
      <c r="J308" s="6">
        <v>43.5351628122216</v>
      </c>
      <c r="K308" s="6">
        <v>22.9145068153403</v>
      </c>
    </row>
    <row r="309" spans="1:11" x14ac:dyDescent="0.25">
      <c r="A309" s="6" t="s">
        <v>203</v>
      </c>
      <c r="B309" s="6" t="s">
        <v>204</v>
      </c>
      <c r="C309" s="6" t="s">
        <v>15</v>
      </c>
      <c r="D309" s="6">
        <v>284.81947229999997</v>
      </c>
      <c r="E309" s="6">
        <v>467.28101959999998</v>
      </c>
      <c r="F309" s="6">
        <v>918.68513140000005</v>
      </c>
      <c r="G309" s="6">
        <v>162.9604823</v>
      </c>
      <c r="H309" s="6">
        <v>15.532110548466999</v>
      </c>
      <c r="I309" s="6">
        <v>25.4823183085701</v>
      </c>
      <c r="J309" s="6">
        <v>50.098818402093201</v>
      </c>
      <c r="K309" s="6">
        <v>8.8867527408697295</v>
      </c>
    </row>
    <row r="310" spans="1:11" x14ac:dyDescent="0.25">
      <c r="A310" s="6" t="s">
        <v>203</v>
      </c>
      <c r="B310" s="6" t="s">
        <v>204</v>
      </c>
      <c r="C310" s="6" t="s">
        <v>16</v>
      </c>
      <c r="D310" s="6">
        <v>1854.8089224</v>
      </c>
      <c r="E310" s="6">
        <v>3986.2041687000001</v>
      </c>
      <c r="F310" s="6">
        <v>9840.0922826000005</v>
      </c>
      <c r="G310" s="6">
        <v>2654.7703879999999</v>
      </c>
      <c r="H310" s="6">
        <v>10.1157367474878</v>
      </c>
      <c r="I310" s="6">
        <v>21.7399169830022</v>
      </c>
      <c r="J310" s="6">
        <v>53.665788372944803</v>
      </c>
      <c r="K310" s="6">
        <v>14.478557896565199</v>
      </c>
    </row>
    <row r="311" spans="1:11" x14ac:dyDescent="0.25">
      <c r="A311" s="6" t="s">
        <v>205</v>
      </c>
      <c r="B311" s="6" t="s">
        <v>206</v>
      </c>
      <c r="C311" s="6" t="s">
        <v>15</v>
      </c>
      <c r="D311" s="6">
        <v>2013.9024311999999</v>
      </c>
      <c r="E311" s="6">
        <v>2276.3209548999998</v>
      </c>
      <c r="F311" s="6">
        <v>3450.6678631999998</v>
      </c>
      <c r="G311" s="6">
        <v>1459.7383613</v>
      </c>
      <c r="H311" s="6">
        <v>21.8887458406085</v>
      </c>
      <c r="I311" s="6">
        <v>24.740925906608201</v>
      </c>
      <c r="J311" s="6">
        <v>37.504692713904099</v>
      </c>
      <c r="K311" s="6">
        <v>15.8656355388792</v>
      </c>
    </row>
    <row r="312" spans="1:11" x14ac:dyDescent="0.25">
      <c r="A312" s="6" t="s">
        <v>205</v>
      </c>
      <c r="B312" s="6" t="s">
        <v>206</v>
      </c>
      <c r="C312" s="6" t="s">
        <v>16</v>
      </c>
      <c r="D312" s="6">
        <v>6145.7123205999997</v>
      </c>
      <c r="E312" s="6">
        <v>8957.5529666999992</v>
      </c>
      <c r="F312" s="6">
        <v>23951.672751999999</v>
      </c>
      <c r="G312" s="6">
        <v>4826.9036073999996</v>
      </c>
      <c r="H312" s="6">
        <v>14.0051376377504</v>
      </c>
      <c r="I312" s="6">
        <v>20.412892054118299</v>
      </c>
      <c r="J312" s="6">
        <v>54.582195854127797</v>
      </c>
      <c r="K312" s="6">
        <v>10.9997744540036</v>
      </c>
    </row>
    <row r="313" spans="1:11" x14ac:dyDescent="0.25">
      <c r="A313" s="6" t="s">
        <v>207</v>
      </c>
      <c r="B313" s="6" t="s">
        <v>208</v>
      </c>
      <c r="C313" s="6" t="s">
        <v>15</v>
      </c>
      <c r="D313" s="6">
        <v>2084.7495253000002</v>
      </c>
      <c r="E313" s="6">
        <v>2522.4298610000001</v>
      </c>
      <c r="F313" s="6">
        <v>3664.8688397000001</v>
      </c>
      <c r="G313" s="6">
        <v>1921.9703095</v>
      </c>
      <c r="H313" s="6">
        <v>20.450713504590901</v>
      </c>
      <c r="I313" s="6">
        <v>24.744214974848301</v>
      </c>
      <c r="J313" s="6">
        <v>35.951169079567002</v>
      </c>
      <c r="K313" s="6">
        <v>18.853902440993799</v>
      </c>
    </row>
    <row r="314" spans="1:11" x14ac:dyDescent="0.25">
      <c r="A314" s="6" t="s">
        <v>207</v>
      </c>
      <c r="B314" s="6" t="s">
        <v>208</v>
      </c>
      <c r="C314" s="6" t="s">
        <v>16</v>
      </c>
      <c r="D314" s="6">
        <v>7627.5397794999999</v>
      </c>
      <c r="E314" s="6">
        <v>8986.9433012000009</v>
      </c>
      <c r="F314" s="6">
        <v>18971.7690281</v>
      </c>
      <c r="G314" s="6">
        <v>6476.7118630000004</v>
      </c>
      <c r="H314" s="6">
        <v>18.133624117914501</v>
      </c>
      <c r="I314" s="6">
        <v>21.365454196772902</v>
      </c>
      <c r="J314" s="6">
        <v>45.103262434903797</v>
      </c>
      <c r="K314" s="6">
        <v>15.3976592504088</v>
      </c>
    </row>
    <row r="315" spans="1:11" x14ac:dyDescent="0.25">
      <c r="A315" s="6" t="s">
        <v>209</v>
      </c>
      <c r="B315" s="6" t="s">
        <v>210</v>
      </c>
      <c r="C315" s="6" t="s">
        <v>15</v>
      </c>
      <c r="D315" s="6">
        <v>2499.4623563</v>
      </c>
      <c r="E315" s="6">
        <v>2386.1897343000001</v>
      </c>
      <c r="F315" s="6">
        <v>2445.2744794</v>
      </c>
      <c r="G315" s="6">
        <v>811.40086050000002</v>
      </c>
      <c r="H315" s="6">
        <v>30.697148667067498</v>
      </c>
      <c r="I315" s="6">
        <v>29.3059908812027</v>
      </c>
      <c r="J315" s="6">
        <v>30.031640219236898</v>
      </c>
      <c r="K315" s="6">
        <v>9.9652202324928307</v>
      </c>
    </row>
    <row r="316" spans="1:11" x14ac:dyDescent="0.25">
      <c r="A316" s="6" t="s">
        <v>209</v>
      </c>
      <c r="B316" s="6" t="s">
        <v>210</v>
      </c>
      <c r="C316" s="6" t="s">
        <v>16</v>
      </c>
      <c r="D316" s="6">
        <v>8084.8051788000002</v>
      </c>
      <c r="E316" s="6">
        <v>10922.1601481</v>
      </c>
      <c r="F316" s="6">
        <v>13392.0798218</v>
      </c>
      <c r="G316" s="6">
        <v>3982.4079661000001</v>
      </c>
      <c r="H316" s="6">
        <v>22.2223261761667</v>
      </c>
      <c r="I316" s="6">
        <v>30.0212311851196</v>
      </c>
      <c r="J316" s="6">
        <v>36.810183968028703</v>
      </c>
      <c r="K316" s="6">
        <v>10.946258670684999</v>
      </c>
    </row>
    <row r="317" spans="1:11" x14ac:dyDescent="0.25">
      <c r="A317" s="6" t="s">
        <v>211</v>
      </c>
      <c r="B317" s="6" t="s">
        <v>212</v>
      </c>
      <c r="C317" s="6" t="s">
        <v>15</v>
      </c>
      <c r="D317" s="6">
        <v>1493.0607305999999</v>
      </c>
      <c r="E317" s="6">
        <v>1284.2947575000001</v>
      </c>
      <c r="F317" s="6">
        <v>1299.7623814000001</v>
      </c>
      <c r="G317" s="6">
        <v>638.26395109999999</v>
      </c>
      <c r="H317" s="6">
        <v>31.663623167848101</v>
      </c>
      <c r="I317" s="6">
        <v>27.2362834307357</v>
      </c>
      <c r="J317" s="6">
        <v>27.564308275562201</v>
      </c>
      <c r="K317" s="6">
        <v>13.535785125854</v>
      </c>
    </row>
    <row r="318" spans="1:11" x14ac:dyDescent="0.25">
      <c r="A318" s="6" t="s">
        <v>211</v>
      </c>
      <c r="B318" s="6" t="s">
        <v>212</v>
      </c>
      <c r="C318" s="6" t="s">
        <v>16</v>
      </c>
      <c r="D318" s="6">
        <v>2198.3158013000002</v>
      </c>
      <c r="E318" s="6">
        <v>2397.2489509000002</v>
      </c>
      <c r="F318" s="6">
        <v>3355.5749979000002</v>
      </c>
      <c r="G318" s="6">
        <v>854.45551209999996</v>
      </c>
      <c r="H318" s="6">
        <v>24.964988008667198</v>
      </c>
      <c r="I318" s="6">
        <v>27.224155545630499</v>
      </c>
      <c r="J318" s="6">
        <v>38.107304480647201</v>
      </c>
      <c r="K318" s="6">
        <v>9.7035519650550199</v>
      </c>
    </row>
    <row r="319" spans="1:11" x14ac:dyDescent="0.25">
      <c r="A319" s="6" t="s">
        <v>213</v>
      </c>
      <c r="B319" s="6" t="s">
        <v>214</v>
      </c>
      <c r="C319" s="6" t="s">
        <v>15</v>
      </c>
      <c r="D319" s="6">
        <v>1077.4656121999999</v>
      </c>
      <c r="E319" s="6">
        <v>1614.6494413</v>
      </c>
      <c r="F319" s="6">
        <v>1738.539812</v>
      </c>
      <c r="G319" s="6">
        <v>792.8010908</v>
      </c>
      <c r="H319" s="6">
        <v>20.627447062140401</v>
      </c>
      <c r="I319" s="6">
        <v>30.911516337236002</v>
      </c>
      <c r="J319" s="6">
        <v>33.2833248053552</v>
      </c>
      <c r="K319" s="6">
        <v>15.1777117952685</v>
      </c>
    </row>
    <row r="320" spans="1:11" x14ac:dyDescent="0.25">
      <c r="A320" s="6" t="s">
        <v>213</v>
      </c>
      <c r="B320" s="6" t="s">
        <v>214</v>
      </c>
      <c r="C320" s="6" t="s">
        <v>16</v>
      </c>
      <c r="D320" s="6">
        <v>3311.9913308999999</v>
      </c>
      <c r="E320" s="6">
        <v>4088.7163961000001</v>
      </c>
      <c r="F320" s="6">
        <v>8475.0513233999991</v>
      </c>
      <c r="G320" s="6">
        <v>3485.6590360999999</v>
      </c>
      <c r="H320" s="6">
        <v>17.106140242946999</v>
      </c>
      <c r="I320" s="6">
        <v>21.1178560260052</v>
      </c>
      <c r="J320" s="6">
        <v>43.772885258385799</v>
      </c>
      <c r="K320" s="6">
        <v>18.003118472661999</v>
      </c>
    </row>
    <row r="321" spans="1:11" x14ac:dyDescent="0.25">
      <c r="A321" s="6" t="s">
        <v>215</v>
      </c>
      <c r="B321" s="6" t="s">
        <v>216</v>
      </c>
      <c r="C321" s="6" t="s">
        <v>15</v>
      </c>
      <c r="D321" s="6">
        <v>163.87558960000001</v>
      </c>
      <c r="E321" s="6">
        <v>338.15588680000002</v>
      </c>
      <c r="F321" s="6">
        <v>777.26276389999998</v>
      </c>
      <c r="G321" s="6">
        <v>659.37913279999998</v>
      </c>
      <c r="H321" s="6">
        <v>8.4529757242169108</v>
      </c>
      <c r="I321" s="6">
        <v>17.442643587727101</v>
      </c>
      <c r="J321" s="6">
        <v>40.092507313758198</v>
      </c>
      <c r="K321" s="6">
        <v>34.011873374297799</v>
      </c>
    </row>
    <row r="322" spans="1:11" x14ac:dyDescent="0.25">
      <c r="A322" s="6" t="s">
        <v>215</v>
      </c>
      <c r="B322" s="6" t="s">
        <v>216</v>
      </c>
      <c r="C322" s="6" t="s">
        <v>16</v>
      </c>
      <c r="D322" s="6">
        <v>695.30646990000002</v>
      </c>
      <c r="E322" s="6">
        <v>1731.2687083000001</v>
      </c>
      <c r="F322" s="6">
        <v>4628.3779459999996</v>
      </c>
      <c r="G322" s="6">
        <v>2710.2820390000002</v>
      </c>
      <c r="H322" s="6">
        <v>7.12022248599032</v>
      </c>
      <c r="I322" s="6">
        <v>17.728899298034701</v>
      </c>
      <c r="J322" s="6">
        <v>47.396482200878303</v>
      </c>
      <c r="K322" s="6">
        <v>27.754396015096699</v>
      </c>
    </row>
    <row r="323" spans="1:11" x14ac:dyDescent="0.25">
      <c r="A323" s="6" t="s">
        <v>217</v>
      </c>
      <c r="B323" s="6" t="s">
        <v>218</v>
      </c>
      <c r="C323" s="6" t="s">
        <v>15</v>
      </c>
      <c r="D323" s="6">
        <v>1691.3394748999999</v>
      </c>
      <c r="E323" s="6">
        <v>3001.8929708999999</v>
      </c>
      <c r="F323" s="6">
        <v>4762.0438391999996</v>
      </c>
      <c r="G323" s="6">
        <v>4866.2068563000003</v>
      </c>
      <c r="H323" s="6">
        <v>11.8098066953872</v>
      </c>
      <c r="I323" s="6">
        <v>20.960768806431801</v>
      </c>
      <c r="J323" s="6">
        <v>33.251052228433799</v>
      </c>
      <c r="K323" s="6">
        <v>33.978372269747197</v>
      </c>
    </row>
    <row r="324" spans="1:11" x14ac:dyDescent="0.25">
      <c r="A324" s="6" t="s">
        <v>217</v>
      </c>
      <c r="B324" s="6" t="s">
        <v>218</v>
      </c>
      <c r="C324" s="6" t="s">
        <v>16</v>
      </c>
      <c r="D324" s="6">
        <v>3020.6356660000001</v>
      </c>
      <c r="E324" s="6">
        <v>4868.0778449999998</v>
      </c>
      <c r="F324" s="6">
        <v>12571.205356500001</v>
      </c>
      <c r="G324" s="6">
        <v>6804.0923622</v>
      </c>
      <c r="H324" s="6">
        <v>11.0792048923068</v>
      </c>
      <c r="I324" s="6">
        <v>17.8553251170061</v>
      </c>
      <c r="J324" s="6">
        <v>46.109155584581003</v>
      </c>
      <c r="K324" s="6">
        <v>24.956314406106099</v>
      </c>
    </row>
    <row r="325" spans="1:11" x14ac:dyDescent="0.25">
      <c r="A325" s="6" t="s">
        <v>219</v>
      </c>
      <c r="B325" s="6" t="s">
        <v>220</v>
      </c>
      <c r="C325" s="6" t="s">
        <v>15</v>
      </c>
      <c r="D325" s="6">
        <v>3762.0811288</v>
      </c>
      <c r="E325" s="6">
        <v>2523.4935574000001</v>
      </c>
      <c r="F325" s="6">
        <v>2792.0678527999999</v>
      </c>
      <c r="G325" s="6">
        <v>1725.8476108</v>
      </c>
      <c r="H325" s="6">
        <v>34.822831109534</v>
      </c>
      <c r="I325" s="6">
        <v>23.358132625748901</v>
      </c>
      <c r="J325" s="6">
        <v>25.844128277857401</v>
      </c>
      <c r="K325" s="6">
        <v>15.9749079868597</v>
      </c>
    </row>
    <row r="326" spans="1:11" x14ac:dyDescent="0.25">
      <c r="A326" s="6" t="s">
        <v>219</v>
      </c>
      <c r="B326" s="6" t="s">
        <v>220</v>
      </c>
      <c r="C326" s="6" t="s">
        <v>16</v>
      </c>
      <c r="D326" s="6">
        <v>2673.7501719000002</v>
      </c>
      <c r="E326" s="6">
        <v>1998.2550366</v>
      </c>
      <c r="F326" s="6">
        <v>2797.5779720999999</v>
      </c>
      <c r="G326" s="6">
        <v>1603.3436297999999</v>
      </c>
      <c r="H326" s="6">
        <v>29.469544147927699</v>
      </c>
      <c r="I326" s="6">
        <v>22.024370727971299</v>
      </c>
      <c r="J326" s="6">
        <v>30.834349604729798</v>
      </c>
      <c r="K326" s="6">
        <v>17.671735519371101</v>
      </c>
    </row>
    <row r="327" spans="1:11" x14ac:dyDescent="0.25">
      <c r="A327" s="6" t="s">
        <v>221</v>
      </c>
      <c r="B327" s="6" t="s">
        <v>222</v>
      </c>
      <c r="C327" s="6" t="s">
        <v>15</v>
      </c>
      <c r="D327" s="6">
        <v>1582.6179228000001</v>
      </c>
      <c r="E327" s="6">
        <v>1511.4983199000001</v>
      </c>
      <c r="F327" s="6">
        <v>2507.7076845000001</v>
      </c>
      <c r="G327" s="6">
        <v>879.85084559999996</v>
      </c>
      <c r="H327" s="6">
        <v>24.416805505906801</v>
      </c>
      <c r="I327" s="6">
        <v>23.319564354615899</v>
      </c>
      <c r="J327" s="6">
        <v>38.6891933397131</v>
      </c>
      <c r="K327" s="6">
        <v>13.5744367997643</v>
      </c>
    </row>
    <row r="328" spans="1:11" x14ac:dyDescent="0.25">
      <c r="A328" s="6" t="s">
        <v>221</v>
      </c>
      <c r="B328" s="6" t="s">
        <v>222</v>
      </c>
      <c r="C328" s="6" t="s">
        <v>16</v>
      </c>
      <c r="D328" s="6">
        <v>2911.1349316000001</v>
      </c>
      <c r="E328" s="6">
        <v>3392.4085221999999</v>
      </c>
      <c r="F328" s="6">
        <v>4947.9576379999999</v>
      </c>
      <c r="G328" s="6">
        <v>2074.5793531999998</v>
      </c>
      <c r="H328" s="6">
        <v>21.845395152873099</v>
      </c>
      <c r="I328" s="6">
        <v>25.456911626800601</v>
      </c>
      <c r="J328" s="6">
        <v>37.129879700347303</v>
      </c>
      <c r="K328" s="6">
        <v>15.567813519979101</v>
      </c>
    </row>
    <row r="329" spans="1:11" x14ac:dyDescent="0.25">
      <c r="A329" s="6" t="s">
        <v>223</v>
      </c>
      <c r="B329" s="6" t="s">
        <v>224</v>
      </c>
      <c r="C329" s="6" t="s">
        <v>15</v>
      </c>
      <c r="D329" s="6">
        <v>4875.0148816999999</v>
      </c>
      <c r="E329" s="6">
        <v>7394.6521659999999</v>
      </c>
      <c r="F329" s="6">
        <v>9723.4221409000002</v>
      </c>
      <c r="G329" s="6">
        <v>5551.6416493999996</v>
      </c>
      <c r="H329" s="6">
        <v>17.698538825344201</v>
      </c>
      <c r="I329" s="6">
        <v>26.845977219710299</v>
      </c>
      <c r="J329" s="6">
        <v>35.300479783544702</v>
      </c>
      <c r="K329" s="6">
        <v>20.155004171400702</v>
      </c>
    </row>
    <row r="330" spans="1:11" x14ac:dyDescent="0.25">
      <c r="A330" s="6" t="s">
        <v>223</v>
      </c>
      <c r="B330" s="6" t="s">
        <v>224</v>
      </c>
      <c r="C330" s="6" t="s">
        <v>16</v>
      </c>
      <c r="D330" s="6">
        <v>3766.5752901999999</v>
      </c>
      <c r="E330" s="6">
        <v>3119.0956900000001</v>
      </c>
      <c r="F330" s="6">
        <v>8220.1423348999997</v>
      </c>
      <c r="G330" s="6">
        <v>3976.9846106999998</v>
      </c>
      <c r="H330" s="6">
        <v>19.738066214638199</v>
      </c>
      <c r="I330" s="6">
        <v>16.345064817685699</v>
      </c>
      <c r="J330" s="6">
        <v>43.076190225681401</v>
      </c>
      <c r="K330" s="6">
        <v>20.840678741994701</v>
      </c>
    </row>
    <row r="331" spans="1:11" x14ac:dyDescent="0.25">
      <c r="A331" s="6" t="s">
        <v>225</v>
      </c>
      <c r="B331" s="6" t="s">
        <v>226</v>
      </c>
      <c r="C331" s="6" t="s">
        <v>15</v>
      </c>
      <c r="D331" s="6">
        <v>397.29025259999997</v>
      </c>
      <c r="E331" s="6">
        <v>729.3800751</v>
      </c>
      <c r="F331" s="6">
        <v>1226.7286148000001</v>
      </c>
      <c r="G331" s="6">
        <v>736.43315170000005</v>
      </c>
      <c r="H331" s="6">
        <v>12.857988411272</v>
      </c>
      <c r="I331" s="6">
        <v>23.6058158781229</v>
      </c>
      <c r="J331" s="6">
        <v>39.702112522642302</v>
      </c>
      <c r="K331" s="6">
        <v>23.834083187962801</v>
      </c>
    </row>
    <row r="332" spans="1:11" x14ac:dyDescent="0.25">
      <c r="A332" s="6" t="s">
        <v>225</v>
      </c>
      <c r="B332" s="6" t="s">
        <v>226</v>
      </c>
      <c r="C332" s="6" t="s">
        <v>16</v>
      </c>
      <c r="D332" s="6">
        <v>766.04435249999995</v>
      </c>
      <c r="E332" s="6">
        <v>905.94779019999999</v>
      </c>
      <c r="F332" s="6">
        <v>3314.715627</v>
      </c>
      <c r="G332" s="6">
        <v>1616.7289934</v>
      </c>
      <c r="H332" s="6">
        <v>11.6006918818494</v>
      </c>
      <c r="I332" s="6">
        <v>13.719337713089599</v>
      </c>
      <c r="J332" s="6">
        <v>50.196825470073797</v>
      </c>
      <c r="K332" s="6">
        <v>24.483144934987202</v>
      </c>
    </row>
    <row r="333" spans="1:11" x14ac:dyDescent="0.25">
      <c r="A333" s="6" t="s">
        <v>227</v>
      </c>
      <c r="B333" s="6" t="s">
        <v>228</v>
      </c>
      <c r="C333" s="6" t="s">
        <v>15</v>
      </c>
      <c r="D333" s="6">
        <v>3855.1503836000002</v>
      </c>
      <c r="E333" s="6">
        <v>3975.2568083000001</v>
      </c>
      <c r="F333" s="6">
        <v>7518.1061172999998</v>
      </c>
      <c r="G333" s="6">
        <v>3526.5717577</v>
      </c>
      <c r="H333" s="6">
        <v>20.4245457434283</v>
      </c>
      <c r="I333" s="6">
        <v>21.060868304488601</v>
      </c>
      <c r="J333" s="6">
        <v>39.830846275146101</v>
      </c>
      <c r="K333" s="6">
        <v>18.683739676937002</v>
      </c>
    </row>
    <row r="334" spans="1:11" x14ac:dyDescent="0.25">
      <c r="A334" s="6" t="s">
        <v>227</v>
      </c>
      <c r="B334" s="6" t="s">
        <v>228</v>
      </c>
      <c r="C334" s="6" t="s">
        <v>16</v>
      </c>
      <c r="D334" s="6">
        <v>6833.5601765000001</v>
      </c>
      <c r="E334" s="6">
        <v>6827.4523571999998</v>
      </c>
      <c r="F334" s="6">
        <v>16628.427881600001</v>
      </c>
      <c r="G334" s="6">
        <v>10373.8490692</v>
      </c>
      <c r="H334" s="6">
        <v>16.805232097872501</v>
      </c>
      <c r="I334" s="6">
        <v>16.7902116227033</v>
      </c>
      <c r="J334" s="6">
        <v>40.892972733891597</v>
      </c>
      <c r="K334" s="6">
        <v>25.511583545532599</v>
      </c>
    </row>
    <row r="335" spans="1:11" x14ac:dyDescent="0.25">
      <c r="A335" s="6" t="s">
        <v>229</v>
      </c>
      <c r="B335" s="6" t="s">
        <v>230</v>
      </c>
      <c r="C335" s="6" t="s">
        <v>15</v>
      </c>
      <c r="D335" s="6">
        <v>7863.1902160999998</v>
      </c>
      <c r="E335" s="6">
        <v>6298.9490433999999</v>
      </c>
      <c r="F335" s="6">
        <v>10982.373005400001</v>
      </c>
      <c r="G335" s="6">
        <v>6046.6631557999999</v>
      </c>
      <c r="H335" s="6">
        <v>25.2096630218097</v>
      </c>
      <c r="I335" s="6">
        <v>20.194651078201101</v>
      </c>
      <c r="J335" s="6">
        <v>35.209872206712497</v>
      </c>
      <c r="K335" s="6">
        <v>19.385813693276599</v>
      </c>
    </row>
    <row r="336" spans="1:11" x14ac:dyDescent="0.25">
      <c r="A336" s="6" t="s">
        <v>229</v>
      </c>
      <c r="B336" s="6" t="s">
        <v>230</v>
      </c>
      <c r="C336" s="6" t="s">
        <v>16</v>
      </c>
      <c r="D336" s="6">
        <v>4242.0388812000001</v>
      </c>
      <c r="E336" s="6">
        <v>5313.6432856000001</v>
      </c>
      <c r="F336" s="6">
        <v>17176.3458661</v>
      </c>
      <c r="G336" s="6">
        <v>7671.7213586999997</v>
      </c>
      <c r="H336" s="6">
        <v>12.330164462352901</v>
      </c>
      <c r="I336" s="6">
        <v>15.4449540517156</v>
      </c>
      <c r="J336" s="6">
        <v>49.925796373501598</v>
      </c>
      <c r="K336" s="6">
        <v>22.299085112429999</v>
      </c>
    </row>
    <row r="337" spans="1:11" x14ac:dyDescent="0.25">
      <c r="A337" s="6" t="s">
        <v>231</v>
      </c>
      <c r="B337" s="6" t="s">
        <v>232</v>
      </c>
      <c r="C337" s="6" t="s">
        <v>15</v>
      </c>
      <c r="D337" s="6">
        <v>2134.1586932999999</v>
      </c>
      <c r="E337" s="6">
        <v>2427.1763357</v>
      </c>
      <c r="F337" s="6">
        <v>4941.0791485999998</v>
      </c>
      <c r="G337" s="6">
        <v>4920.2320980000004</v>
      </c>
      <c r="H337" s="6">
        <v>14.7972754272601</v>
      </c>
      <c r="I337" s="6">
        <v>16.8289250760192</v>
      </c>
      <c r="J337" s="6">
        <v>34.259171681685302</v>
      </c>
      <c r="K337" s="6">
        <v>34.114627815035398</v>
      </c>
    </row>
    <row r="338" spans="1:11" x14ac:dyDescent="0.25">
      <c r="A338" s="6" t="s">
        <v>231</v>
      </c>
      <c r="B338" s="6" t="s">
        <v>232</v>
      </c>
      <c r="C338" s="6" t="s">
        <v>16</v>
      </c>
      <c r="D338" s="6">
        <v>3372.9355350000001</v>
      </c>
      <c r="E338" s="6">
        <v>3662.8547999000002</v>
      </c>
      <c r="F338" s="6">
        <v>10202.104934700001</v>
      </c>
      <c r="G338" s="6">
        <v>11932.207660100001</v>
      </c>
      <c r="H338" s="6">
        <v>11.5629881153617</v>
      </c>
      <c r="I338" s="6">
        <v>12.5568799284921</v>
      </c>
      <c r="J338" s="6">
        <v>34.9745249760931</v>
      </c>
      <c r="K338" s="6">
        <v>40.905606980053001</v>
      </c>
    </row>
    <row r="339" spans="1:11" x14ac:dyDescent="0.25">
      <c r="A339" s="6" t="s">
        <v>233</v>
      </c>
      <c r="B339" s="6" t="s">
        <v>234</v>
      </c>
      <c r="C339" s="6" t="s">
        <v>15</v>
      </c>
      <c r="D339" s="6">
        <v>1561.2754766</v>
      </c>
      <c r="E339" s="6">
        <v>1527.1180909</v>
      </c>
      <c r="F339" s="6">
        <v>4029.4625283</v>
      </c>
      <c r="G339" s="6">
        <v>6294.4707517999996</v>
      </c>
      <c r="H339" s="6">
        <v>11.640601174876499</v>
      </c>
      <c r="I339" s="6">
        <v>11.3859295874024</v>
      </c>
      <c r="J339" s="6">
        <v>30.042978925920199</v>
      </c>
      <c r="K339" s="6">
        <v>46.930490311801002</v>
      </c>
    </row>
    <row r="340" spans="1:11" x14ac:dyDescent="0.25">
      <c r="A340" s="6" t="s">
        <v>233</v>
      </c>
      <c r="B340" s="6" t="s">
        <v>234</v>
      </c>
      <c r="C340" s="6" t="s">
        <v>16</v>
      </c>
      <c r="D340" s="6">
        <v>2361.2313525</v>
      </c>
      <c r="E340" s="6">
        <v>2450.6883637999999</v>
      </c>
      <c r="F340" s="6">
        <v>8375.9323961999999</v>
      </c>
      <c r="G340" s="6">
        <v>10374.2875207</v>
      </c>
      <c r="H340" s="6">
        <v>10.021294285061201</v>
      </c>
      <c r="I340" s="6">
        <v>10.4009584950718</v>
      </c>
      <c r="J340" s="6">
        <v>35.548267375506001</v>
      </c>
      <c r="K340" s="6">
        <v>44.029479844360999</v>
      </c>
    </row>
    <row r="341" spans="1:11" x14ac:dyDescent="0.25">
      <c r="A341" s="6" t="s">
        <v>235</v>
      </c>
      <c r="B341" s="6" t="s">
        <v>236</v>
      </c>
      <c r="C341" s="6" t="s">
        <v>15</v>
      </c>
      <c r="D341" s="6">
        <v>332.38765949999998</v>
      </c>
      <c r="E341" s="6">
        <v>574.66369529999997</v>
      </c>
      <c r="F341" s="6">
        <v>841.17444020000005</v>
      </c>
      <c r="G341" s="6">
        <v>381.68215800000002</v>
      </c>
      <c r="H341" s="6">
        <v>15.6057288312309</v>
      </c>
      <c r="I341" s="6">
        <v>26.9806821694139</v>
      </c>
      <c r="J341" s="6">
        <v>39.493464448320204</v>
      </c>
      <c r="K341" s="6">
        <v>17.920124551034998</v>
      </c>
    </row>
    <row r="342" spans="1:11" x14ac:dyDescent="0.25">
      <c r="A342" s="6" t="s">
        <v>235</v>
      </c>
      <c r="B342" s="6" t="s">
        <v>236</v>
      </c>
      <c r="C342" s="6" t="s">
        <v>16</v>
      </c>
      <c r="D342" s="6">
        <v>481.39174759999997</v>
      </c>
      <c r="E342" s="6">
        <v>768.75659489999998</v>
      </c>
      <c r="F342" s="6">
        <v>1869.0654010999999</v>
      </c>
      <c r="G342" s="6">
        <v>732.63301090000004</v>
      </c>
      <c r="H342" s="6">
        <v>12.4976869092106</v>
      </c>
      <c r="I342" s="6">
        <v>19.958130317668601</v>
      </c>
      <c r="J342" s="6">
        <v>48.523877511908402</v>
      </c>
      <c r="K342" s="6">
        <v>19.0203052612123</v>
      </c>
    </row>
    <row r="343" spans="1:11" x14ac:dyDescent="0.25">
      <c r="A343" s="6" t="s">
        <v>237</v>
      </c>
      <c r="B343" s="6" t="s">
        <v>238</v>
      </c>
      <c r="C343" s="6" t="s">
        <v>15</v>
      </c>
      <c r="D343" s="6">
        <v>322.68844489999998</v>
      </c>
      <c r="E343" s="6">
        <v>280.59565980000002</v>
      </c>
      <c r="F343" s="6">
        <v>258.30946399999999</v>
      </c>
      <c r="G343" s="6">
        <v>44.306288299999999</v>
      </c>
      <c r="H343" s="6">
        <v>35.6207634217565</v>
      </c>
      <c r="I343" s="6">
        <v>30.974247057420602</v>
      </c>
      <c r="J343" s="6">
        <v>28.5141301220009</v>
      </c>
      <c r="K343" s="6">
        <v>4.8908593988220499</v>
      </c>
    </row>
    <row r="344" spans="1:11" x14ac:dyDescent="0.25">
      <c r="A344" s="6" t="s">
        <v>237</v>
      </c>
      <c r="B344" s="6" t="s">
        <v>238</v>
      </c>
      <c r="C344" s="6" t="s">
        <v>16</v>
      </c>
      <c r="D344" s="6">
        <v>698.7915203</v>
      </c>
      <c r="E344" s="6">
        <v>792.37251389999994</v>
      </c>
      <c r="F344" s="6">
        <v>756.63221510000005</v>
      </c>
      <c r="G344" s="6">
        <v>153.1529443</v>
      </c>
      <c r="H344" s="6">
        <v>29.104802474067601</v>
      </c>
      <c r="I344" s="6">
        <v>33.002469024007603</v>
      </c>
      <c r="J344" s="6">
        <v>31.513878640867901</v>
      </c>
      <c r="K344" s="6">
        <v>6.3788498610568896</v>
      </c>
    </row>
    <row r="345" spans="1:11" x14ac:dyDescent="0.25">
      <c r="A345" s="6" t="s">
        <v>239</v>
      </c>
      <c r="B345" s="6" t="s">
        <v>240</v>
      </c>
      <c r="C345" s="6" t="s">
        <v>15</v>
      </c>
      <c r="D345" s="6">
        <v>644.09747089999996</v>
      </c>
      <c r="E345" s="6">
        <v>652.37767759999997</v>
      </c>
      <c r="F345" s="6">
        <v>677.03974540000002</v>
      </c>
      <c r="G345" s="6">
        <v>75.478683099999998</v>
      </c>
      <c r="H345" s="6">
        <v>31.434821374259499</v>
      </c>
      <c r="I345" s="6">
        <v>31.838932289635</v>
      </c>
      <c r="J345" s="6">
        <v>33.042550889362801</v>
      </c>
      <c r="K345" s="6">
        <v>3.6836954467427301</v>
      </c>
    </row>
    <row r="346" spans="1:11" x14ac:dyDescent="0.25">
      <c r="A346" s="6" t="s">
        <v>239</v>
      </c>
      <c r="B346" s="6" t="s">
        <v>240</v>
      </c>
      <c r="C346" s="6" t="s">
        <v>16</v>
      </c>
      <c r="D346" s="6">
        <v>1336.3778838999999</v>
      </c>
      <c r="E346" s="6">
        <v>1129.5067965000001</v>
      </c>
      <c r="F346" s="6">
        <v>897.85755200000006</v>
      </c>
      <c r="G346" s="6">
        <v>227.23047209999999</v>
      </c>
      <c r="H346" s="6">
        <v>37.214927371219702</v>
      </c>
      <c r="I346" s="6">
        <v>31.454062435076899</v>
      </c>
      <c r="J346" s="6">
        <v>25.003185094524898</v>
      </c>
      <c r="K346" s="6">
        <v>6.3278250991784999</v>
      </c>
    </row>
    <row r="347" spans="1:11" x14ac:dyDescent="0.25">
      <c r="A347" s="6" t="s">
        <v>241</v>
      </c>
      <c r="B347" s="6" t="s">
        <v>242</v>
      </c>
      <c r="C347" s="6" t="s">
        <v>15</v>
      </c>
      <c r="D347" s="6">
        <v>868.4038352</v>
      </c>
      <c r="E347" s="6">
        <v>752.49901209999996</v>
      </c>
      <c r="F347" s="6">
        <v>704.03540829999997</v>
      </c>
      <c r="G347" s="6">
        <v>143.23326449999999</v>
      </c>
      <c r="H347" s="6">
        <v>35.184095923966296</v>
      </c>
      <c r="I347" s="6">
        <v>30.488116647157199</v>
      </c>
      <c r="J347" s="6">
        <v>28.524573862333298</v>
      </c>
      <c r="K347" s="6">
        <v>5.80321356654325</v>
      </c>
    </row>
    <row r="348" spans="1:11" x14ac:dyDescent="0.25">
      <c r="A348" s="6" t="s">
        <v>241</v>
      </c>
      <c r="B348" s="6" t="s">
        <v>242</v>
      </c>
      <c r="C348" s="6" t="s">
        <v>16</v>
      </c>
      <c r="D348" s="6">
        <v>1689.2306383</v>
      </c>
      <c r="E348" s="6">
        <v>1903.555691</v>
      </c>
      <c r="F348" s="6">
        <v>1531.4522603</v>
      </c>
      <c r="G348" s="6">
        <v>276.33385809999999</v>
      </c>
      <c r="H348" s="6">
        <v>31.278733035410198</v>
      </c>
      <c r="I348" s="6">
        <v>35.247294790215904</v>
      </c>
      <c r="J348" s="6">
        <v>28.357220926685599</v>
      </c>
      <c r="K348" s="6">
        <v>5.1167512476882901</v>
      </c>
    </row>
    <row r="349" spans="1:11" x14ac:dyDescent="0.25">
      <c r="A349" s="6" t="s">
        <v>243</v>
      </c>
      <c r="B349" s="6" t="s">
        <v>244</v>
      </c>
      <c r="C349" s="6" t="s">
        <v>15</v>
      </c>
      <c r="D349" s="6">
        <v>1192.4003527</v>
      </c>
      <c r="E349" s="6">
        <v>1480.9171627999999</v>
      </c>
      <c r="F349" s="6">
        <v>2222.0984291</v>
      </c>
      <c r="G349" s="6">
        <v>845.62013219999994</v>
      </c>
      <c r="H349" s="6">
        <v>20.769776339127802</v>
      </c>
      <c r="I349" s="6">
        <v>25.7952944902142</v>
      </c>
      <c r="J349" s="6">
        <v>38.705529792430397</v>
      </c>
      <c r="K349" s="6">
        <v>14.729399378227599</v>
      </c>
    </row>
    <row r="350" spans="1:11" x14ac:dyDescent="0.25">
      <c r="A350" s="6" t="s">
        <v>243</v>
      </c>
      <c r="B350" s="6" t="s">
        <v>244</v>
      </c>
      <c r="C350" s="6" t="s">
        <v>16</v>
      </c>
      <c r="D350" s="6">
        <v>1251.1252529000001</v>
      </c>
      <c r="E350" s="6">
        <v>1879.0083944</v>
      </c>
      <c r="F350" s="6">
        <v>2859.4492380000002</v>
      </c>
      <c r="G350" s="6">
        <v>1063.1091478000001</v>
      </c>
      <c r="H350" s="6">
        <v>17.739683613408399</v>
      </c>
      <c r="I350" s="6">
        <v>26.642427963412501</v>
      </c>
      <c r="J350" s="6">
        <v>40.544081955938402</v>
      </c>
      <c r="K350" s="6">
        <v>15.073806467240701</v>
      </c>
    </row>
    <row r="351" spans="1:11" x14ac:dyDescent="0.25">
      <c r="A351" s="6" t="s">
        <v>245</v>
      </c>
      <c r="B351" s="6" t="s">
        <v>246</v>
      </c>
      <c r="C351" s="6" t="s">
        <v>15</v>
      </c>
      <c r="D351" s="6">
        <v>1468.8400217000001</v>
      </c>
      <c r="E351" s="6">
        <v>657.22177509999995</v>
      </c>
      <c r="F351" s="6">
        <v>572.11480889999996</v>
      </c>
      <c r="G351" s="6">
        <v>55.2543297</v>
      </c>
      <c r="H351" s="6">
        <v>53.345809506807797</v>
      </c>
      <c r="I351" s="6">
        <v>23.869194126146599</v>
      </c>
      <c r="J351" s="6">
        <v>20.778251654853499</v>
      </c>
      <c r="K351" s="6">
        <v>2.0067447121920599</v>
      </c>
    </row>
    <row r="352" spans="1:11" x14ac:dyDescent="0.25">
      <c r="A352" s="6" t="s">
        <v>245</v>
      </c>
      <c r="B352" s="6" t="s">
        <v>246</v>
      </c>
      <c r="C352" s="6" t="s">
        <v>16</v>
      </c>
      <c r="D352" s="6">
        <v>3797.9722646</v>
      </c>
      <c r="E352" s="6">
        <v>3553.8429145</v>
      </c>
      <c r="F352" s="6">
        <v>2835.5745206000001</v>
      </c>
      <c r="G352" s="6">
        <v>127.52200360000001</v>
      </c>
      <c r="H352" s="6">
        <v>36.820211106459901</v>
      </c>
      <c r="I352" s="6">
        <v>34.453449692284202</v>
      </c>
      <c r="J352" s="6">
        <v>27.490051317577699</v>
      </c>
      <c r="K352" s="6">
        <v>1.2362878836781801</v>
      </c>
    </row>
    <row r="353" spans="1:11" x14ac:dyDescent="0.25">
      <c r="A353" s="6" t="s">
        <v>247</v>
      </c>
      <c r="B353" s="6" t="s">
        <v>248</v>
      </c>
      <c r="C353" s="6" t="s">
        <v>15</v>
      </c>
      <c r="D353" s="6">
        <v>523.30557580000004</v>
      </c>
      <c r="E353" s="6">
        <v>264.29167100000001</v>
      </c>
      <c r="F353" s="6">
        <v>270.215126</v>
      </c>
      <c r="G353" s="6">
        <v>13.439856900000001</v>
      </c>
      <c r="H353" s="6">
        <v>48.849893731054301</v>
      </c>
      <c r="I353" s="6">
        <v>24.671283164938099</v>
      </c>
      <c r="J353" s="6">
        <v>25.224229972027501</v>
      </c>
      <c r="K353" s="6">
        <v>1.25459313198011</v>
      </c>
    </row>
    <row r="354" spans="1:11" x14ac:dyDescent="0.25">
      <c r="A354" s="6" t="s">
        <v>247</v>
      </c>
      <c r="B354" s="6" t="s">
        <v>248</v>
      </c>
      <c r="C354" s="6" t="s">
        <v>16</v>
      </c>
      <c r="D354" s="6">
        <v>1967.3428564999999</v>
      </c>
      <c r="E354" s="6">
        <v>3207.1754829000001</v>
      </c>
      <c r="F354" s="6">
        <v>2413.0719370000002</v>
      </c>
      <c r="G354" s="6">
        <v>276.3022459</v>
      </c>
      <c r="H354" s="6">
        <v>25.017417912580999</v>
      </c>
      <c r="I354" s="6">
        <v>40.783562005778499</v>
      </c>
      <c r="J354" s="6">
        <v>30.685464356959901</v>
      </c>
      <c r="K354" s="6">
        <v>3.5135557246805802</v>
      </c>
    </row>
    <row r="355" spans="1:11" x14ac:dyDescent="0.25">
      <c r="A355" s="6" t="s">
        <v>249</v>
      </c>
      <c r="B355" s="6" t="s">
        <v>250</v>
      </c>
      <c r="C355" s="6" t="s">
        <v>15</v>
      </c>
      <c r="D355" s="6">
        <v>233.47291039999999</v>
      </c>
      <c r="E355" s="6">
        <v>223.9490126</v>
      </c>
      <c r="F355" s="6">
        <v>149.8720199</v>
      </c>
      <c r="G355" s="6">
        <v>24.0273425</v>
      </c>
      <c r="H355" s="6">
        <v>36.9816313498876</v>
      </c>
      <c r="I355" s="6">
        <v>35.473065423116203</v>
      </c>
      <c r="J355" s="6">
        <v>23.739421332046899</v>
      </c>
      <c r="K355" s="6">
        <v>3.80588189494933</v>
      </c>
    </row>
    <row r="356" spans="1:11" x14ac:dyDescent="0.25">
      <c r="A356" s="6" t="s">
        <v>249</v>
      </c>
      <c r="B356" s="6" t="s">
        <v>250</v>
      </c>
      <c r="C356" s="6" t="s">
        <v>16</v>
      </c>
      <c r="D356" s="6">
        <v>1688.5532788999999</v>
      </c>
      <c r="E356" s="6">
        <v>2299.0807469000001</v>
      </c>
      <c r="F356" s="6">
        <v>1646.1542225000001</v>
      </c>
      <c r="G356" s="6">
        <v>283.97850340000002</v>
      </c>
      <c r="H356" s="6">
        <v>28.533623404723201</v>
      </c>
      <c r="I356" s="6">
        <v>38.850479300143803</v>
      </c>
      <c r="J356" s="6">
        <v>27.8171528478561</v>
      </c>
      <c r="K356" s="6">
        <v>4.7987444472768601</v>
      </c>
    </row>
    <row r="357" spans="1:11" x14ac:dyDescent="0.25">
      <c r="A357" s="6" t="s">
        <v>251</v>
      </c>
      <c r="B357" s="6" t="s">
        <v>252</v>
      </c>
      <c r="C357" s="6" t="s">
        <v>15</v>
      </c>
      <c r="D357" s="6">
        <v>4331.0111924000003</v>
      </c>
      <c r="E357" s="6">
        <v>1576.1908891</v>
      </c>
      <c r="F357" s="6">
        <v>1003.3405362</v>
      </c>
      <c r="G357" s="6">
        <v>313.9430079</v>
      </c>
      <c r="H357" s="6">
        <v>59.949059584990302</v>
      </c>
      <c r="I357" s="6">
        <v>21.8173441097974</v>
      </c>
      <c r="J357" s="6">
        <v>13.8880549868444</v>
      </c>
      <c r="K357" s="6">
        <v>4.3455413183679301</v>
      </c>
    </row>
    <row r="358" spans="1:11" x14ac:dyDescent="0.25">
      <c r="A358" s="6" t="s">
        <v>251</v>
      </c>
      <c r="B358" s="6" t="s">
        <v>252</v>
      </c>
      <c r="C358" s="6" t="s">
        <v>16</v>
      </c>
      <c r="D358" s="6">
        <v>3824.9807996</v>
      </c>
      <c r="E358" s="6">
        <v>1640.9958543</v>
      </c>
      <c r="F358" s="6">
        <v>1844.3986265000001</v>
      </c>
      <c r="G358" s="6">
        <v>222.95942410000001</v>
      </c>
      <c r="H358" s="6">
        <v>50.774072169064297</v>
      </c>
      <c r="I358" s="6">
        <v>21.783126844473799</v>
      </c>
      <c r="J358" s="6">
        <v>24.4831631521464</v>
      </c>
      <c r="K358" s="6">
        <v>2.9596378343154801</v>
      </c>
    </row>
    <row r="359" spans="1:11" x14ac:dyDescent="0.25">
      <c r="A359" s="6" t="s">
        <v>253</v>
      </c>
      <c r="B359" s="6" t="s">
        <v>254</v>
      </c>
      <c r="C359" s="6" t="s">
        <v>15</v>
      </c>
      <c r="D359" s="6">
        <v>77.706853800000005</v>
      </c>
      <c r="E359" s="6">
        <v>238.31959929999999</v>
      </c>
      <c r="F359" s="6">
        <v>170.96133560000001</v>
      </c>
      <c r="G359" s="6">
        <v>11.132225399999999</v>
      </c>
      <c r="H359" s="6">
        <v>15.600026419416301</v>
      </c>
      <c r="I359" s="6">
        <v>47.843811241071002</v>
      </c>
      <c r="J359" s="6">
        <v>34.321314293883901</v>
      </c>
      <c r="K359" s="6">
        <v>2.23484804562885</v>
      </c>
    </row>
    <row r="360" spans="1:11" x14ac:dyDescent="0.25">
      <c r="A360" s="6" t="s">
        <v>253</v>
      </c>
      <c r="B360" s="6" t="s">
        <v>254</v>
      </c>
      <c r="C360" s="6" t="s">
        <v>16</v>
      </c>
      <c r="D360" s="6">
        <v>2117.7551357000002</v>
      </c>
      <c r="E360" s="6">
        <v>2708.1840358999998</v>
      </c>
      <c r="F360" s="6">
        <v>2030.0272124999999</v>
      </c>
      <c r="G360" s="6">
        <v>231.87129680000001</v>
      </c>
      <c r="H360" s="6">
        <v>29.8787194493299</v>
      </c>
      <c r="I360" s="6">
        <v>38.2088890550908</v>
      </c>
      <c r="J360" s="6">
        <v>28.640994671342899</v>
      </c>
      <c r="K360" s="6">
        <v>3.2713968242364899</v>
      </c>
    </row>
    <row r="361" spans="1:11" x14ac:dyDescent="0.25">
      <c r="A361" s="6" t="s">
        <v>255</v>
      </c>
      <c r="B361" s="6" t="s">
        <v>256</v>
      </c>
      <c r="C361" s="6" t="s">
        <v>15</v>
      </c>
      <c r="D361" s="6">
        <v>8.0088484999999991</v>
      </c>
      <c r="E361" s="6">
        <v>35.608692400000002</v>
      </c>
      <c r="F361" s="6">
        <v>13.941952499999999</v>
      </c>
      <c r="G361" s="6">
        <v>0</v>
      </c>
      <c r="H361" s="6">
        <v>13.9140357687721</v>
      </c>
      <c r="I361" s="6">
        <v>61.864151848146697</v>
      </c>
      <c r="J361" s="6">
        <v>24.2218123830812</v>
      </c>
      <c r="K361" s="6">
        <v>0</v>
      </c>
    </row>
    <row r="362" spans="1:11" x14ac:dyDescent="0.25">
      <c r="A362" s="6" t="s">
        <v>255</v>
      </c>
      <c r="B362" s="6" t="s">
        <v>256</v>
      </c>
      <c r="C362" s="6" t="s">
        <v>16</v>
      </c>
      <c r="D362" s="6">
        <v>1896.4112230999999</v>
      </c>
      <c r="E362" s="6">
        <v>2922.2638548</v>
      </c>
      <c r="F362" s="6">
        <v>1803.767198</v>
      </c>
      <c r="G362" s="6">
        <v>141.4589872</v>
      </c>
      <c r="H362" s="6">
        <v>28.037239890619698</v>
      </c>
      <c r="I362" s="6">
        <v>43.203821894062997</v>
      </c>
      <c r="J362" s="6">
        <v>26.6675566043568</v>
      </c>
      <c r="K362" s="6">
        <v>2.0913816109605201</v>
      </c>
    </row>
    <row r="363" spans="1:11" x14ac:dyDescent="0.25">
      <c r="A363" s="6" t="s">
        <v>257</v>
      </c>
      <c r="B363" s="6" t="s">
        <v>258</v>
      </c>
      <c r="C363" s="6" t="s">
        <v>15</v>
      </c>
      <c r="D363" s="6">
        <v>0</v>
      </c>
      <c r="E363" s="6">
        <v>33.284939199999997</v>
      </c>
      <c r="F363" s="6">
        <v>77.235505700000004</v>
      </c>
      <c r="G363" s="6">
        <v>0</v>
      </c>
      <c r="H363" s="6">
        <v>0</v>
      </c>
      <c r="I363" s="6">
        <v>30.116544708190901</v>
      </c>
      <c r="J363" s="6">
        <v>69.883455291809099</v>
      </c>
      <c r="K363" s="6">
        <v>0</v>
      </c>
    </row>
    <row r="364" spans="1:11" x14ac:dyDescent="0.25">
      <c r="A364" s="6" t="s">
        <v>257</v>
      </c>
      <c r="B364" s="6" t="s">
        <v>258</v>
      </c>
      <c r="C364" s="6" t="s">
        <v>16</v>
      </c>
      <c r="D364" s="6">
        <v>2138.2855046</v>
      </c>
      <c r="E364" s="6">
        <v>4210.7080041999998</v>
      </c>
      <c r="F364" s="6">
        <v>4537.4831770999999</v>
      </c>
      <c r="G364" s="6">
        <v>531.98604039999998</v>
      </c>
      <c r="H364" s="6">
        <v>18.726562023755701</v>
      </c>
      <c r="I364" s="6">
        <v>36.876312557394698</v>
      </c>
      <c r="J364" s="6">
        <v>39.738126627579</v>
      </c>
      <c r="K364" s="6">
        <v>4.6589987912705899</v>
      </c>
    </row>
    <row r="365" spans="1:11" x14ac:dyDescent="0.25">
      <c r="A365" s="6" t="s">
        <v>259</v>
      </c>
      <c r="B365" s="6" t="s">
        <v>260</v>
      </c>
      <c r="C365" s="6" t="s">
        <v>15</v>
      </c>
      <c r="D365" s="6">
        <v>23.849465200000001</v>
      </c>
      <c r="E365" s="6">
        <v>47.816141799999997</v>
      </c>
      <c r="F365" s="6">
        <v>32.575220000000002</v>
      </c>
      <c r="G365" s="6">
        <v>16.4463893</v>
      </c>
      <c r="H365" s="6">
        <v>19.761384785539999</v>
      </c>
      <c r="I365" s="6">
        <v>39.619889550804103</v>
      </c>
      <c r="J365" s="6">
        <v>26.991442009090399</v>
      </c>
      <c r="K365" s="6">
        <v>13.627283654565501</v>
      </c>
    </row>
    <row r="366" spans="1:11" x14ac:dyDescent="0.25">
      <c r="A366" s="6" t="s">
        <v>259</v>
      </c>
      <c r="B366" s="6" t="s">
        <v>260</v>
      </c>
      <c r="C366" s="6" t="s">
        <v>16</v>
      </c>
      <c r="D366" s="6">
        <v>1611.0410012</v>
      </c>
      <c r="E366" s="6">
        <v>3729.472663</v>
      </c>
      <c r="F366" s="6">
        <v>5580.5496543999998</v>
      </c>
      <c r="G366" s="6">
        <v>810.41213270000003</v>
      </c>
      <c r="H366" s="6">
        <v>13.732637534705599</v>
      </c>
      <c r="I366" s="6">
        <v>31.790312126397801</v>
      </c>
      <c r="J366" s="6">
        <v>47.569034922897103</v>
      </c>
      <c r="K366" s="6">
        <v>6.9080154159994898</v>
      </c>
    </row>
    <row r="367" spans="1:11" x14ac:dyDescent="0.25">
      <c r="A367" s="6" t="s">
        <v>261</v>
      </c>
      <c r="B367" s="6" t="s">
        <v>262</v>
      </c>
      <c r="C367" s="6" t="s">
        <v>15</v>
      </c>
      <c r="D367" s="6">
        <v>152.15709100000001</v>
      </c>
      <c r="E367" s="6">
        <v>65.116003800000001</v>
      </c>
      <c r="F367" s="6">
        <v>235.97385439999999</v>
      </c>
      <c r="G367" s="6">
        <v>14.9188984</v>
      </c>
      <c r="H367" s="6">
        <v>32.5006814956743</v>
      </c>
      <c r="I367" s="6">
        <v>13.908747110411801</v>
      </c>
      <c r="J367" s="6">
        <v>50.403901867189496</v>
      </c>
      <c r="K367" s="6">
        <v>3.1866695267243599</v>
      </c>
    </row>
    <row r="368" spans="1:11" x14ac:dyDescent="0.25">
      <c r="A368" s="6" t="s">
        <v>261</v>
      </c>
      <c r="B368" s="6" t="s">
        <v>262</v>
      </c>
      <c r="C368" s="6" t="s">
        <v>16</v>
      </c>
      <c r="D368" s="6">
        <v>1472.9892064999999</v>
      </c>
      <c r="E368" s="6">
        <v>2936.6171537</v>
      </c>
      <c r="F368" s="6">
        <v>7144.3891948999999</v>
      </c>
      <c r="G368" s="6">
        <v>874.35047950000001</v>
      </c>
      <c r="H368" s="6">
        <v>11.8518522287621</v>
      </c>
      <c r="I368" s="6">
        <v>23.628382614425</v>
      </c>
      <c r="J368" s="6">
        <v>57.484633715623303</v>
      </c>
      <c r="K368" s="6">
        <v>7.0351314411897201</v>
      </c>
    </row>
    <row r="369" spans="1:11" x14ac:dyDescent="0.25">
      <c r="A369" s="6" t="s">
        <v>263</v>
      </c>
      <c r="B369" s="6" t="s">
        <v>264</v>
      </c>
      <c r="C369" s="6" t="s">
        <v>15</v>
      </c>
      <c r="D369" s="6">
        <v>137.91501679999999</v>
      </c>
      <c r="E369" s="6">
        <v>148.33196659999999</v>
      </c>
      <c r="F369" s="6">
        <v>384.06588900000003</v>
      </c>
      <c r="G369" s="6">
        <v>208.6882028</v>
      </c>
      <c r="H369" s="6">
        <v>15.689971342597101</v>
      </c>
      <c r="I369" s="6">
        <v>16.875060882746901</v>
      </c>
      <c r="J369" s="6">
        <v>43.6934492841904</v>
      </c>
      <c r="K369" s="6">
        <v>23.741518490465701</v>
      </c>
    </row>
    <row r="370" spans="1:11" x14ac:dyDescent="0.25">
      <c r="A370" s="6" t="s">
        <v>263</v>
      </c>
      <c r="B370" s="6" t="s">
        <v>264</v>
      </c>
      <c r="C370" s="6" t="s">
        <v>16</v>
      </c>
      <c r="D370" s="6">
        <v>534.90998490000004</v>
      </c>
      <c r="E370" s="6">
        <v>830.15705500000001</v>
      </c>
      <c r="F370" s="6">
        <v>1454.302056</v>
      </c>
      <c r="G370" s="6">
        <v>362.43809640000001</v>
      </c>
      <c r="H370" s="6">
        <v>16.811514732711899</v>
      </c>
      <c r="I370" s="6">
        <v>26.090740413466499</v>
      </c>
      <c r="J370" s="6">
        <v>45.706793910059098</v>
      </c>
      <c r="K370" s="6">
        <v>11.390950943762499</v>
      </c>
    </row>
    <row r="371" spans="1:11" x14ac:dyDescent="0.25">
      <c r="A371" s="6" t="s">
        <v>265</v>
      </c>
      <c r="B371" s="6" t="s">
        <v>266</v>
      </c>
      <c r="C371" s="6" t="s">
        <v>15</v>
      </c>
      <c r="D371" s="6">
        <v>2407.4107388000002</v>
      </c>
      <c r="E371" s="6">
        <v>2307.5174668</v>
      </c>
      <c r="F371" s="6">
        <v>3563.5800439</v>
      </c>
      <c r="G371" s="6">
        <v>1128.3144666000001</v>
      </c>
      <c r="H371" s="6">
        <v>25.5921772043143</v>
      </c>
      <c r="I371" s="6">
        <v>24.530253587650002</v>
      </c>
      <c r="J371" s="6">
        <v>37.882929778200797</v>
      </c>
      <c r="K371" s="6">
        <v>11.9946394298349</v>
      </c>
    </row>
    <row r="372" spans="1:11" x14ac:dyDescent="0.25">
      <c r="A372" s="6" t="s">
        <v>265</v>
      </c>
      <c r="B372" s="6" t="s">
        <v>266</v>
      </c>
      <c r="C372" s="6" t="s">
        <v>16</v>
      </c>
      <c r="D372" s="6">
        <v>7554.5997000999996</v>
      </c>
      <c r="E372" s="6">
        <v>10207.527009400001</v>
      </c>
      <c r="F372" s="6">
        <v>18207.376411400001</v>
      </c>
      <c r="G372" s="6">
        <v>8042.1322174999996</v>
      </c>
      <c r="H372" s="6">
        <v>17.165005667282301</v>
      </c>
      <c r="I372" s="6">
        <v>23.192791930851001</v>
      </c>
      <c r="J372" s="6">
        <v>41.369461214985002</v>
      </c>
      <c r="K372" s="6">
        <v>18.272741186881699</v>
      </c>
    </row>
    <row r="373" spans="1:11" x14ac:dyDescent="0.25">
      <c r="A373" s="6" t="s">
        <v>267</v>
      </c>
      <c r="B373" s="6" t="s">
        <v>268</v>
      </c>
      <c r="C373" s="6" t="s">
        <v>16</v>
      </c>
      <c r="D373" s="6">
        <v>4754.2465093999999</v>
      </c>
      <c r="E373" s="6">
        <v>5832.8133558999998</v>
      </c>
      <c r="F373" s="6">
        <v>6150.1377651000003</v>
      </c>
      <c r="G373" s="6">
        <v>1343.8626962000001</v>
      </c>
      <c r="H373" s="6">
        <v>26.294069172512899</v>
      </c>
      <c r="I373" s="6">
        <v>32.2592439300644</v>
      </c>
      <c r="J373" s="6">
        <v>34.0142538878221</v>
      </c>
      <c r="K373" s="6">
        <v>7.4324330096005102</v>
      </c>
    </row>
    <row r="374" spans="1:11" x14ac:dyDescent="0.25">
      <c r="A374" s="6" t="s">
        <v>269</v>
      </c>
      <c r="B374" s="6" t="s">
        <v>270</v>
      </c>
      <c r="C374" s="6" t="s">
        <v>15</v>
      </c>
      <c r="D374" s="6">
        <v>348.79972279999998</v>
      </c>
      <c r="E374" s="6">
        <v>180.6388441</v>
      </c>
      <c r="F374" s="6">
        <v>359.98332929999998</v>
      </c>
      <c r="G374" s="6">
        <v>53.923213500000003</v>
      </c>
      <c r="H374" s="6">
        <v>36.974774047530097</v>
      </c>
      <c r="I374" s="6">
        <v>19.1487550253423</v>
      </c>
      <c r="J374" s="6">
        <v>38.160300572765003</v>
      </c>
      <c r="K374" s="6">
        <v>5.7161703543625197</v>
      </c>
    </row>
    <row r="375" spans="1:11" x14ac:dyDescent="0.25">
      <c r="A375" s="6" t="s">
        <v>269</v>
      </c>
      <c r="B375" s="6" t="s">
        <v>270</v>
      </c>
      <c r="C375" s="6" t="s">
        <v>16</v>
      </c>
      <c r="D375" s="6">
        <v>1731.1840232</v>
      </c>
      <c r="E375" s="6">
        <v>2442.2089749000002</v>
      </c>
      <c r="F375" s="6">
        <v>4459.7659618999996</v>
      </c>
      <c r="G375" s="6">
        <v>1583.8311710999999</v>
      </c>
      <c r="H375" s="6">
        <v>16.9441684976318</v>
      </c>
      <c r="I375" s="6">
        <v>23.903409356010201</v>
      </c>
      <c r="J375" s="6">
        <v>43.650487126582398</v>
      </c>
      <c r="K375" s="6">
        <v>15.5019350197755</v>
      </c>
    </row>
    <row r="376" spans="1:11" x14ac:dyDescent="0.25">
      <c r="A376" s="6" t="s">
        <v>271</v>
      </c>
      <c r="B376" s="6" t="s">
        <v>272</v>
      </c>
      <c r="C376" s="6" t="s">
        <v>15</v>
      </c>
      <c r="D376" s="6">
        <v>317.74832240000001</v>
      </c>
      <c r="E376" s="6">
        <v>197.8119671</v>
      </c>
      <c r="F376" s="6">
        <v>190.0649487</v>
      </c>
      <c r="G376" s="6">
        <v>133.57037450000001</v>
      </c>
      <c r="H376" s="6">
        <v>37.8634394164296</v>
      </c>
      <c r="I376" s="6">
        <v>23.571615974440899</v>
      </c>
      <c r="J376" s="6">
        <v>22.648467868950299</v>
      </c>
      <c r="K376" s="6">
        <v>15.916476740179199</v>
      </c>
    </row>
    <row r="377" spans="1:11" x14ac:dyDescent="0.25">
      <c r="A377" s="6" t="s">
        <v>271</v>
      </c>
      <c r="B377" s="6" t="s">
        <v>272</v>
      </c>
      <c r="C377" s="6" t="s">
        <v>16</v>
      </c>
      <c r="D377" s="6">
        <v>1636.1671659000001</v>
      </c>
      <c r="E377" s="6">
        <v>2802.2370888999999</v>
      </c>
      <c r="F377" s="6">
        <v>4689.4533787999999</v>
      </c>
      <c r="G377" s="6">
        <v>1495.1963825</v>
      </c>
      <c r="H377" s="6">
        <v>15.4020412907651</v>
      </c>
      <c r="I377" s="6">
        <v>26.378827450684199</v>
      </c>
      <c r="J377" s="6">
        <v>44.144116858417497</v>
      </c>
      <c r="K377" s="6">
        <v>14.075014400133201</v>
      </c>
    </row>
    <row r="378" spans="1:11" x14ac:dyDescent="0.25">
      <c r="A378" s="6" t="s">
        <v>273</v>
      </c>
      <c r="B378" s="6" t="s">
        <v>274</v>
      </c>
      <c r="C378" s="6" t="s">
        <v>15</v>
      </c>
      <c r="D378" s="6">
        <v>1298.3830642</v>
      </c>
      <c r="E378" s="6">
        <v>909.92490480000004</v>
      </c>
      <c r="F378" s="6">
        <v>1003.8010992</v>
      </c>
      <c r="G378" s="6">
        <v>83.292013299999994</v>
      </c>
      <c r="H378" s="6">
        <v>39.399849429223401</v>
      </c>
      <c r="I378" s="6">
        <v>27.611962316460101</v>
      </c>
      <c r="J378" s="6">
        <v>30.460665466040599</v>
      </c>
      <c r="K378" s="6">
        <v>2.5275227882758098</v>
      </c>
    </row>
    <row r="379" spans="1:11" x14ac:dyDescent="0.25">
      <c r="A379" s="6" t="s">
        <v>273</v>
      </c>
      <c r="B379" s="6" t="s">
        <v>274</v>
      </c>
      <c r="C379" s="6" t="s">
        <v>16</v>
      </c>
      <c r="D379" s="6">
        <v>3349.5170155999999</v>
      </c>
      <c r="E379" s="6">
        <v>5818.9480208000004</v>
      </c>
      <c r="F379" s="6">
        <v>4116.240855</v>
      </c>
      <c r="G379" s="6">
        <v>610.55782169999998</v>
      </c>
      <c r="H379" s="6">
        <v>24.1054584120069</v>
      </c>
      <c r="I379" s="6">
        <v>41.877204642860299</v>
      </c>
      <c r="J379" s="6">
        <v>29.623337419061301</v>
      </c>
      <c r="K379" s="6">
        <v>4.3939995260715099</v>
      </c>
    </row>
    <row r="380" spans="1:11" x14ac:dyDescent="0.25">
      <c r="A380" s="6" t="s">
        <v>275</v>
      </c>
      <c r="B380" s="6" t="s">
        <v>276</v>
      </c>
      <c r="C380" s="6" t="s">
        <v>15</v>
      </c>
      <c r="D380" s="6">
        <v>49.141002700000001</v>
      </c>
      <c r="E380" s="6">
        <v>23.458380600000002</v>
      </c>
      <c r="F380" s="6">
        <v>44.059547500000001</v>
      </c>
      <c r="G380" s="6">
        <v>0</v>
      </c>
      <c r="H380" s="6">
        <v>42.123652568226703</v>
      </c>
      <c r="I380" s="6">
        <v>20.1085167154644</v>
      </c>
      <c r="J380" s="6">
        <v>37.7678307163089</v>
      </c>
      <c r="K380" s="6">
        <v>0</v>
      </c>
    </row>
    <row r="381" spans="1:11" x14ac:dyDescent="0.25">
      <c r="A381" s="6" t="s">
        <v>275</v>
      </c>
      <c r="B381" s="6" t="s">
        <v>276</v>
      </c>
      <c r="C381" s="6" t="s">
        <v>16</v>
      </c>
      <c r="D381" s="6">
        <v>1801.6546939</v>
      </c>
      <c r="E381" s="6">
        <v>3371.9849482</v>
      </c>
      <c r="F381" s="6">
        <v>2283.0288771</v>
      </c>
      <c r="G381" s="6">
        <v>472.28449230000001</v>
      </c>
      <c r="H381" s="6">
        <v>22.722479138001098</v>
      </c>
      <c r="I381" s="6">
        <v>42.527493142024397</v>
      </c>
      <c r="J381" s="6">
        <v>28.793573045378601</v>
      </c>
      <c r="K381" s="6">
        <v>5.9564546745958502</v>
      </c>
    </row>
    <row r="382" spans="1:11" x14ac:dyDescent="0.25">
      <c r="A382" s="6" t="s">
        <v>277</v>
      </c>
      <c r="B382" s="6" t="s">
        <v>278</v>
      </c>
      <c r="C382" s="6" t="s">
        <v>15</v>
      </c>
      <c r="D382" s="6">
        <v>304.48680289999999</v>
      </c>
      <c r="E382" s="6">
        <v>125.3461842</v>
      </c>
      <c r="F382" s="6">
        <v>210.9873284</v>
      </c>
      <c r="G382" s="6">
        <v>39.333978600000002</v>
      </c>
      <c r="H382" s="6">
        <v>44.767313173094898</v>
      </c>
      <c r="I382" s="6">
        <v>18.429080767013598</v>
      </c>
      <c r="J382" s="6">
        <v>31.020509644680601</v>
      </c>
      <c r="K382" s="6">
        <v>5.7830964152108804</v>
      </c>
    </row>
    <row r="383" spans="1:11" x14ac:dyDescent="0.25">
      <c r="A383" s="6" t="s">
        <v>277</v>
      </c>
      <c r="B383" s="6" t="s">
        <v>278</v>
      </c>
      <c r="C383" s="6" t="s">
        <v>16</v>
      </c>
      <c r="D383" s="6">
        <v>2160.6010111999999</v>
      </c>
      <c r="E383" s="6">
        <v>1763.0910610000001</v>
      </c>
      <c r="F383" s="6">
        <v>1311.6562888999999</v>
      </c>
      <c r="G383" s="6">
        <v>106.4185487</v>
      </c>
      <c r="H383" s="6">
        <v>40.4473098074752</v>
      </c>
      <c r="I383" s="6">
        <v>33.005765522367398</v>
      </c>
      <c r="J383" s="6">
        <v>24.554727135203802</v>
      </c>
      <c r="K383" s="6">
        <v>1.9921975349535499</v>
      </c>
    </row>
    <row r="384" spans="1:11" x14ac:dyDescent="0.25">
      <c r="A384" s="6" t="s">
        <v>279</v>
      </c>
      <c r="B384" s="6" t="s">
        <v>280</v>
      </c>
      <c r="C384" s="6" t="s">
        <v>15</v>
      </c>
      <c r="D384" s="6">
        <v>902.73411950000002</v>
      </c>
      <c r="E384" s="6">
        <v>499.65499569999997</v>
      </c>
      <c r="F384" s="6">
        <v>933.84630470000002</v>
      </c>
      <c r="G384" s="6">
        <v>267.45120800000001</v>
      </c>
      <c r="H384" s="6">
        <v>34.6713813339395</v>
      </c>
      <c r="I384" s="6">
        <v>19.1902892746734</v>
      </c>
      <c r="J384" s="6">
        <v>35.8663095125696</v>
      </c>
      <c r="K384" s="6">
        <v>10.272019878817501</v>
      </c>
    </row>
    <row r="385" spans="1:11" x14ac:dyDescent="0.25">
      <c r="A385" s="6" t="s">
        <v>279</v>
      </c>
      <c r="B385" s="6" t="s">
        <v>280</v>
      </c>
      <c r="C385" s="6" t="s">
        <v>16</v>
      </c>
      <c r="D385" s="6">
        <v>2905.6382242999998</v>
      </c>
      <c r="E385" s="6">
        <v>6585.9255181999997</v>
      </c>
      <c r="F385" s="6">
        <v>6922.4858451999999</v>
      </c>
      <c r="G385" s="6">
        <v>1234.2205584000001</v>
      </c>
      <c r="H385" s="6">
        <v>16.4641531450158</v>
      </c>
      <c r="I385" s="6">
        <v>37.317683057199702</v>
      </c>
      <c r="J385" s="6">
        <v>39.2247273409386</v>
      </c>
      <c r="K385" s="6">
        <v>6.99343645684585</v>
      </c>
    </row>
    <row r="386" spans="1:11" x14ac:dyDescent="0.25">
      <c r="A386" s="6" t="s">
        <v>281</v>
      </c>
      <c r="B386" s="6" t="s">
        <v>282</v>
      </c>
      <c r="C386" s="6" t="s">
        <v>15</v>
      </c>
      <c r="D386" s="6">
        <v>2760.6436908000001</v>
      </c>
      <c r="E386" s="6">
        <v>1509.3103100000001</v>
      </c>
      <c r="F386" s="6">
        <v>3384.8362544000001</v>
      </c>
      <c r="G386" s="6">
        <v>6799.9813131000001</v>
      </c>
      <c r="H386" s="6">
        <v>19.098494069973601</v>
      </c>
      <c r="I386" s="6">
        <v>10.441606101268199</v>
      </c>
      <c r="J386" s="6">
        <v>23.416739852348201</v>
      </c>
      <c r="K386" s="6">
        <v>47.043159976410003</v>
      </c>
    </row>
    <row r="387" spans="1:11" x14ac:dyDescent="0.25">
      <c r="A387" s="6" t="s">
        <v>281</v>
      </c>
      <c r="B387" s="6" t="s">
        <v>282</v>
      </c>
      <c r="C387" s="6" t="s">
        <v>16</v>
      </c>
      <c r="D387" s="6">
        <v>1405.0594306999999</v>
      </c>
      <c r="E387" s="6">
        <v>1155.4443779000001</v>
      </c>
      <c r="F387" s="6">
        <v>4080.8337661999999</v>
      </c>
      <c r="G387" s="6">
        <v>5630.7275172</v>
      </c>
      <c r="H387" s="6">
        <v>11.449250147931</v>
      </c>
      <c r="I387" s="6">
        <v>9.4152399717405295</v>
      </c>
      <c r="J387" s="6">
        <v>33.253032277837598</v>
      </c>
      <c r="K387" s="6">
        <v>45.882477602490901</v>
      </c>
    </row>
    <row r="388" spans="1:11" x14ac:dyDescent="0.25">
      <c r="A388" s="6" t="s">
        <v>283</v>
      </c>
      <c r="B388" s="6" t="s">
        <v>284</v>
      </c>
      <c r="C388" s="6" t="s">
        <v>15</v>
      </c>
      <c r="D388" s="6">
        <v>1287.7359865999999</v>
      </c>
      <c r="E388" s="6">
        <v>1227.3532895000001</v>
      </c>
      <c r="F388" s="6">
        <v>1908.4484978</v>
      </c>
      <c r="G388" s="6">
        <v>2263.8952825000001</v>
      </c>
      <c r="H388" s="6">
        <v>19.256057978294301</v>
      </c>
      <c r="I388" s="6">
        <v>18.3531301046132</v>
      </c>
      <c r="J388" s="6">
        <v>28.5378333017267</v>
      </c>
      <c r="K388" s="6">
        <v>33.852978615365899</v>
      </c>
    </row>
    <row r="389" spans="1:11" x14ac:dyDescent="0.25">
      <c r="A389" s="6" t="s">
        <v>283</v>
      </c>
      <c r="B389" s="6" t="s">
        <v>284</v>
      </c>
      <c r="C389" s="6" t="s">
        <v>16</v>
      </c>
      <c r="D389" s="6">
        <v>1379.8461126</v>
      </c>
      <c r="E389" s="6">
        <v>1193.4709373999999</v>
      </c>
      <c r="F389" s="6">
        <v>4746.3459278</v>
      </c>
      <c r="G389" s="6">
        <v>4135.7416270000003</v>
      </c>
      <c r="H389" s="6">
        <v>12.0453721208749</v>
      </c>
      <c r="I389" s="6">
        <v>10.418409288659401</v>
      </c>
      <c r="J389" s="6">
        <v>41.433245629850603</v>
      </c>
      <c r="K389" s="6">
        <v>36.102972960615098</v>
      </c>
    </row>
    <row r="390" spans="1:11" x14ac:dyDescent="0.25">
      <c r="A390" s="6" t="s">
        <v>285</v>
      </c>
      <c r="B390" s="6" t="s">
        <v>286</v>
      </c>
      <c r="C390" s="6" t="s">
        <v>15</v>
      </c>
      <c r="D390" s="6">
        <v>148.8864461</v>
      </c>
      <c r="E390" s="6">
        <v>109.24726680000001</v>
      </c>
      <c r="F390" s="6">
        <v>154.71139890000001</v>
      </c>
      <c r="G390" s="6">
        <v>26.6093218</v>
      </c>
      <c r="H390" s="6">
        <v>33.87983706987</v>
      </c>
      <c r="I390" s="6">
        <v>24.859748462439899</v>
      </c>
      <c r="J390" s="6">
        <v>35.205333493306199</v>
      </c>
      <c r="K390" s="6">
        <v>6.0550809743838698</v>
      </c>
    </row>
    <row r="391" spans="1:11" x14ac:dyDescent="0.25">
      <c r="A391" s="6" t="s">
        <v>285</v>
      </c>
      <c r="B391" s="6" t="s">
        <v>286</v>
      </c>
      <c r="C391" s="6" t="s">
        <v>16</v>
      </c>
      <c r="D391" s="6">
        <v>703.02456380000001</v>
      </c>
      <c r="E391" s="6">
        <v>1847.3927235000001</v>
      </c>
      <c r="F391" s="6">
        <v>2060.8421011</v>
      </c>
      <c r="G391" s="6">
        <v>207.27064200000001</v>
      </c>
      <c r="H391" s="6">
        <v>14.5900214248875</v>
      </c>
      <c r="I391" s="6">
        <v>38.339342327324701</v>
      </c>
      <c r="J391" s="6">
        <v>42.7691036083244</v>
      </c>
      <c r="K391" s="6">
        <v>4.3015326394633604</v>
      </c>
    </row>
    <row r="392" spans="1:11" x14ac:dyDescent="0.25">
      <c r="A392" s="6" t="s">
        <v>287</v>
      </c>
      <c r="B392" s="6" t="s">
        <v>288</v>
      </c>
      <c r="C392" s="6" t="s">
        <v>15</v>
      </c>
      <c r="D392" s="6">
        <v>720.49640320000003</v>
      </c>
      <c r="E392" s="6">
        <v>425.05296829999997</v>
      </c>
      <c r="F392" s="6">
        <v>170.94442269999999</v>
      </c>
      <c r="G392" s="6">
        <v>62.243128400000003</v>
      </c>
      <c r="H392" s="6">
        <v>52.257714389870699</v>
      </c>
      <c r="I392" s="6">
        <v>30.8291568414982</v>
      </c>
      <c r="J392" s="6">
        <v>12.398625140003899</v>
      </c>
      <c r="K392" s="6">
        <v>4.5145036286271996</v>
      </c>
    </row>
    <row r="393" spans="1:11" x14ac:dyDescent="0.25">
      <c r="A393" s="6" t="s">
        <v>287</v>
      </c>
      <c r="B393" s="6" t="s">
        <v>288</v>
      </c>
      <c r="C393" s="6" t="s">
        <v>16</v>
      </c>
      <c r="D393" s="6">
        <v>2441.2622074000001</v>
      </c>
      <c r="E393" s="6">
        <v>2293.0875227000001</v>
      </c>
      <c r="F393" s="6">
        <v>1560.4917379000001</v>
      </c>
      <c r="G393" s="6">
        <v>210.16758229999999</v>
      </c>
      <c r="H393" s="6">
        <v>37.528959429924399</v>
      </c>
      <c r="I393" s="6">
        <v>35.251104263940199</v>
      </c>
      <c r="J393" s="6">
        <v>23.989078659745001</v>
      </c>
      <c r="K393" s="6">
        <v>3.2308576463903198</v>
      </c>
    </row>
    <row r="394" spans="1:11" x14ac:dyDescent="0.25">
      <c r="A394" s="6" t="s">
        <v>289</v>
      </c>
      <c r="B394" s="6" t="s">
        <v>290</v>
      </c>
      <c r="C394" s="6" t="s">
        <v>15</v>
      </c>
      <c r="D394" s="6">
        <v>645.30210739999995</v>
      </c>
      <c r="E394" s="6">
        <v>1253.4390415</v>
      </c>
      <c r="F394" s="6">
        <v>3125.3032815000001</v>
      </c>
      <c r="G394" s="6">
        <v>2398.8720444</v>
      </c>
      <c r="H394" s="6">
        <v>8.6933769171555504</v>
      </c>
      <c r="I394" s="6">
        <v>16.886072283788899</v>
      </c>
      <c r="J394" s="6">
        <v>42.103441310569302</v>
      </c>
      <c r="K394" s="6">
        <v>32.317109488486302</v>
      </c>
    </row>
    <row r="395" spans="1:11" x14ac:dyDescent="0.25">
      <c r="A395" s="6" t="s">
        <v>289</v>
      </c>
      <c r="B395" s="6" t="s">
        <v>290</v>
      </c>
      <c r="C395" s="6" t="s">
        <v>16</v>
      </c>
      <c r="D395" s="6">
        <v>938.36770820000004</v>
      </c>
      <c r="E395" s="6">
        <v>1324.7721818</v>
      </c>
      <c r="F395" s="6">
        <v>4333.1855398999996</v>
      </c>
      <c r="G395" s="6">
        <v>3337.2877059000002</v>
      </c>
      <c r="H395" s="6">
        <v>9.4463886943431792</v>
      </c>
      <c r="I395" s="6">
        <v>13.3362570465485</v>
      </c>
      <c r="J395" s="6">
        <v>43.6214444901576</v>
      </c>
      <c r="K395" s="6">
        <v>33.595909768950698</v>
      </c>
    </row>
    <row r="396" spans="1:11" x14ac:dyDescent="0.25">
      <c r="A396" s="6" t="s">
        <v>291</v>
      </c>
      <c r="B396" s="6" t="s">
        <v>292</v>
      </c>
      <c r="C396" s="6" t="s">
        <v>15</v>
      </c>
      <c r="D396" s="6">
        <v>410.26337999999998</v>
      </c>
      <c r="E396" s="6">
        <v>419.47739910000001</v>
      </c>
      <c r="F396" s="6">
        <v>436.99571709999998</v>
      </c>
      <c r="G396" s="6">
        <v>131.85135339999999</v>
      </c>
      <c r="H396" s="6">
        <v>29.334115845303302</v>
      </c>
      <c r="I396" s="6">
        <v>29.9929245931867</v>
      </c>
      <c r="J396" s="6">
        <v>31.2454964645218</v>
      </c>
      <c r="K396" s="6">
        <v>9.4274630969881397</v>
      </c>
    </row>
    <row r="397" spans="1:11" x14ac:dyDescent="0.25">
      <c r="A397" s="6" t="s">
        <v>291</v>
      </c>
      <c r="B397" s="6" t="s">
        <v>292</v>
      </c>
      <c r="C397" s="6" t="s">
        <v>16</v>
      </c>
      <c r="D397" s="6">
        <v>4343.4035408</v>
      </c>
      <c r="E397" s="6">
        <v>6758.1268405999999</v>
      </c>
      <c r="F397" s="6">
        <v>6311.6319965000002</v>
      </c>
      <c r="G397" s="6">
        <v>1249.1669440999999</v>
      </c>
      <c r="H397" s="6">
        <v>23.2736410651579</v>
      </c>
      <c r="I397" s="6">
        <v>36.212665225198897</v>
      </c>
      <c r="J397" s="6">
        <v>33.820172646185</v>
      </c>
      <c r="K397" s="6">
        <v>6.6935210634581699</v>
      </c>
    </row>
    <row r="398" spans="1:11" x14ac:dyDescent="0.25">
      <c r="A398" s="6" t="s">
        <v>293</v>
      </c>
      <c r="B398" s="6" t="s">
        <v>294</v>
      </c>
      <c r="C398" s="6" t="s">
        <v>15</v>
      </c>
      <c r="D398" s="6">
        <v>84.978391000000002</v>
      </c>
      <c r="E398" s="6">
        <v>85.426075699999998</v>
      </c>
      <c r="F398" s="6">
        <v>120.1182629</v>
      </c>
      <c r="G398" s="6">
        <v>0</v>
      </c>
      <c r="H398" s="6">
        <v>29.250169553687101</v>
      </c>
      <c r="I398" s="6">
        <v>29.404265827192599</v>
      </c>
      <c r="J398" s="6">
        <v>41.345564619120303</v>
      </c>
      <c r="K398" s="6">
        <v>0</v>
      </c>
    </row>
    <row r="399" spans="1:11" x14ac:dyDescent="0.25">
      <c r="A399" s="6" t="s">
        <v>293</v>
      </c>
      <c r="B399" s="6" t="s">
        <v>294</v>
      </c>
      <c r="C399" s="6" t="s">
        <v>16</v>
      </c>
      <c r="D399" s="6">
        <v>3028.0937306999999</v>
      </c>
      <c r="E399" s="6">
        <v>5733.1743041999998</v>
      </c>
      <c r="F399" s="6">
        <v>8142.3102465000002</v>
      </c>
      <c r="G399" s="6">
        <v>1725.8561299</v>
      </c>
      <c r="H399" s="6">
        <v>16.254351387411202</v>
      </c>
      <c r="I399" s="6">
        <v>30.774816763747001</v>
      </c>
      <c r="J399" s="6">
        <v>43.706695902486103</v>
      </c>
      <c r="K399" s="6">
        <v>9.2641359463556903</v>
      </c>
    </row>
    <row r="400" spans="1:11" x14ac:dyDescent="0.25">
      <c r="A400" t="s">
        <v>19</v>
      </c>
    </row>
    <row r="401" spans="1:11" x14ac:dyDescent="0.25">
      <c r="A401" t="s">
        <v>1035</v>
      </c>
    </row>
    <row r="402" spans="1:11" x14ac:dyDescent="0.25">
      <c r="A402" t="s">
        <v>20</v>
      </c>
    </row>
    <row r="403" spans="1:11" x14ac:dyDescent="0.25">
      <c r="A403" t="s">
        <v>21</v>
      </c>
    </row>
    <row r="404" spans="1:11" x14ac:dyDescent="0.25">
      <c r="A404" t="s">
        <v>22</v>
      </c>
    </row>
    <row r="407" spans="1:11" x14ac:dyDescent="0.25">
      <c r="K407" s="7" t="str">
        <f>HYPERLINK("#'Indice'!A1", "Ir al índice")</f>
        <v>Ir al índice</v>
      </c>
    </row>
    <row r="408" spans="1:11" ht="17.25" x14ac:dyDescent="0.3">
      <c r="A408" s="4" t="s">
        <v>923</v>
      </c>
    </row>
    <row r="409" spans="1:11" x14ac:dyDescent="0.25">
      <c r="A409" s="5" t="s">
        <v>24</v>
      </c>
      <c r="B409" s="5" t="s">
        <v>69</v>
      </c>
      <c r="C409" s="5" t="s">
        <v>11</v>
      </c>
      <c r="D409" s="5" t="s">
        <v>890</v>
      </c>
      <c r="E409" s="5" t="s">
        <v>891</v>
      </c>
      <c r="F409" s="5" t="s">
        <v>892</v>
      </c>
      <c r="G409" s="5" t="s">
        <v>893</v>
      </c>
      <c r="H409" s="5" t="s">
        <v>894</v>
      </c>
      <c r="I409" s="5" t="s">
        <v>895</v>
      </c>
      <c r="J409" s="5" t="s">
        <v>896</v>
      </c>
      <c r="K409" s="5" t="s">
        <v>897</v>
      </c>
    </row>
    <row r="410" spans="1:11" x14ac:dyDescent="0.25">
      <c r="A410" s="6" t="s">
        <v>70</v>
      </c>
      <c r="B410" s="6" t="s">
        <v>71</v>
      </c>
      <c r="C410" s="6" t="s">
        <v>15</v>
      </c>
      <c r="D410" s="6">
        <v>36.433471099999998</v>
      </c>
      <c r="E410" s="6">
        <v>20.1012807</v>
      </c>
      <c r="F410" s="6">
        <v>13.582304799999999</v>
      </c>
      <c r="G410" s="6">
        <v>18.3296755</v>
      </c>
      <c r="H410" s="6">
        <v>41.192557638881901</v>
      </c>
      <c r="I410" s="6">
        <v>22.726990837008</v>
      </c>
      <c r="J410" s="6">
        <v>15.356480084129601</v>
      </c>
      <c r="K410" s="6">
        <v>20.723971439980399</v>
      </c>
    </row>
    <row r="411" spans="1:11" x14ac:dyDescent="0.25">
      <c r="A411" s="6" t="s">
        <v>70</v>
      </c>
      <c r="B411" s="6" t="s">
        <v>71</v>
      </c>
      <c r="C411" s="6" t="s">
        <v>16</v>
      </c>
      <c r="D411" s="6">
        <v>24.288980599999999</v>
      </c>
      <c r="E411" s="6">
        <v>11.220164799999999</v>
      </c>
      <c r="F411" s="6">
        <v>23.441701500000001</v>
      </c>
      <c r="G411" s="6">
        <v>7.4202104999999996</v>
      </c>
      <c r="H411" s="6">
        <v>36.595741504639598</v>
      </c>
      <c r="I411" s="6">
        <v>16.905207238720301</v>
      </c>
      <c r="J411" s="6">
        <v>35.319162325113098</v>
      </c>
      <c r="K411" s="6">
        <v>11.179888931527</v>
      </c>
    </row>
    <row r="412" spans="1:11" x14ac:dyDescent="0.25">
      <c r="A412" s="6" t="s">
        <v>72</v>
      </c>
      <c r="B412" s="6" t="s">
        <v>73</v>
      </c>
      <c r="C412" s="6" t="s">
        <v>15</v>
      </c>
      <c r="D412" s="6">
        <v>16.984925</v>
      </c>
      <c r="E412" s="6">
        <v>32.271357500000001</v>
      </c>
      <c r="F412" s="6">
        <v>30.572865</v>
      </c>
      <c r="G412" s="6">
        <v>8.4924625000000002</v>
      </c>
      <c r="H412" s="6">
        <v>19.230769230769202</v>
      </c>
      <c r="I412" s="6">
        <v>36.538461538461497</v>
      </c>
      <c r="J412" s="6">
        <v>34.615384615384599</v>
      </c>
      <c r="K412" s="6">
        <v>9.6153846153846096</v>
      </c>
    </row>
    <row r="413" spans="1:11" x14ac:dyDescent="0.25">
      <c r="A413" s="6" t="s">
        <v>72</v>
      </c>
      <c r="B413" s="6" t="s">
        <v>73</v>
      </c>
      <c r="C413" s="6" t="s">
        <v>16</v>
      </c>
      <c r="D413" s="6">
        <v>66.241207500000002</v>
      </c>
      <c r="E413" s="6">
        <v>91.718594999999993</v>
      </c>
      <c r="F413" s="6">
        <v>83.226132500000006</v>
      </c>
      <c r="G413" s="6">
        <v>28.8743725</v>
      </c>
      <c r="H413" s="6">
        <v>24.528301886792502</v>
      </c>
      <c r="I413" s="6">
        <v>33.962264150943398</v>
      </c>
      <c r="J413" s="6">
        <v>30.817610062893099</v>
      </c>
      <c r="K413" s="6">
        <v>10.6918238993711</v>
      </c>
    </row>
    <row r="414" spans="1:11" x14ac:dyDescent="0.25">
      <c r="A414" s="6" t="s">
        <v>74</v>
      </c>
      <c r="B414" s="6" t="s">
        <v>75</v>
      </c>
      <c r="C414" s="6" t="s">
        <v>15</v>
      </c>
      <c r="D414" s="6">
        <v>18.387649700000001</v>
      </c>
      <c r="E414" s="6">
        <v>24.3843307</v>
      </c>
      <c r="F414" s="6">
        <v>30.344231099999998</v>
      </c>
      <c r="G414" s="6">
        <v>0</v>
      </c>
      <c r="H414" s="6">
        <v>25.148526329212199</v>
      </c>
      <c r="I414" s="6">
        <v>33.350101434071199</v>
      </c>
      <c r="J414" s="6">
        <v>41.501372236716598</v>
      </c>
      <c r="K414" s="6">
        <v>0</v>
      </c>
    </row>
    <row r="415" spans="1:11" x14ac:dyDescent="0.25">
      <c r="A415" s="6" t="s">
        <v>74</v>
      </c>
      <c r="B415" s="6" t="s">
        <v>75</v>
      </c>
      <c r="C415" s="6" t="s">
        <v>16</v>
      </c>
      <c r="D415" s="6">
        <v>67.3288546</v>
      </c>
      <c r="E415" s="6">
        <v>86.803978799999996</v>
      </c>
      <c r="F415" s="6">
        <v>56.700895600000003</v>
      </c>
      <c r="G415" s="6">
        <v>31.035616900000001</v>
      </c>
      <c r="H415" s="6">
        <v>27.836869674190499</v>
      </c>
      <c r="I415" s="6">
        <v>35.888788832251898</v>
      </c>
      <c r="J415" s="6">
        <v>23.4427787403216</v>
      </c>
      <c r="K415" s="6">
        <v>12.831562753236</v>
      </c>
    </row>
    <row r="416" spans="1:11" x14ac:dyDescent="0.25">
      <c r="A416" s="6" t="s">
        <v>76</v>
      </c>
      <c r="B416" s="6" t="s">
        <v>77</v>
      </c>
      <c r="C416" s="6" t="s">
        <v>15</v>
      </c>
      <c r="D416" s="6">
        <v>0</v>
      </c>
      <c r="E416" s="6">
        <v>11.097561300000001</v>
      </c>
      <c r="F416" s="6">
        <v>3.1707318</v>
      </c>
      <c r="G416" s="6">
        <v>1.5853659</v>
      </c>
      <c r="H416" s="6">
        <v>0</v>
      </c>
      <c r="I416" s="6">
        <v>70</v>
      </c>
      <c r="J416" s="6">
        <v>20</v>
      </c>
      <c r="K416" s="6">
        <v>10</v>
      </c>
    </row>
    <row r="417" spans="1:11" x14ac:dyDescent="0.25">
      <c r="A417" s="6" t="s">
        <v>76</v>
      </c>
      <c r="B417" s="6" t="s">
        <v>77</v>
      </c>
      <c r="C417" s="6" t="s">
        <v>16</v>
      </c>
      <c r="D417" s="6">
        <v>4.7560976999999998</v>
      </c>
      <c r="E417" s="6">
        <v>1.5853659</v>
      </c>
      <c r="F417" s="6">
        <v>1.5853659</v>
      </c>
      <c r="G417" s="6">
        <v>0</v>
      </c>
      <c r="H417" s="6">
        <v>60</v>
      </c>
      <c r="I417" s="6">
        <v>20</v>
      </c>
      <c r="J417" s="6">
        <v>20</v>
      </c>
      <c r="K417" s="6">
        <v>0</v>
      </c>
    </row>
    <row r="418" spans="1:11" x14ac:dyDescent="0.25">
      <c r="A418" s="6" t="s">
        <v>78</v>
      </c>
      <c r="B418" s="6" t="s">
        <v>79</v>
      </c>
      <c r="C418" s="6" t="s">
        <v>15</v>
      </c>
      <c r="D418" s="6">
        <v>485.77073309999997</v>
      </c>
      <c r="E418" s="6">
        <v>453.45117729999998</v>
      </c>
      <c r="F418" s="6">
        <v>375.27105849999998</v>
      </c>
      <c r="G418" s="6">
        <v>122.3254141</v>
      </c>
      <c r="H418" s="6">
        <v>33.808777702700098</v>
      </c>
      <c r="I418" s="6">
        <v>31.559394191019301</v>
      </c>
      <c r="J418" s="6">
        <v>26.118197187625999</v>
      </c>
      <c r="K418" s="6">
        <v>8.5136309186545294</v>
      </c>
    </row>
    <row r="419" spans="1:11" x14ac:dyDescent="0.25">
      <c r="A419" s="6" t="s">
        <v>78</v>
      </c>
      <c r="B419" s="6" t="s">
        <v>79</v>
      </c>
      <c r="C419" s="6" t="s">
        <v>16</v>
      </c>
      <c r="D419" s="6">
        <v>560.06698019999999</v>
      </c>
      <c r="E419" s="6">
        <v>465.44558000000001</v>
      </c>
      <c r="F419" s="6">
        <v>289.36967770000001</v>
      </c>
      <c r="G419" s="6">
        <v>201.04947960000001</v>
      </c>
      <c r="H419" s="6">
        <v>36.945396269142996</v>
      </c>
      <c r="I419" s="6">
        <v>30.703597967300901</v>
      </c>
      <c r="J419" s="6">
        <v>19.088569383403001</v>
      </c>
      <c r="K419" s="6">
        <v>13.262436380153099</v>
      </c>
    </row>
    <row r="420" spans="1:11" x14ac:dyDescent="0.25">
      <c r="A420" s="6" t="s">
        <v>90</v>
      </c>
      <c r="B420" s="6" t="s">
        <v>91</v>
      </c>
      <c r="C420" s="6" t="s">
        <v>15</v>
      </c>
      <c r="D420" s="6">
        <v>167.1896213</v>
      </c>
      <c r="E420" s="6">
        <v>93.157423800000004</v>
      </c>
      <c r="F420" s="6">
        <v>71.538337299999995</v>
      </c>
      <c r="G420" s="6">
        <v>14.3146624</v>
      </c>
      <c r="H420" s="6">
        <v>48.292778643799899</v>
      </c>
      <c r="I420" s="6">
        <v>26.9085533636534</v>
      </c>
      <c r="J420" s="6">
        <v>20.6638729181354</v>
      </c>
      <c r="K420" s="6">
        <v>4.1347950744112696</v>
      </c>
    </row>
    <row r="421" spans="1:11" x14ac:dyDescent="0.25">
      <c r="A421" s="6" t="s">
        <v>90</v>
      </c>
      <c r="B421" s="6" t="s">
        <v>91</v>
      </c>
      <c r="C421" s="6" t="s">
        <v>16</v>
      </c>
      <c r="D421" s="6">
        <v>249.14442099999999</v>
      </c>
      <c r="E421" s="6">
        <v>213.50392669999999</v>
      </c>
      <c r="F421" s="6">
        <v>266.02933739999997</v>
      </c>
      <c r="G421" s="6">
        <v>99.922436200000007</v>
      </c>
      <c r="H421" s="6">
        <v>30.068113025269</v>
      </c>
      <c r="I421" s="6">
        <v>25.766823008067099</v>
      </c>
      <c r="J421" s="6">
        <v>32.105877197148303</v>
      </c>
      <c r="K421" s="6">
        <v>12.0591867695156</v>
      </c>
    </row>
    <row r="422" spans="1:11" x14ac:dyDescent="0.25">
      <c r="A422" s="6" t="s">
        <v>106</v>
      </c>
      <c r="B422" s="6" t="s">
        <v>107</v>
      </c>
      <c r="C422" s="6" t="s">
        <v>15</v>
      </c>
      <c r="D422" s="6">
        <v>507.54893770000001</v>
      </c>
      <c r="E422" s="6">
        <v>424.47569449999997</v>
      </c>
      <c r="F422" s="6">
        <v>416.36185269999999</v>
      </c>
      <c r="G422" s="6">
        <v>270.09106200000002</v>
      </c>
      <c r="H422" s="6">
        <v>31.359652697817701</v>
      </c>
      <c r="I422" s="6">
        <v>26.226850988018501</v>
      </c>
      <c r="J422" s="6">
        <v>25.725525417234898</v>
      </c>
      <c r="K422" s="6">
        <v>16.687970896928899</v>
      </c>
    </row>
    <row r="423" spans="1:11" x14ac:dyDescent="0.25">
      <c r="A423" s="6" t="s">
        <v>106</v>
      </c>
      <c r="B423" s="6" t="s">
        <v>107</v>
      </c>
      <c r="C423" s="6" t="s">
        <v>16</v>
      </c>
      <c r="D423" s="6">
        <v>392.12614860000002</v>
      </c>
      <c r="E423" s="6">
        <v>383.43826969999998</v>
      </c>
      <c r="F423" s="6">
        <v>287.3074489</v>
      </c>
      <c r="G423" s="6">
        <v>273.97889839999999</v>
      </c>
      <c r="H423" s="6">
        <v>29.332080939042399</v>
      </c>
      <c r="I423" s="6">
        <v>28.6822044439573</v>
      </c>
      <c r="J423" s="6">
        <v>21.491362857622502</v>
      </c>
      <c r="K423" s="6">
        <v>20.494351759377899</v>
      </c>
    </row>
    <row r="424" spans="1:11" x14ac:dyDescent="0.25">
      <c r="A424" s="6" t="s">
        <v>108</v>
      </c>
      <c r="B424" s="6" t="s">
        <v>109</v>
      </c>
      <c r="C424" s="6" t="s">
        <v>15</v>
      </c>
      <c r="D424" s="6">
        <v>196.70493160000001</v>
      </c>
      <c r="E424" s="6">
        <v>191.2910344</v>
      </c>
      <c r="F424" s="6">
        <v>137.15206240000001</v>
      </c>
      <c r="G424" s="6">
        <v>21.6555888</v>
      </c>
      <c r="H424" s="6">
        <v>35.973597359735997</v>
      </c>
      <c r="I424" s="6">
        <v>34.983498349835003</v>
      </c>
      <c r="J424" s="6">
        <v>25.0825082508251</v>
      </c>
      <c r="K424" s="6">
        <v>3.9603960396039599</v>
      </c>
    </row>
    <row r="425" spans="1:11" x14ac:dyDescent="0.25">
      <c r="A425" s="6" t="s">
        <v>108</v>
      </c>
      <c r="B425" s="6" t="s">
        <v>109</v>
      </c>
      <c r="C425" s="6" t="s">
        <v>16</v>
      </c>
      <c r="D425" s="6">
        <v>297.76434599999999</v>
      </c>
      <c r="E425" s="6">
        <v>200.31419639999999</v>
      </c>
      <c r="F425" s="6">
        <v>166.02618079999999</v>
      </c>
      <c r="G425" s="6">
        <v>52.3343396</v>
      </c>
      <c r="H425" s="6">
        <v>41.561712846347604</v>
      </c>
      <c r="I425" s="6">
        <v>27.959697732997501</v>
      </c>
      <c r="J425" s="6">
        <v>23.173803526448399</v>
      </c>
      <c r="K425" s="6">
        <v>7.3047858942065496</v>
      </c>
    </row>
    <row r="426" spans="1:11" x14ac:dyDescent="0.25">
      <c r="A426" t="s">
        <v>19</v>
      </c>
    </row>
    <row r="427" spans="1:11" x14ac:dyDescent="0.25">
      <c r="A427" t="s">
        <v>1035</v>
      </c>
    </row>
    <row r="428" spans="1:11" x14ac:dyDescent="0.25">
      <c r="A428" t="s">
        <v>20</v>
      </c>
    </row>
    <row r="429" spans="1:11" x14ac:dyDescent="0.25">
      <c r="A429" t="s">
        <v>21</v>
      </c>
    </row>
    <row r="430" spans="1:11" x14ac:dyDescent="0.25">
      <c r="A430" t="s">
        <v>22</v>
      </c>
    </row>
    <row r="433" spans="1:11" x14ac:dyDescent="0.25">
      <c r="K433" s="7" t="str">
        <f>HYPERLINK("#'Indice'!A1", "Ir al índice")</f>
        <v>Ir al índice</v>
      </c>
    </row>
    <row r="434" spans="1:11" ht="17.25" x14ac:dyDescent="0.3">
      <c r="A434" s="8" t="s">
        <v>924</v>
      </c>
    </row>
    <row r="435" spans="1:11" x14ac:dyDescent="0.25">
      <c r="A435" s="5" t="s">
        <v>24</v>
      </c>
      <c r="B435" s="5" t="s">
        <v>10</v>
      </c>
      <c r="C435" s="5" t="s">
        <v>11</v>
      </c>
      <c r="D435" s="5" t="s">
        <v>890</v>
      </c>
      <c r="E435" s="5" t="s">
        <v>891</v>
      </c>
      <c r="F435" s="5" t="s">
        <v>892</v>
      </c>
      <c r="G435" s="5" t="s">
        <v>893</v>
      </c>
      <c r="H435" s="5" t="s">
        <v>894</v>
      </c>
      <c r="I435" s="5" t="s">
        <v>895</v>
      </c>
      <c r="J435" s="5" t="s">
        <v>896</v>
      </c>
      <c r="K435" s="5" t="s">
        <v>897</v>
      </c>
    </row>
    <row r="436" spans="1:11" x14ac:dyDescent="0.25">
      <c r="A436" s="6" t="s">
        <v>13</v>
      </c>
      <c r="B436" s="6" t="s">
        <v>14</v>
      </c>
      <c r="C436" s="6" t="s">
        <v>15</v>
      </c>
      <c r="D436" s="6">
        <v>1429.0202695</v>
      </c>
      <c r="E436" s="6">
        <v>1250.2298602000001</v>
      </c>
      <c r="F436" s="6">
        <v>1077.9934436000001</v>
      </c>
      <c r="G436" s="6">
        <v>456.79423120000001</v>
      </c>
      <c r="H436" s="6">
        <v>33.910950394749797</v>
      </c>
      <c r="I436" s="6">
        <v>29.668216522996801</v>
      </c>
      <c r="J436" s="6">
        <v>25.5810102711669</v>
      </c>
      <c r="K436" s="6">
        <v>10.839822811086499</v>
      </c>
    </row>
    <row r="437" spans="1:11" x14ac:dyDescent="0.25">
      <c r="A437" s="6" t="s">
        <v>13</v>
      </c>
      <c r="B437" s="6" t="s">
        <v>14</v>
      </c>
      <c r="C437" s="6" t="s">
        <v>16</v>
      </c>
      <c r="D437" s="6">
        <v>1661.7170361999999</v>
      </c>
      <c r="E437" s="6">
        <v>1454.0300772999999</v>
      </c>
      <c r="F437" s="6">
        <v>1173.6867403000001</v>
      </c>
      <c r="G437" s="6">
        <v>694.61535370000001</v>
      </c>
      <c r="H437" s="6">
        <v>33.340702850594802</v>
      </c>
      <c r="I437" s="6">
        <v>29.173670177894198</v>
      </c>
      <c r="J437" s="6">
        <v>23.548859399980099</v>
      </c>
      <c r="K437" s="6">
        <v>13.936767571530799</v>
      </c>
    </row>
    <row r="438" spans="1:11" x14ac:dyDescent="0.25">
      <c r="A438" s="6" t="s">
        <v>25</v>
      </c>
      <c r="B438" s="6" t="s">
        <v>26</v>
      </c>
      <c r="C438" s="6" t="s">
        <v>15</v>
      </c>
      <c r="D438" s="6">
        <v>1404.9624424000001</v>
      </c>
      <c r="E438" s="6">
        <v>1405.2547715000001</v>
      </c>
      <c r="F438" s="6">
        <v>526.76946429999998</v>
      </c>
      <c r="G438" s="6">
        <v>53.311934399999998</v>
      </c>
      <c r="H438" s="6">
        <v>41.440669479038696</v>
      </c>
      <c r="I438" s="6">
        <v>41.449291996798998</v>
      </c>
      <c r="J438" s="6">
        <v>15.537553604932301</v>
      </c>
      <c r="K438" s="6">
        <v>1.5724849192300301</v>
      </c>
    </row>
    <row r="439" spans="1:11" x14ac:dyDescent="0.25">
      <c r="A439" s="6" t="s">
        <v>25</v>
      </c>
      <c r="B439" s="6" t="s">
        <v>26</v>
      </c>
      <c r="C439" s="6" t="s">
        <v>16</v>
      </c>
      <c r="D439" s="6">
        <v>2377.2494753000001</v>
      </c>
      <c r="E439" s="6">
        <v>2701.6063877000001</v>
      </c>
      <c r="F439" s="6">
        <v>1084.2461573</v>
      </c>
      <c r="G439" s="6">
        <v>374.87592180000001</v>
      </c>
      <c r="H439" s="6">
        <v>36.360622448604097</v>
      </c>
      <c r="I439" s="6">
        <v>41.3217421598128</v>
      </c>
      <c r="J439" s="6">
        <v>16.583814856856801</v>
      </c>
      <c r="K439" s="6">
        <v>5.7338205347262097</v>
      </c>
    </row>
    <row r="440" spans="1:11" x14ac:dyDescent="0.25">
      <c r="A440" s="6" t="s">
        <v>27</v>
      </c>
      <c r="B440" s="6" t="s">
        <v>28</v>
      </c>
      <c r="C440" s="6" t="s">
        <v>15</v>
      </c>
      <c r="D440" s="6">
        <v>581.75213210000004</v>
      </c>
      <c r="E440" s="6">
        <v>441.29629190000003</v>
      </c>
      <c r="F440" s="6">
        <v>128.7144169</v>
      </c>
      <c r="G440" s="6">
        <v>31.5802057</v>
      </c>
      <c r="H440" s="6">
        <v>49.161748469431501</v>
      </c>
      <c r="I440" s="6">
        <v>37.292338275696103</v>
      </c>
      <c r="J440" s="6">
        <v>10.8771853833784</v>
      </c>
      <c r="K440" s="6">
        <v>2.6687278714939602</v>
      </c>
    </row>
    <row r="441" spans="1:11" x14ac:dyDescent="0.25">
      <c r="A441" s="6" t="s">
        <v>27</v>
      </c>
      <c r="B441" s="6" t="s">
        <v>28</v>
      </c>
      <c r="C441" s="6" t="s">
        <v>16</v>
      </c>
      <c r="D441" s="6">
        <v>1264.9805991000001</v>
      </c>
      <c r="E441" s="6">
        <v>982.70399580000003</v>
      </c>
      <c r="F441" s="6">
        <v>733.1771559</v>
      </c>
      <c r="G441" s="6">
        <v>415.2182469</v>
      </c>
      <c r="H441" s="6">
        <v>37.248256812463502</v>
      </c>
      <c r="I441" s="6">
        <v>28.936420710511499</v>
      </c>
      <c r="J441" s="6">
        <v>21.588924771988399</v>
      </c>
      <c r="K441" s="6">
        <v>12.2263977050366</v>
      </c>
    </row>
    <row r="442" spans="1:11" x14ac:dyDescent="0.25">
      <c r="A442" s="6" t="s">
        <v>29</v>
      </c>
      <c r="B442" s="6" t="s">
        <v>30</v>
      </c>
      <c r="C442" s="6" t="s">
        <v>15</v>
      </c>
      <c r="D442" s="6">
        <v>106.377638</v>
      </c>
      <c r="E442" s="6">
        <v>47.530434</v>
      </c>
      <c r="F442" s="6">
        <v>37.345340999999998</v>
      </c>
      <c r="G442" s="6">
        <v>6.7900619999999998</v>
      </c>
      <c r="H442" s="6">
        <v>53.714285714285701</v>
      </c>
      <c r="I442" s="6">
        <v>24</v>
      </c>
      <c r="J442" s="6">
        <v>18.8571428571429</v>
      </c>
      <c r="K442" s="6">
        <v>3.4285714285714302</v>
      </c>
    </row>
    <row r="443" spans="1:11" x14ac:dyDescent="0.25">
      <c r="A443" s="6" t="s">
        <v>29</v>
      </c>
      <c r="B443" s="6" t="s">
        <v>30</v>
      </c>
      <c r="C443" s="6" t="s">
        <v>16</v>
      </c>
      <c r="D443" s="6">
        <v>224.072046</v>
      </c>
      <c r="E443" s="6">
        <v>176.54161199999999</v>
      </c>
      <c r="F443" s="6">
        <v>105.24596099999999</v>
      </c>
      <c r="G443" s="6">
        <v>19.238509000000001</v>
      </c>
      <c r="H443" s="6">
        <v>42.672413793103502</v>
      </c>
      <c r="I443" s="6">
        <v>33.620689655172399</v>
      </c>
      <c r="J443" s="6">
        <v>20.0431034482759</v>
      </c>
      <c r="K443" s="6">
        <v>3.6637931034482798</v>
      </c>
    </row>
    <row r="444" spans="1:11" x14ac:dyDescent="0.25">
      <c r="A444" s="6" t="s">
        <v>31</v>
      </c>
      <c r="B444" s="6" t="s">
        <v>32</v>
      </c>
      <c r="C444" s="6" t="s">
        <v>15</v>
      </c>
      <c r="D444" s="6">
        <v>386.30973349999999</v>
      </c>
      <c r="E444" s="6">
        <v>536.67901649999999</v>
      </c>
      <c r="F444" s="6">
        <v>735.89501159999998</v>
      </c>
      <c r="G444" s="6">
        <v>138.8724431</v>
      </c>
      <c r="H444" s="6">
        <v>21.488438337191901</v>
      </c>
      <c r="I444" s="6">
        <v>29.852713905084698</v>
      </c>
      <c r="J444" s="6">
        <v>40.934082701319497</v>
      </c>
      <c r="K444" s="6">
        <v>7.7247650564039798</v>
      </c>
    </row>
    <row r="445" spans="1:11" x14ac:dyDescent="0.25">
      <c r="A445" s="6" t="s">
        <v>31</v>
      </c>
      <c r="B445" s="6" t="s">
        <v>32</v>
      </c>
      <c r="C445" s="6" t="s">
        <v>16</v>
      </c>
      <c r="D445" s="6">
        <v>1028.9621013000001</v>
      </c>
      <c r="E445" s="6">
        <v>1377.5886303</v>
      </c>
      <c r="F445" s="6">
        <v>1026.682697</v>
      </c>
      <c r="G445" s="6">
        <v>675.70705339999995</v>
      </c>
      <c r="H445" s="6">
        <v>25.042029832448701</v>
      </c>
      <c r="I445" s="6">
        <v>33.526614375038797</v>
      </c>
      <c r="J445" s="6">
        <v>24.986555573086999</v>
      </c>
      <c r="K445" s="6">
        <v>16.444800219425499</v>
      </c>
    </row>
    <row r="446" spans="1:11" x14ac:dyDescent="0.25">
      <c r="A446" s="6" t="s">
        <v>33</v>
      </c>
      <c r="B446" s="6" t="s">
        <v>34</v>
      </c>
      <c r="C446" s="6" t="s">
        <v>15</v>
      </c>
      <c r="D446" s="6">
        <v>134.6877628</v>
      </c>
      <c r="E446" s="6">
        <v>191.55575640000001</v>
      </c>
      <c r="F446" s="6">
        <v>52.111466900000003</v>
      </c>
      <c r="G446" s="6">
        <v>9.0955136999999997</v>
      </c>
      <c r="H446" s="6">
        <v>34.7625729917822</v>
      </c>
      <c r="I446" s="6">
        <v>49.440059181464498</v>
      </c>
      <c r="J446" s="6">
        <v>13.449838605679901</v>
      </c>
      <c r="K446" s="6">
        <v>2.3475292210734202</v>
      </c>
    </row>
    <row r="447" spans="1:11" x14ac:dyDescent="0.25">
      <c r="A447" s="6" t="s">
        <v>33</v>
      </c>
      <c r="B447" s="6" t="s">
        <v>34</v>
      </c>
      <c r="C447" s="6" t="s">
        <v>16</v>
      </c>
      <c r="D447" s="6">
        <v>131.71512860000001</v>
      </c>
      <c r="E447" s="6">
        <v>137.76010890000001</v>
      </c>
      <c r="F447" s="6">
        <v>62.431556299999997</v>
      </c>
      <c r="G447" s="6">
        <v>22.949112299999999</v>
      </c>
      <c r="H447" s="6">
        <v>37.117919227440503</v>
      </c>
      <c r="I447" s="6">
        <v>38.821422028460901</v>
      </c>
      <c r="J447" s="6">
        <v>17.5934950572322</v>
      </c>
      <c r="K447" s="6">
        <v>6.46716368686642</v>
      </c>
    </row>
    <row r="448" spans="1:11" x14ac:dyDescent="0.25">
      <c r="A448" s="6" t="s">
        <v>35</v>
      </c>
      <c r="B448" s="6" t="s">
        <v>36</v>
      </c>
      <c r="C448" s="6" t="s">
        <v>15</v>
      </c>
      <c r="D448" s="6">
        <v>457.92332499999998</v>
      </c>
      <c r="E448" s="6">
        <v>218.32580429999999</v>
      </c>
      <c r="F448" s="6">
        <v>83.241902800000005</v>
      </c>
      <c r="G448" s="6">
        <v>26.219257500000001</v>
      </c>
      <c r="H448" s="6">
        <v>58.281446871864901</v>
      </c>
      <c r="I448" s="6">
        <v>27.787061871258999</v>
      </c>
      <c r="J448" s="6">
        <v>10.5944778758565</v>
      </c>
      <c r="K448" s="6">
        <v>3.3370133810196201</v>
      </c>
    </row>
    <row r="449" spans="1:11" x14ac:dyDescent="0.25">
      <c r="A449" s="6" t="s">
        <v>35</v>
      </c>
      <c r="B449" s="6" t="s">
        <v>36</v>
      </c>
      <c r="C449" s="6" t="s">
        <v>16</v>
      </c>
      <c r="D449" s="6">
        <v>326.19549110000003</v>
      </c>
      <c r="E449" s="6">
        <v>275.0668627</v>
      </c>
      <c r="F449" s="6">
        <v>168.44923639999999</v>
      </c>
      <c r="G449" s="6">
        <v>28.092548499999999</v>
      </c>
      <c r="H449" s="6">
        <v>40.886663189229203</v>
      </c>
      <c r="I449" s="6">
        <v>34.477993953279501</v>
      </c>
      <c r="J449" s="6">
        <v>21.114109118872602</v>
      </c>
      <c r="K449" s="6">
        <v>3.5212337386186099</v>
      </c>
    </row>
    <row r="450" spans="1:11" x14ac:dyDescent="0.25">
      <c r="A450" s="6" t="s">
        <v>37</v>
      </c>
      <c r="B450" s="6" t="s">
        <v>38</v>
      </c>
      <c r="C450" s="6" t="s">
        <v>15</v>
      </c>
      <c r="D450" s="6">
        <v>379.49381970000002</v>
      </c>
      <c r="E450" s="6">
        <v>731.89521409999998</v>
      </c>
      <c r="F450" s="6">
        <v>145.35218459999999</v>
      </c>
      <c r="G450" s="6">
        <v>4.2665861999999999</v>
      </c>
      <c r="H450" s="6">
        <v>30.0944861971237</v>
      </c>
      <c r="I450" s="6">
        <v>58.040498356166999</v>
      </c>
      <c r="J450" s="6">
        <v>11.5266681197193</v>
      </c>
      <c r="K450" s="6">
        <v>0.33834732699004899</v>
      </c>
    </row>
    <row r="451" spans="1:11" x14ac:dyDescent="0.25">
      <c r="A451" s="6" t="s">
        <v>37</v>
      </c>
      <c r="B451" s="6" t="s">
        <v>38</v>
      </c>
      <c r="C451" s="6" t="s">
        <v>16</v>
      </c>
      <c r="D451" s="6">
        <v>225.7254093</v>
      </c>
      <c r="E451" s="6">
        <v>384.7382164</v>
      </c>
      <c r="F451" s="6">
        <v>264.25461009999998</v>
      </c>
      <c r="G451" s="6">
        <v>81.097234200000003</v>
      </c>
      <c r="H451" s="6">
        <v>23.616002919475701</v>
      </c>
      <c r="I451" s="6">
        <v>40.252352935865297</v>
      </c>
      <c r="J451" s="6">
        <v>27.647032130584801</v>
      </c>
      <c r="K451" s="6">
        <v>8.4846120140742194</v>
      </c>
    </row>
    <row r="452" spans="1:11" x14ac:dyDescent="0.25">
      <c r="A452" t="s">
        <v>19</v>
      </c>
    </row>
    <row r="453" spans="1:11" x14ac:dyDescent="0.25">
      <c r="A453" t="s">
        <v>1035</v>
      </c>
    </row>
    <row r="454" spans="1:11" x14ac:dyDescent="0.25">
      <c r="A454" t="s">
        <v>20</v>
      </c>
    </row>
    <row r="455" spans="1:11" x14ac:dyDescent="0.25">
      <c r="A455" t="s">
        <v>21</v>
      </c>
    </row>
    <row r="456" spans="1:11" x14ac:dyDescent="0.25">
      <c r="A456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D457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925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926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927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499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451160.30858654802</v>
      </c>
    </row>
    <row r="18" spans="1:4" x14ac:dyDescent="0.25">
      <c r="A18" s="6" t="s">
        <v>13</v>
      </c>
      <c r="B18" s="6" t="s">
        <v>14</v>
      </c>
      <c r="C18" s="6" t="s">
        <v>16</v>
      </c>
      <c r="D18" s="6">
        <v>810287.48484102997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364798.92365925299</v>
      </c>
    </row>
    <row r="20" spans="1:4" x14ac:dyDescent="0.25">
      <c r="A20" s="6" t="s">
        <v>13</v>
      </c>
      <c r="B20" s="6" t="s">
        <v>17</v>
      </c>
      <c r="C20" s="6" t="s">
        <v>16</v>
      </c>
      <c r="D20" s="6">
        <v>562052.55627185095</v>
      </c>
    </row>
    <row r="21" spans="1:4" x14ac:dyDescent="0.25">
      <c r="A21" s="6" t="s">
        <v>13</v>
      </c>
      <c r="B21" s="6" t="s">
        <v>18</v>
      </c>
      <c r="C21" s="6" t="s">
        <v>15</v>
      </c>
      <c r="D21" s="6">
        <v>451675.80029051099</v>
      </c>
    </row>
    <row r="22" spans="1:4" x14ac:dyDescent="0.25">
      <c r="A22" s="6" t="s">
        <v>13</v>
      </c>
      <c r="B22" s="6" t="s">
        <v>18</v>
      </c>
      <c r="C22" s="6" t="s">
        <v>16</v>
      </c>
      <c r="D22" s="6">
        <v>810835.13367471204</v>
      </c>
    </row>
    <row r="23" spans="1:4" x14ac:dyDescent="0.25">
      <c r="A23" t="s">
        <v>19</v>
      </c>
    </row>
    <row r="24" spans="1:4" x14ac:dyDescent="0.25">
      <c r="A24" t="s">
        <v>1035</v>
      </c>
    </row>
    <row r="25" spans="1:4" x14ac:dyDescent="0.25">
      <c r="A25" t="s">
        <v>20</v>
      </c>
    </row>
    <row r="26" spans="1:4" x14ac:dyDescent="0.25">
      <c r="A26" t="s">
        <v>21</v>
      </c>
    </row>
    <row r="27" spans="1:4" x14ac:dyDescent="0.25">
      <c r="A27" t="s">
        <v>22</v>
      </c>
    </row>
    <row r="30" spans="1:4" x14ac:dyDescent="0.25">
      <c r="D30" s="7" t="str">
        <f>HYPERLINK("#'Indice'!A1", "Ir al índice")</f>
        <v>Ir al índice</v>
      </c>
    </row>
    <row r="31" spans="1:4" ht="17.25" x14ac:dyDescent="0.3">
      <c r="A31" s="4" t="s">
        <v>928</v>
      </c>
    </row>
    <row r="32" spans="1:4" x14ac:dyDescent="0.25">
      <c r="A32" s="5" t="s">
        <v>9</v>
      </c>
      <c r="B32" s="5" t="s">
        <v>10</v>
      </c>
      <c r="C32" s="5" t="s">
        <v>11</v>
      </c>
      <c r="D32" s="5" t="s">
        <v>499</v>
      </c>
    </row>
    <row r="33" spans="1:4" x14ac:dyDescent="0.25">
      <c r="A33" s="6" t="s">
        <v>13</v>
      </c>
      <c r="B33" s="6" t="s">
        <v>14</v>
      </c>
      <c r="C33" s="6" t="s">
        <v>15</v>
      </c>
      <c r="D33" s="6">
        <v>451160.30858654802</v>
      </c>
    </row>
    <row r="34" spans="1:4" x14ac:dyDescent="0.25">
      <c r="A34" s="6" t="s">
        <v>13</v>
      </c>
      <c r="B34" s="6" t="s">
        <v>14</v>
      </c>
      <c r="C34" s="6" t="s">
        <v>16</v>
      </c>
      <c r="D34" s="6">
        <v>810287.48484102997</v>
      </c>
    </row>
    <row r="35" spans="1:4" x14ac:dyDescent="0.25">
      <c r="A35" s="6" t="s">
        <v>25</v>
      </c>
      <c r="B35" s="6" t="s">
        <v>26</v>
      </c>
      <c r="C35" s="6" t="s">
        <v>15</v>
      </c>
      <c r="D35" s="6">
        <v>399659.31694892998</v>
      </c>
    </row>
    <row r="36" spans="1:4" x14ac:dyDescent="0.25">
      <c r="A36" s="6" t="s">
        <v>25</v>
      </c>
      <c r="B36" s="6" t="s">
        <v>26</v>
      </c>
      <c r="C36" s="6" t="s">
        <v>16</v>
      </c>
      <c r="D36" s="6">
        <v>797124.73173157498</v>
      </c>
    </row>
    <row r="37" spans="1:4" x14ac:dyDescent="0.25">
      <c r="A37" s="6" t="s">
        <v>27</v>
      </c>
      <c r="B37" s="6" t="s">
        <v>28</v>
      </c>
      <c r="C37" s="6" t="s">
        <v>15</v>
      </c>
      <c r="D37" s="6">
        <v>483371.26286170399</v>
      </c>
    </row>
    <row r="38" spans="1:4" x14ac:dyDescent="0.25">
      <c r="A38" s="6" t="s">
        <v>27</v>
      </c>
      <c r="B38" s="6" t="s">
        <v>28</v>
      </c>
      <c r="C38" s="6" t="s">
        <v>16</v>
      </c>
      <c r="D38" s="6">
        <v>789643.88699121098</v>
      </c>
    </row>
    <row r="39" spans="1:4" x14ac:dyDescent="0.25">
      <c r="A39" s="6" t="s">
        <v>29</v>
      </c>
      <c r="B39" s="6" t="s">
        <v>30</v>
      </c>
      <c r="C39" s="6" t="s">
        <v>15</v>
      </c>
      <c r="D39" s="6">
        <v>477345.00571907102</v>
      </c>
    </row>
    <row r="40" spans="1:4" x14ac:dyDescent="0.25">
      <c r="A40" s="6" t="s">
        <v>29</v>
      </c>
      <c r="B40" s="6" t="s">
        <v>30</v>
      </c>
      <c r="C40" s="6" t="s">
        <v>16</v>
      </c>
      <c r="D40" s="6">
        <v>710637.84914935497</v>
      </c>
    </row>
    <row r="41" spans="1:4" x14ac:dyDescent="0.25">
      <c r="A41" s="6" t="s">
        <v>31</v>
      </c>
      <c r="B41" s="6" t="s">
        <v>32</v>
      </c>
      <c r="C41" s="6" t="s">
        <v>15</v>
      </c>
      <c r="D41" s="6">
        <v>398084.93498811702</v>
      </c>
    </row>
    <row r="42" spans="1:4" x14ac:dyDescent="0.25">
      <c r="A42" s="6" t="s">
        <v>31</v>
      </c>
      <c r="B42" s="6" t="s">
        <v>32</v>
      </c>
      <c r="C42" s="6" t="s">
        <v>16</v>
      </c>
      <c r="D42" s="6">
        <v>574710.51180901495</v>
      </c>
    </row>
    <row r="43" spans="1:4" x14ac:dyDescent="0.25">
      <c r="A43" s="6" t="s">
        <v>33</v>
      </c>
      <c r="B43" s="6" t="s">
        <v>34</v>
      </c>
      <c r="C43" s="6" t="s">
        <v>15</v>
      </c>
      <c r="D43" s="6">
        <v>460190.13925516902</v>
      </c>
    </row>
    <row r="44" spans="1:4" x14ac:dyDescent="0.25">
      <c r="A44" s="6" t="s">
        <v>33</v>
      </c>
      <c r="B44" s="6" t="s">
        <v>34</v>
      </c>
      <c r="C44" s="6" t="s">
        <v>16</v>
      </c>
      <c r="D44" s="6">
        <v>657715.20640606899</v>
      </c>
    </row>
    <row r="45" spans="1:4" x14ac:dyDescent="0.25">
      <c r="A45" s="6" t="s">
        <v>35</v>
      </c>
      <c r="B45" s="6" t="s">
        <v>36</v>
      </c>
      <c r="C45" s="6" t="s">
        <v>15</v>
      </c>
      <c r="D45" s="6">
        <v>435680.88547777297</v>
      </c>
    </row>
    <row r="46" spans="1:4" x14ac:dyDescent="0.25">
      <c r="A46" s="6" t="s">
        <v>35</v>
      </c>
      <c r="B46" s="6" t="s">
        <v>36</v>
      </c>
      <c r="C46" s="6" t="s">
        <v>16</v>
      </c>
      <c r="D46" s="6">
        <v>534545.08328704699</v>
      </c>
    </row>
    <row r="47" spans="1:4" x14ac:dyDescent="0.25">
      <c r="A47" s="6" t="s">
        <v>37</v>
      </c>
      <c r="B47" s="6" t="s">
        <v>38</v>
      </c>
      <c r="C47" s="6" t="s">
        <v>15</v>
      </c>
      <c r="D47" s="6">
        <v>520352.177727214</v>
      </c>
    </row>
    <row r="48" spans="1:4" x14ac:dyDescent="0.25">
      <c r="A48" s="6" t="s">
        <v>37</v>
      </c>
      <c r="B48" s="6" t="s">
        <v>38</v>
      </c>
      <c r="C48" s="6" t="s">
        <v>16</v>
      </c>
      <c r="D48" s="6">
        <v>854446.93416810397</v>
      </c>
    </row>
    <row r="49" spans="1:4" x14ac:dyDescent="0.25">
      <c r="A49" t="s">
        <v>19</v>
      </c>
    </row>
    <row r="50" spans="1:4" x14ac:dyDescent="0.25">
      <c r="A50" t="s">
        <v>1035</v>
      </c>
    </row>
    <row r="51" spans="1:4" x14ac:dyDescent="0.25">
      <c r="A51" t="s">
        <v>20</v>
      </c>
    </row>
    <row r="52" spans="1:4" x14ac:dyDescent="0.25">
      <c r="A52" t="s">
        <v>21</v>
      </c>
    </row>
    <row r="53" spans="1:4" x14ac:dyDescent="0.25">
      <c r="A53" t="s">
        <v>22</v>
      </c>
    </row>
    <row r="56" spans="1:4" x14ac:dyDescent="0.25">
      <c r="D56" s="7" t="str">
        <f>HYPERLINK("#'Indice'!A1", "Ir al índice")</f>
        <v>Ir al índice</v>
      </c>
    </row>
    <row r="57" spans="1:4" ht="17.25" x14ac:dyDescent="0.3">
      <c r="A57" s="4" t="s">
        <v>929</v>
      </c>
    </row>
    <row r="58" spans="1:4" x14ac:dyDescent="0.25">
      <c r="A58" s="5" t="s">
        <v>9</v>
      </c>
      <c r="B58" s="5" t="s">
        <v>10</v>
      </c>
      <c r="C58" s="5" t="s">
        <v>11</v>
      </c>
      <c r="D58" s="5" t="s">
        <v>499</v>
      </c>
    </row>
    <row r="59" spans="1:4" x14ac:dyDescent="0.25">
      <c r="A59" s="6" t="s">
        <v>13</v>
      </c>
      <c r="B59" s="6" t="s">
        <v>14</v>
      </c>
      <c r="C59" s="6" t="s">
        <v>15</v>
      </c>
      <c r="D59" s="6">
        <v>451675.80029051099</v>
      </c>
    </row>
    <row r="60" spans="1:4" x14ac:dyDescent="0.25">
      <c r="A60" s="6" t="s">
        <v>13</v>
      </c>
      <c r="B60" s="6" t="s">
        <v>14</v>
      </c>
      <c r="C60" s="6" t="s">
        <v>16</v>
      </c>
      <c r="D60" s="6">
        <v>810835.13367471204</v>
      </c>
    </row>
    <row r="61" spans="1:4" x14ac:dyDescent="0.25">
      <c r="A61" s="6" t="s">
        <v>40</v>
      </c>
      <c r="B61" s="6" t="s">
        <v>41</v>
      </c>
      <c r="C61" s="6" t="s">
        <v>15</v>
      </c>
      <c r="D61" s="6">
        <v>358374.35857885203</v>
      </c>
    </row>
    <row r="62" spans="1:4" x14ac:dyDescent="0.25">
      <c r="A62" s="6" t="s">
        <v>40</v>
      </c>
      <c r="B62" s="6" t="s">
        <v>41</v>
      </c>
      <c r="C62" s="6" t="s">
        <v>16</v>
      </c>
      <c r="D62" s="6">
        <v>423768.73940951901</v>
      </c>
    </row>
    <row r="63" spans="1:4" x14ac:dyDescent="0.25">
      <c r="A63" s="6" t="s">
        <v>42</v>
      </c>
      <c r="B63" s="6" t="s">
        <v>43</v>
      </c>
      <c r="C63" s="6" t="s">
        <v>15</v>
      </c>
      <c r="D63" s="6">
        <v>389634.80818606901</v>
      </c>
    </row>
    <row r="64" spans="1:4" x14ac:dyDescent="0.25">
      <c r="A64" s="6" t="s">
        <v>42</v>
      </c>
      <c r="B64" s="6" t="s">
        <v>43</v>
      </c>
      <c r="C64" s="6" t="s">
        <v>16</v>
      </c>
      <c r="D64" s="6">
        <v>781486.72688326903</v>
      </c>
    </row>
    <row r="65" spans="1:4" x14ac:dyDescent="0.25">
      <c r="A65" s="6" t="s">
        <v>25</v>
      </c>
      <c r="B65" s="6" t="s">
        <v>26</v>
      </c>
      <c r="C65" s="6" t="s">
        <v>15</v>
      </c>
      <c r="D65" s="6">
        <v>378180.154855803</v>
      </c>
    </row>
    <row r="66" spans="1:4" x14ac:dyDescent="0.25">
      <c r="A66" s="6" t="s">
        <v>25</v>
      </c>
      <c r="B66" s="6" t="s">
        <v>26</v>
      </c>
      <c r="C66" s="6" t="s">
        <v>16</v>
      </c>
      <c r="D66" s="6">
        <v>812135.72903336596</v>
      </c>
    </row>
    <row r="67" spans="1:4" x14ac:dyDescent="0.25">
      <c r="A67" s="6" t="s">
        <v>27</v>
      </c>
      <c r="B67" s="6" t="s">
        <v>28</v>
      </c>
      <c r="C67" s="6" t="s">
        <v>15</v>
      </c>
      <c r="D67" s="6">
        <v>464840.81175227597</v>
      </c>
    </row>
    <row r="68" spans="1:4" x14ac:dyDescent="0.25">
      <c r="A68" s="6" t="s">
        <v>27</v>
      </c>
      <c r="B68" s="6" t="s">
        <v>28</v>
      </c>
      <c r="C68" s="6" t="s">
        <v>16</v>
      </c>
      <c r="D68" s="6">
        <v>762505.07820417802</v>
      </c>
    </row>
    <row r="69" spans="1:4" x14ac:dyDescent="0.25">
      <c r="A69" s="6" t="s">
        <v>44</v>
      </c>
      <c r="B69" s="6" t="s">
        <v>45</v>
      </c>
      <c r="C69" s="6" t="s">
        <v>15</v>
      </c>
      <c r="D69" s="6">
        <v>443601.56980802497</v>
      </c>
    </row>
    <row r="70" spans="1:4" x14ac:dyDescent="0.25">
      <c r="A70" s="6" t="s">
        <v>44</v>
      </c>
      <c r="B70" s="6" t="s">
        <v>45</v>
      </c>
      <c r="C70" s="6" t="s">
        <v>16</v>
      </c>
      <c r="D70" s="6">
        <v>479624.86896224198</v>
      </c>
    </row>
    <row r="71" spans="1:4" x14ac:dyDescent="0.25">
      <c r="A71" s="6" t="s">
        <v>46</v>
      </c>
      <c r="B71" s="6" t="s">
        <v>47</v>
      </c>
      <c r="C71" s="6" t="s">
        <v>15</v>
      </c>
      <c r="D71" s="6">
        <v>521298.71627578902</v>
      </c>
    </row>
    <row r="72" spans="1:4" x14ac:dyDescent="0.25">
      <c r="A72" s="6" t="s">
        <v>46</v>
      </c>
      <c r="B72" s="6" t="s">
        <v>47</v>
      </c>
      <c r="C72" s="6" t="s">
        <v>16</v>
      </c>
      <c r="D72" s="6">
        <v>612247.06428741303</v>
      </c>
    </row>
    <row r="73" spans="1:4" x14ac:dyDescent="0.25">
      <c r="A73" s="6" t="s">
        <v>29</v>
      </c>
      <c r="B73" s="6" t="s">
        <v>30</v>
      </c>
      <c r="C73" s="6" t="s">
        <v>15</v>
      </c>
      <c r="D73" s="6">
        <v>480061.91170856199</v>
      </c>
    </row>
    <row r="74" spans="1:4" x14ac:dyDescent="0.25">
      <c r="A74" s="6" t="s">
        <v>29</v>
      </c>
      <c r="B74" s="6" t="s">
        <v>30</v>
      </c>
      <c r="C74" s="6" t="s">
        <v>16</v>
      </c>
      <c r="D74" s="6">
        <v>713171.18123799795</v>
      </c>
    </row>
    <row r="75" spans="1:4" x14ac:dyDescent="0.25">
      <c r="A75" s="6" t="s">
        <v>48</v>
      </c>
      <c r="B75" s="6" t="s">
        <v>49</v>
      </c>
      <c r="C75" s="6" t="s">
        <v>15</v>
      </c>
      <c r="D75" s="6">
        <v>366863.80151515</v>
      </c>
    </row>
    <row r="76" spans="1:4" x14ac:dyDescent="0.25">
      <c r="A76" s="6" t="s">
        <v>48</v>
      </c>
      <c r="B76" s="6" t="s">
        <v>49</v>
      </c>
      <c r="C76" s="6" t="s">
        <v>16</v>
      </c>
      <c r="D76" s="6">
        <v>620172.57214308996</v>
      </c>
    </row>
    <row r="77" spans="1:4" x14ac:dyDescent="0.25">
      <c r="A77" s="6" t="s">
        <v>50</v>
      </c>
      <c r="B77" s="6" t="s">
        <v>51</v>
      </c>
      <c r="C77" s="6" t="s">
        <v>15</v>
      </c>
      <c r="D77" s="6">
        <v>409110.82972550299</v>
      </c>
    </row>
    <row r="78" spans="1:4" x14ac:dyDescent="0.25">
      <c r="A78" s="6" t="s">
        <v>50</v>
      </c>
      <c r="B78" s="6" t="s">
        <v>51</v>
      </c>
      <c r="C78" s="6" t="s">
        <v>16</v>
      </c>
      <c r="D78" s="6">
        <v>543530.81009331904</v>
      </c>
    </row>
    <row r="79" spans="1:4" x14ac:dyDescent="0.25">
      <c r="A79" s="6" t="s">
        <v>31</v>
      </c>
      <c r="B79" s="6" t="s">
        <v>32</v>
      </c>
      <c r="C79" s="6" t="s">
        <v>15</v>
      </c>
      <c r="D79" s="6">
        <v>410130.83269758301</v>
      </c>
    </row>
    <row r="80" spans="1:4" x14ac:dyDescent="0.25">
      <c r="A80" s="6" t="s">
        <v>31</v>
      </c>
      <c r="B80" s="6" t="s">
        <v>32</v>
      </c>
      <c r="C80" s="6" t="s">
        <v>16</v>
      </c>
      <c r="D80" s="6">
        <v>588646.13208248501</v>
      </c>
    </row>
    <row r="81" spans="1:4" x14ac:dyDescent="0.25">
      <c r="A81" s="6" t="s">
        <v>52</v>
      </c>
      <c r="B81" s="6" t="s">
        <v>53</v>
      </c>
      <c r="C81" s="6" t="s">
        <v>15</v>
      </c>
      <c r="D81" s="6">
        <v>629465.99411203596</v>
      </c>
    </row>
    <row r="82" spans="1:4" x14ac:dyDescent="0.25">
      <c r="A82" s="6" t="s">
        <v>52</v>
      </c>
      <c r="B82" s="6" t="s">
        <v>53</v>
      </c>
      <c r="C82" s="6" t="s">
        <v>16</v>
      </c>
      <c r="D82" s="6">
        <v>684845.24747369206</v>
      </c>
    </row>
    <row r="83" spans="1:4" x14ac:dyDescent="0.25">
      <c r="A83" s="6" t="s">
        <v>33</v>
      </c>
      <c r="B83" s="6" t="s">
        <v>34</v>
      </c>
      <c r="C83" s="6" t="s">
        <v>15</v>
      </c>
      <c r="D83" s="6">
        <v>459150.92413734703</v>
      </c>
    </row>
    <row r="84" spans="1:4" x14ac:dyDescent="0.25">
      <c r="A84" s="6" t="s">
        <v>33</v>
      </c>
      <c r="B84" s="6" t="s">
        <v>34</v>
      </c>
      <c r="C84" s="6" t="s">
        <v>16</v>
      </c>
      <c r="D84" s="6">
        <v>656952.716180888</v>
      </c>
    </row>
    <row r="85" spans="1:4" x14ac:dyDescent="0.25">
      <c r="A85" s="6" t="s">
        <v>54</v>
      </c>
      <c r="B85" s="6" t="s">
        <v>55</v>
      </c>
      <c r="C85" s="6" t="s">
        <v>15</v>
      </c>
      <c r="D85" s="6">
        <v>388591.79956274101</v>
      </c>
    </row>
    <row r="86" spans="1:4" x14ac:dyDescent="0.25">
      <c r="A86" s="6" t="s">
        <v>54</v>
      </c>
      <c r="B86" s="6" t="s">
        <v>55</v>
      </c>
      <c r="C86" s="6" t="s">
        <v>16</v>
      </c>
      <c r="D86" s="6">
        <v>512218.09347699798</v>
      </c>
    </row>
    <row r="87" spans="1:4" x14ac:dyDescent="0.25">
      <c r="A87" s="6" t="s">
        <v>35</v>
      </c>
      <c r="B87" s="6" t="s">
        <v>36</v>
      </c>
      <c r="C87" s="6" t="s">
        <v>15</v>
      </c>
      <c r="D87" s="6">
        <v>436357.44383422303</v>
      </c>
    </row>
    <row r="88" spans="1:4" x14ac:dyDescent="0.25">
      <c r="A88" s="6" t="s">
        <v>35</v>
      </c>
      <c r="B88" s="6" t="s">
        <v>36</v>
      </c>
      <c r="C88" s="6" t="s">
        <v>16</v>
      </c>
      <c r="D88" s="6">
        <v>535186.24831661896</v>
      </c>
    </row>
    <row r="89" spans="1:4" x14ac:dyDescent="0.25">
      <c r="A89" s="6" t="s">
        <v>37</v>
      </c>
      <c r="B89" s="6" t="s">
        <v>38</v>
      </c>
      <c r="C89" s="6" t="s">
        <v>15</v>
      </c>
      <c r="D89" s="6">
        <v>494194.66895125899</v>
      </c>
    </row>
    <row r="90" spans="1:4" x14ac:dyDescent="0.25">
      <c r="A90" s="6" t="s">
        <v>37</v>
      </c>
      <c r="B90" s="6" t="s">
        <v>38</v>
      </c>
      <c r="C90" s="6" t="s">
        <v>16</v>
      </c>
      <c r="D90" s="6">
        <v>745042.63545370603</v>
      </c>
    </row>
    <row r="91" spans="1:4" x14ac:dyDescent="0.25">
      <c r="A91" s="6" t="s">
        <v>56</v>
      </c>
      <c r="B91" s="6" t="s">
        <v>57</v>
      </c>
      <c r="C91" s="6" t="s">
        <v>15</v>
      </c>
      <c r="D91" s="6">
        <v>519958.37300790998</v>
      </c>
    </row>
    <row r="92" spans="1:4" x14ac:dyDescent="0.25">
      <c r="A92" s="6" t="s">
        <v>56</v>
      </c>
      <c r="B92" s="6" t="s">
        <v>57</v>
      </c>
      <c r="C92" s="6" t="s">
        <v>16</v>
      </c>
      <c r="D92" s="6">
        <v>715710.25447875599</v>
      </c>
    </row>
    <row r="93" spans="1:4" x14ac:dyDescent="0.25">
      <c r="A93" s="6" t="s">
        <v>58</v>
      </c>
      <c r="B93" s="6" t="s">
        <v>59</v>
      </c>
      <c r="C93" s="6" t="s">
        <v>15</v>
      </c>
      <c r="D93" s="6">
        <v>755460.82275389496</v>
      </c>
    </row>
    <row r="94" spans="1:4" x14ac:dyDescent="0.25">
      <c r="A94" s="6" t="s">
        <v>58</v>
      </c>
      <c r="B94" s="6" t="s">
        <v>59</v>
      </c>
      <c r="C94" s="6" t="s">
        <v>16</v>
      </c>
      <c r="D94" s="6">
        <v>868691.33648755797</v>
      </c>
    </row>
    <row r="95" spans="1:4" x14ac:dyDescent="0.25">
      <c r="A95" s="6" t="s">
        <v>60</v>
      </c>
      <c r="B95" s="6" t="s">
        <v>61</v>
      </c>
      <c r="C95" s="6" t="s">
        <v>15</v>
      </c>
      <c r="D95" s="6">
        <v>346600.057315182</v>
      </c>
    </row>
    <row r="96" spans="1:4" x14ac:dyDescent="0.25">
      <c r="A96" s="6" t="s">
        <v>60</v>
      </c>
      <c r="B96" s="6" t="s">
        <v>61</v>
      </c>
      <c r="C96" s="6" t="s">
        <v>16</v>
      </c>
      <c r="D96" s="6">
        <v>513134.11254200398</v>
      </c>
    </row>
    <row r="97" spans="1:4" x14ac:dyDescent="0.25">
      <c r="A97" s="6" t="s">
        <v>62</v>
      </c>
      <c r="B97" s="6" t="s">
        <v>63</v>
      </c>
      <c r="C97" s="6" t="s">
        <v>15</v>
      </c>
      <c r="D97" s="6">
        <v>449799.828114409</v>
      </c>
    </row>
    <row r="98" spans="1:4" x14ac:dyDescent="0.25">
      <c r="A98" s="6" t="s">
        <v>62</v>
      </c>
      <c r="B98" s="6" t="s">
        <v>63</v>
      </c>
      <c r="C98" s="6" t="s">
        <v>16</v>
      </c>
      <c r="D98" s="6">
        <v>535726.32295143302</v>
      </c>
    </row>
    <row r="99" spans="1:4" x14ac:dyDescent="0.25">
      <c r="A99" s="6" t="s">
        <v>64</v>
      </c>
      <c r="B99" s="6" t="s">
        <v>65</v>
      </c>
      <c r="C99" s="6" t="s">
        <v>15</v>
      </c>
      <c r="D99" s="6">
        <v>348307.32940731302</v>
      </c>
    </row>
    <row r="100" spans="1:4" x14ac:dyDescent="0.25">
      <c r="A100" s="6" t="s">
        <v>64</v>
      </c>
      <c r="B100" s="6" t="s">
        <v>65</v>
      </c>
      <c r="C100" s="6" t="s">
        <v>16</v>
      </c>
      <c r="D100" s="6">
        <v>475667.61136359</v>
      </c>
    </row>
    <row r="101" spans="1:4" x14ac:dyDescent="0.25">
      <c r="A101" s="6" t="s">
        <v>66</v>
      </c>
      <c r="B101" s="6" t="s">
        <v>67</v>
      </c>
      <c r="C101" s="6" t="s">
        <v>15</v>
      </c>
      <c r="D101" s="6">
        <v>544701.22335237905</v>
      </c>
    </row>
    <row r="102" spans="1:4" x14ac:dyDescent="0.25">
      <c r="A102" s="6" t="s">
        <v>66</v>
      </c>
      <c r="B102" s="6" t="s">
        <v>67</v>
      </c>
      <c r="C102" s="6" t="s">
        <v>16</v>
      </c>
      <c r="D102" s="6">
        <v>756926.28259572003</v>
      </c>
    </row>
    <row r="103" spans="1:4" x14ac:dyDescent="0.25">
      <c r="A103" t="s">
        <v>19</v>
      </c>
    </row>
    <row r="104" spans="1:4" x14ac:dyDescent="0.25">
      <c r="A104" t="s">
        <v>1035</v>
      </c>
    </row>
    <row r="105" spans="1:4" x14ac:dyDescent="0.25">
      <c r="A105" t="s">
        <v>20</v>
      </c>
    </row>
    <row r="106" spans="1:4" x14ac:dyDescent="0.25">
      <c r="A106" t="s">
        <v>21</v>
      </c>
    </row>
    <row r="107" spans="1:4" x14ac:dyDescent="0.25">
      <c r="A107" t="s">
        <v>22</v>
      </c>
    </row>
    <row r="110" spans="1:4" x14ac:dyDescent="0.25">
      <c r="D110" s="7" t="str">
        <f>HYPERLINK("#'Indice'!A1", "Ir al índice")</f>
        <v>Ir al índice</v>
      </c>
    </row>
    <row r="111" spans="1:4" ht="17.25" x14ac:dyDescent="0.3">
      <c r="A111" s="4" t="s">
        <v>930</v>
      </c>
    </row>
    <row r="112" spans="1:4" x14ac:dyDescent="0.25">
      <c r="A112" s="5" t="s">
        <v>9</v>
      </c>
      <c r="B112" s="5" t="s">
        <v>69</v>
      </c>
      <c r="C112" s="5" t="s">
        <v>11</v>
      </c>
      <c r="D112" s="5" t="s">
        <v>499</v>
      </c>
    </row>
    <row r="113" spans="1:4" x14ac:dyDescent="0.25">
      <c r="A113" s="6" t="s">
        <v>70</v>
      </c>
      <c r="B113" s="6" t="s">
        <v>71</v>
      </c>
      <c r="C113" s="6" t="s">
        <v>15</v>
      </c>
      <c r="D113" s="6">
        <v>486882.51695297199</v>
      </c>
    </row>
    <row r="114" spans="1:4" x14ac:dyDescent="0.25">
      <c r="A114" s="6" t="s">
        <v>70</v>
      </c>
      <c r="B114" s="6" t="s">
        <v>71</v>
      </c>
      <c r="C114" s="6" t="s">
        <v>16</v>
      </c>
      <c r="D114" s="6">
        <v>1173161.4942830801</v>
      </c>
    </row>
    <row r="115" spans="1:4" x14ac:dyDescent="0.25">
      <c r="A115" s="6" t="s">
        <v>72</v>
      </c>
      <c r="B115" s="6" t="s">
        <v>73</v>
      </c>
      <c r="C115" s="6" t="s">
        <v>15</v>
      </c>
      <c r="D115" s="6">
        <v>566093.091599326</v>
      </c>
    </row>
    <row r="116" spans="1:4" x14ac:dyDescent="0.25">
      <c r="A116" s="6" t="s">
        <v>72</v>
      </c>
      <c r="B116" s="6" t="s">
        <v>73</v>
      </c>
      <c r="C116" s="6" t="s">
        <v>16</v>
      </c>
      <c r="D116" s="6">
        <v>1380136.5861436501</v>
      </c>
    </row>
    <row r="117" spans="1:4" x14ac:dyDescent="0.25">
      <c r="A117" s="6" t="s">
        <v>74</v>
      </c>
      <c r="B117" s="6" t="s">
        <v>75</v>
      </c>
      <c r="C117" s="6" t="s">
        <v>15</v>
      </c>
      <c r="D117" s="6">
        <v>413856.01615751302</v>
      </c>
    </row>
    <row r="118" spans="1:4" x14ac:dyDescent="0.25">
      <c r="A118" s="6" t="s">
        <v>74</v>
      </c>
      <c r="B118" s="6" t="s">
        <v>75</v>
      </c>
      <c r="C118" s="6" t="s">
        <v>16</v>
      </c>
      <c r="D118" s="6">
        <v>759474.23843272205</v>
      </c>
    </row>
    <row r="119" spans="1:4" x14ac:dyDescent="0.25">
      <c r="A119" s="6" t="s">
        <v>76</v>
      </c>
      <c r="B119" s="6" t="s">
        <v>77</v>
      </c>
      <c r="C119" s="6" t="s">
        <v>15</v>
      </c>
      <c r="D119" s="6">
        <v>439243.42710471997</v>
      </c>
    </row>
    <row r="120" spans="1:4" x14ac:dyDescent="0.25">
      <c r="A120" s="6" t="s">
        <v>76</v>
      </c>
      <c r="B120" s="6" t="s">
        <v>77</v>
      </c>
      <c r="C120" s="6" t="s">
        <v>16</v>
      </c>
      <c r="D120" s="6">
        <v>527645.26885621995</v>
      </c>
    </row>
    <row r="121" spans="1:4" x14ac:dyDescent="0.25">
      <c r="A121" s="6" t="s">
        <v>78</v>
      </c>
      <c r="B121" s="6" t="s">
        <v>79</v>
      </c>
      <c r="C121" s="6" t="s">
        <v>15</v>
      </c>
      <c r="D121" s="6">
        <v>414955.92221261101</v>
      </c>
    </row>
    <row r="122" spans="1:4" x14ac:dyDescent="0.25">
      <c r="A122" s="6" t="s">
        <v>78</v>
      </c>
      <c r="B122" s="6" t="s">
        <v>79</v>
      </c>
      <c r="C122" s="6" t="s">
        <v>16</v>
      </c>
      <c r="D122" s="6">
        <v>523025.05915312603</v>
      </c>
    </row>
    <row r="123" spans="1:4" x14ac:dyDescent="0.25">
      <c r="A123" s="6" t="s">
        <v>80</v>
      </c>
      <c r="B123" s="6" t="s">
        <v>81</v>
      </c>
      <c r="C123" s="6" t="s">
        <v>15</v>
      </c>
      <c r="D123" s="6">
        <v>454974.16164564801</v>
      </c>
    </row>
    <row r="124" spans="1:4" x14ac:dyDescent="0.25">
      <c r="A124" s="6" t="s">
        <v>80</v>
      </c>
      <c r="B124" s="6" t="s">
        <v>81</v>
      </c>
      <c r="C124" s="6" t="s">
        <v>16</v>
      </c>
      <c r="D124" s="6">
        <v>546757.77369326004</v>
      </c>
    </row>
    <row r="125" spans="1:4" x14ac:dyDescent="0.25">
      <c r="A125" s="6" t="s">
        <v>82</v>
      </c>
      <c r="B125" s="6" t="s">
        <v>83</v>
      </c>
      <c r="C125" s="6" t="s">
        <v>15</v>
      </c>
      <c r="D125" s="6">
        <v>401106.40993864299</v>
      </c>
    </row>
    <row r="126" spans="1:4" x14ac:dyDescent="0.25">
      <c r="A126" s="6" t="s">
        <v>82</v>
      </c>
      <c r="B126" s="6" t="s">
        <v>83</v>
      </c>
      <c r="C126" s="6" t="s">
        <v>16</v>
      </c>
      <c r="D126" s="6">
        <v>523270.39335309103</v>
      </c>
    </row>
    <row r="127" spans="1:4" x14ac:dyDescent="0.25">
      <c r="A127" s="6" t="s">
        <v>84</v>
      </c>
      <c r="B127" s="6" t="s">
        <v>85</v>
      </c>
      <c r="C127" s="6" t="s">
        <v>15</v>
      </c>
      <c r="D127" s="6">
        <v>470542.66855245898</v>
      </c>
    </row>
    <row r="128" spans="1:4" x14ac:dyDescent="0.25">
      <c r="A128" s="6" t="s">
        <v>84</v>
      </c>
      <c r="B128" s="6" t="s">
        <v>85</v>
      </c>
      <c r="C128" s="6" t="s">
        <v>16</v>
      </c>
      <c r="D128" s="6">
        <v>749409.71497973101</v>
      </c>
    </row>
    <row r="129" spans="1:4" x14ac:dyDescent="0.25">
      <c r="A129" s="6" t="s">
        <v>86</v>
      </c>
      <c r="B129" s="6" t="s">
        <v>87</v>
      </c>
      <c r="C129" s="6" t="s">
        <v>15</v>
      </c>
      <c r="D129" s="6">
        <v>494685.10375037597</v>
      </c>
    </row>
    <row r="130" spans="1:4" x14ac:dyDescent="0.25">
      <c r="A130" s="6" t="s">
        <v>86</v>
      </c>
      <c r="B130" s="6" t="s">
        <v>87</v>
      </c>
      <c r="C130" s="6" t="s">
        <v>16</v>
      </c>
      <c r="D130" s="6">
        <v>834686.94451313606</v>
      </c>
    </row>
    <row r="131" spans="1:4" x14ac:dyDescent="0.25">
      <c r="A131" s="6" t="s">
        <v>88</v>
      </c>
      <c r="B131" s="6" t="s">
        <v>89</v>
      </c>
      <c r="C131" s="6" t="s">
        <v>15</v>
      </c>
      <c r="D131" s="6">
        <v>519983.39134929102</v>
      </c>
    </row>
    <row r="132" spans="1:4" x14ac:dyDescent="0.25">
      <c r="A132" s="6" t="s">
        <v>88</v>
      </c>
      <c r="B132" s="6" t="s">
        <v>89</v>
      </c>
      <c r="C132" s="6" t="s">
        <v>16</v>
      </c>
      <c r="D132" s="6">
        <v>725711.15821811999</v>
      </c>
    </row>
    <row r="133" spans="1:4" x14ac:dyDescent="0.25">
      <c r="A133" s="6" t="s">
        <v>90</v>
      </c>
      <c r="B133" s="6" t="s">
        <v>91</v>
      </c>
      <c r="C133" s="6" t="s">
        <v>15</v>
      </c>
      <c r="D133" s="6">
        <v>484118.843129327</v>
      </c>
    </row>
    <row r="134" spans="1:4" x14ac:dyDescent="0.25">
      <c r="A134" s="6" t="s">
        <v>90</v>
      </c>
      <c r="B134" s="6" t="s">
        <v>91</v>
      </c>
      <c r="C134" s="6" t="s">
        <v>16</v>
      </c>
      <c r="D134" s="6">
        <v>915662.03205848497</v>
      </c>
    </row>
    <row r="135" spans="1:4" x14ac:dyDescent="0.25">
      <c r="A135" s="6" t="s">
        <v>92</v>
      </c>
      <c r="B135" s="6" t="s">
        <v>93</v>
      </c>
      <c r="C135" s="6" t="s">
        <v>15</v>
      </c>
      <c r="D135" s="6">
        <v>500684.776601422</v>
      </c>
    </row>
    <row r="136" spans="1:4" x14ac:dyDescent="0.25">
      <c r="A136" s="6" t="s">
        <v>92</v>
      </c>
      <c r="B136" s="6" t="s">
        <v>93</v>
      </c>
      <c r="C136" s="6" t="s">
        <v>16</v>
      </c>
      <c r="D136" s="6">
        <v>881691.40338832699</v>
      </c>
    </row>
    <row r="137" spans="1:4" x14ac:dyDescent="0.25">
      <c r="A137" s="6" t="s">
        <v>94</v>
      </c>
      <c r="B137" s="6" t="s">
        <v>95</v>
      </c>
      <c r="C137" s="6" t="s">
        <v>15</v>
      </c>
      <c r="D137" s="6">
        <v>692652.58947278501</v>
      </c>
    </row>
    <row r="138" spans="1:4" x14ac:dyDescent="0.25">
      <c r="A138" s="6" t="s">
        <v>94</v>
      </c>
      <c r="B138" s="6" t="s">
        <v>95</v>
      </c>
      <c r="C138" s="6" t="s">
        <v>16</v>
      </c>
      <c r="D138" s="6">
        <v>1171009.28054916</v>
      </c>
    </row>
    <row r="139" spans="1:4" x14ac:dyDescent="0.25">
      <c r="A139" s="6" t="s">
        <v>96</v>
      </c>
      <c r="B139" s="6" t="s">
        <v>97</v>
      </c>
      <c r="C139" s="6" t="s">
        <v>15</v>
      </c>
      <c r="D139" s="6">
        <v>427884.23892039998</v>
      </c>
    </row>
    <row r="140" spans="1:4" x14ac:dyDescent="0.25">
      <c r="A140" s="6" t="s">
        <v>96</v>
      </c>
      <c r="B140" s="6" t="s">
        <v>97</v>
      </c>
      <c r="C140" s="6" t="s">
        <v>16</v>
      </c>
      <c r="D140" s="6">
        <v>682363.979101373</v>
      </c>
    </row>
    <row r="141" spans="1:4" x14ac:dyDescent="0.25">
      <c r="A141" s="6" t="s">
        <v>98</v>
      </c>
      <c r="B141" s="6" t="s">
        <v>99</v>
      </c>
      <c r="C141" s="6" t="s">
        <v>15</v>
      </c>
      <c r="D141" s="6">
        <v>600914.342511817</v>
      </c>
    </row>
    <row r="142" spans="1:4" x14ac:dyDescent="0.25">
      <c r="A142" s="6" t="s">
        <v>98</v>
      </c>
      <c r="B142" s="6" t="s">
        <v>99</v>
      </c>
      <c r="C142" s="6" t="s">
        <v>16</v>
      </c>
      <c r="D142" s="6">
        <v>936965.91655824601</v>
      </c>
    </row>
    <row r="143" spans="1:4" x14ac:dyDescent="0.25">
      <c r="A143" s="6" t="s">
        <v>100</v>
      </c>
      <c r="B143" s="6" t="s">
        <v>101</v>
      </c>
      <c r="C143" s="6" t="s">
        <v>15</v>
      </c>
      <c r="D143" s="6">
        <v>558235.86879296205</v>
      </c>
    </row>
    <row r="144" spans="1:4" x14ac:dyDescent="0.25">
      <c r="A144" s="6" t="s">
        <v>100</v>
      </c>
      <c r="B144" s="6" t="s">
        <v>101</v>
      </c>
      <c r="C144" s="6" t="s">
        <v>16</v>
      </c>
      <c r="D144" s="6">
        <v>746865.46178943606</v>
      </c>
    </row>
    <row r="145" spans="1:4" x14ac:dyDescent="0.25">
      <c r="A145" s="6" t="s">
        <v>102</v>
      </c>
      <c r="B145" s="6" t="s">
        <v>103</v>
      </c>
      <c r="C145" s="6" t="s">
        <v>15</v>
      </c>
      <c r="D145" s="6">
        <v>499151.27842125302</v>
      </c>
    </row>
    <row r="146" spans="1:4" x14ac:dyDescent="0.25">
      <c r="A146" s="6" t="s">
        <v>102</v>
      </c>
      <c r="B146" s="6" t="s">
        <v>103</v>
      </c>
      <c r="C146" s="6" t="s">
        <v>16</v>
      </c>
      <c r="D146" s="6">
        <v>780881.67173335096</v>
      </c>
    </row>
    <row r="147" spans="1:4" x14ac:dyDescent="0.25">
      <c r="A147" s="6" t="s">
        <v>104</v>
      </c>
      <c r="B147" s="6" t="s">
        <v>105</v>
      </c>
      <c r="C147" s="6" t="s">
        <v>15</v>
      </c>
      <c r="D147" s="6">
        <v>401648.10985246301</v>
      </c>
    </row>
    <row r="148" spans="1:4" x14ac:dyDescent="0.25">
      <c r="A148" s="6" t="s">
        <v>104</v>
      </c>
      <c r="B148" s="6" t="s">
        <v>105</v>
      </c>
      <c r="C148" s="6" t="s">
        <v>16</v>
      </c>
      <c r="D148" s="6">
        <v>534673.14926975104</v>
      </c>
    </row>
    <row r="149" spans="1:4" x14ac:dyDescent="0.25">
      <c r="A149" s="6" t="s">
        <v>106</v>
      </c>
      <c r="B149" s="6" t="s">
        <v>107</v>
      </c>
      <c r="C149" s="6" t="s">
        <v>15</v>
      </c>
      <c r="D149" s="6">
        <v>401915.25947932701</v>
      </c>
    </row>
    <row r="150" spans="1:4" x14ac:dyDescent="0.25">
      <c r="A150" s="6" t="s">
        <v>106</v>
      </c>
      <c r="B150" s="6" t="s">
        <v>107</v>
      </c>
      <c r="C150" s="6" t="s">
        <v>16</v>
      </c>
      <c r="D150" s="6">
        <v>544448.95141615404</v>
      </c>
    </row>
    <row r="151" spans="1:4" x14ac:dyDescent="0.25">
      <c r="A151" s="6" t="s">
        <v>108</v>
      </c>
      <c r="B151" s="6" t="s">
        <v>109</v>
      </c>
      <c r="C151" s="6" t="s">
        <v>15</v>
      </c>
      <c r="D151" s="6">
        <v>350745.17371500999</v>
      </c>
    </row>
    <row r="152" spans="1:4" x14ac:dyDescent="0.25">
      <c r="A152" s="6" t="s">
        <v>108</v>
      </c>
      <c r="B152" s="6" t="s">
        <v>109</v>
      </c>
      <c r="C152" s="6" t="s">
        <v>16</v>
      </c>
      <c r="D152" s="6">
        <v>447719.67021864001</v>
      </c>
    </row>
    <row r="153" spans="1:4" x14ac:dyDescent="0.25">
      <c r="A153" t="s">
        <v>19</v>
      </c>
    </row>
    <row r="154" spans="1:4" x14ac:dyDescent="0.25">
      <c r="A154" t="s">
        <v>1035</v>
      </c>
    </row>
    <row r="155" spans="1:4" x14ac:dyDescent="0.25">
      <c r="A155" t="s">
        <v>20</v>
      </c>
    </row>
    <row r="156" spans="1:4" x14ac:dyDescent="0.25">
      <c r="A156" t="s">
        <v>21</v>
      </c>
    </row>
    <row r="157" spans="1:4" x14ac:dyDescent="0.25">
      <c r="A157" t="s">
        <v>22</v>
      </c>
    </row>
    <row r="160" spans="1:4" x14ac:dyDescent="0.25">
      <c r="D160" s="7" t="str">
        <f>HYPERLINK("#'Indice'!A1", "Ir al índice")</f>
        <v>Ir al índice</v>
      </c>
    </row>
    <row r="161" spans="1:4" ht="17.25" x14ac:dyDescent="0.3">
      <c r="A161" s="4" t="s">
        <v>931</v>
      </c>
    </row>
    <row r="162" spans="1:4" x14ac:dyDescent="0.25">
      <c r="A162" s="5" t="s">
        <v>9</v>
      </c>
      <c r="B162" s="5" t="s">
        <v>69</v>
      </c>
      <c r="C162" s="5" t="s">
        <v>11</v>
      </c>
      <c r="D162" s="5" t="s">
        <v>499</v>
      </c>
    </row>
    <row r="163" spans="1:4" x14ac:dyDescent="0.25">
      <c r="A163" s="6" t="s">
        <v>70</v>
      </c>
      <c r="B163" s="6" t="s">
        <v>71</v>
      </c>
      <c r="C163" s="6" t="s">
        <v>15</v>
      </c>
      <c r="D163" s="6">
        <v>486909.66633480601</v>
      </c>
    </row>
    <row r="164" spans="1:4" x14ac:dyDescent="0.25">
      <c r="A164" s="6" t="s">
        <v>70</v>
      </c>
      <c r="B164" s="6" t="s">
        <v>71</v>
      </c>
      <c r="C164" s="6" t="s">
        <v>16</v>
      </c>
      <c r="D164" s="6">
        <v>1173195.6851739599</v>
      </c>
    </row>
    <row r="165" spans="1:4" x14ac:dyDescent="0.25">
      <c r="A165" s="6" t="s">
        <v>72</v>
      </c>
      <c r="B165" s="6" t="s">
        <v>73</v>
      </c>
      <c r="C165" s="6" t="s">
        <v>15</v>
      </c>
      <c r="D165" s="6">
        <v>571757.78981228604</v>
      </c>
    </row>
    <row r="166" spans="1:4" x14ac:dyDescent="0.25">
      <c r="A166" s="6" t="s">
        <v>72</v>
      </c>
      <c r="B166" s="6" t="s">
        <v>73</v>
      </c>
      <c r="C166" s="6" t="s">
        <v>16</v>
      </c>
      <c r="D166" s="6">
        <v>1382536.23116418</v>
      </c>
    </row>
    <row r="167" spans="1:4" x14ac:dyDescent="0.25">
      <c r="A167" s="6" t="s">
        <v>74</v>
      </c>
      <c r="B167" s="6" t="s">
        <v>75</v>
      </c>
      <c r="C167" s="6" t="s">
        <v>15</v>
      </c>
      <c r="D167" s="6">
        <v>415546.13539774902</v>
      </c>
    </row>
    <row r="168" spans="1:4" x14ac:dyDescent="0.25">
      <c r="A168" s="6" t="s">
        <v>74</v>
      </c>
      <c r="B168" s="6" t="s">
        <v>75</v>
      </c>
      <c r="C168" s="6" t="s">
        <v>16</v>
      </c>
      <c r="D168" s="6">
        <v>762045.667084491</v>
      </c>
    </row>
    <row r="169" spans="1:4" x14ac:dyDescent="0.25">
      <c r="A169" s="6" t="s">
        <v>76</v>
      </c>
      <c r="B169" s="6" t="s">
        <v>77</v>
      </c>
      <c r="C169" s="6" t="s">
        <v>15</v>
      </c>
      <c r="D169" s="6">
        <v>439286.10165980802</v>
      </c>
    </row>
    <row r="170" spans="1:4" x14ac:dyDescent="0.25">
      <c r="A170" s="6" t="s">
        <v>76</v>
      </c>
      <c r="B170" s="6" t="s">
        <v>77</v>
      </c>
      <c r="C170" s="6" t="s">
        <v>16</v>
      </c>
      <c r="D170" s="6">
        <v>527641.55209937901</v>
      </c>
    </row>
    <row r="171" spans="1:4" x14ac:dyDescent="0.25">
      <c r="A171" s="6" t="s">
        <v>78</v>
      </c>
      <c r="B171" s="6" t="s">
        <v>79</v>
      </c>
      <c r="C171" s="6" t="s">
        <v>15</v>
      </c>
      <c r="D171" s="6">
        <v>417028.12961231801</v>
      </c>
    </row>
    <row r="172" spans="1:4" x14ac:dyDescent="0.25">
      <c r="A172" s="6" t="s">
        <v>78</v>
      </c>
      <c r="B172" s="6" t="s">
        <v>79</v>
      </c>
      <c r="C172" s="6" t="s">
        <v>16</v>
      </c>
      <c r="D172" s="6">
        <v>525667.52717665001</v>
      </c>
    </row>
    <row r="173" spans="1:4" x14ac:dyDescent="0.25">
      <c r="A173" s="6" t="s">
        <v>80</v>
      </c>
      <c r="B173" s="6" t="s">
        <v>81</v>
      </c>
      <c r="C173" s="6" t="s">
        <v>15</v>
      </c>
      <c r="D173" s="6">
        <v>454974.16164564801</v>
      </c>
    </row>
    <row r="174" spans="1:4" x14ac:dyDescent="0.25">
      <c r="A174" s="6" t="s">
        <v>80</v>
      </c>
      <c r="B174" s="6" t="s">
        <v>81</v>
      </c>
      <c r="C174" s="6" t="s">
        <v>16</v>
      </c>
      <c r="D174" s="6">
        <v>546757.77369326004</v>
      </c>
    </row>
    <row r="175" spans="1:4" x14ac:dyDescent="0.25">
      <c r="A175" s="6" t="s">
        <v>82</v>
      </c>
      <c r="B175" s="6" t="s">
        <v>83</v>
      </c>
      <c r="C175" s="6" t="s">
        <v>15</v>
      </c>
      <c r="D175" s="6">
        <v>401106.40993864299</v>
      </c>
    </row>
    <row r="176" spans="1:4" x14ac:dyDescent="0.25">
      <c r="A176" s="6" t="s">
        <v>82</v>
      </c>
      <c r="B176" s="6" t="s">
        <v>83</v>
      </c>
      <c r="C176" s="6" t="s">
        <v>16</v>
      </c>
      <c r="D176" s="6">
        <v>523270.39335309103</v>
      </c>
    </row>
    <row r="177" spans="1:4" x14ac:dyDescent="0.25">
      <c r="A177" s="6" t="s">
        <v>84</v>
      </c>
      <c r="B177" s="6" t="s">
        <v>85</v>
      </c>
      <c r="C177" s="6" t="s">
        <v>15</v>
      </c>
      <c r="D177" s="6">
        <v>470542.66855245898</v>
      </c>
    </row>
    <row r="178" spans="1:4" x14ac:dyDescent="0.25">
      <c r="A178" s="6" t="s">
        <v>84</v>
      </c>
      <c r="B178" s="6" t="s">
        <v>85</v>
      </c>
      <c r="C178" s="6" t="s">
        <v>16</v>
      </c>
      <c r="D178" s="6">
        <v>749409.71497973101</v>
      </c>
    </row>
    <row r="179" spans="1:4" x14ac:dyDescent="0.25">
      <c r="A179" s="6" t="s">
        <v>86</v>
      </c>
      <c r="B179" s="6" t="s">
        <v>87</v>
      </c>
      <c r="C179" s="6" t="s">
        <v>15</v>
      </c>
      <c r="D179" s="6">
        <v>494685.10375037597</v>
      </c>
    </row>
    <row r="180" spans="1:4" x14ac:dyDescent="0.25">
      <c r="A180" s="6" t="s">
        <v>86</v>
      </c>
      <c r="B180" s="6" t="s">
        <v>87</v>
      </c>
      <c r="C180" s="6" t="s">
        <v>16</v>
      </c>
      <c r="D180" s="6">
        <v>834686.94451313606</v>
      </c>
    </row>
    <row r="181" spans="1:4" x14ac:dyDescent="0.25">
      <c r="A181" s="6" t="s">
        <v>88</v>
      </c>
      <c r="B181" s="6" t="s">
        <v>89</v>
      </c>
      <c r="C181" s="6" t="s">
        <v>15</v>
      </c>
      <c r="D181" s="6">
        <v>519983.39134929102</v>
      </c>
    </row>
    <row r="182" spans="1:4" x14ac:dyDescent="0.25">
      <c r="A182" s="6" t="s">
        <v>88</v>
      </c>
      <c r="B182" s="6" t="s">
        <v>89</v>
      </c>
      <c r="C182" s="6" t="s">
        <v>16</v>
      </c>
      <c r="D182" s="6">
        <v>725711.15821811999</v>
      </c>
    </row>
    <row r="183" spans="1:4" x14ac:dyDescent="0.25">
      <c r="A183" s="6" t="s">
        <v>90</v>
      </c>
      <c r="B183" s="6" t="s">
        <v>91</v>
      </c>
      <c r="C183" s="6" t="s">
        <v>15</v>
      </c>
      <c r="D183" s="6">
        <v>484430.36748067202</v>
      </c>
    </row>
    <row r="184" spans="1:4" x14ac:dyDescent="0.25">
      <c r="A184" s="6" t="s">
        <v>90</v>
      </c>
      <c r="B184" s="6" t="s">
        <v>91</v>
      </c>
      <c r="C184" s="6" t="s">
        <v>16</v>
      </c>
      <c r="D184" s="6">
        <v>915581.18582900998</v>
      </c>
    </row>
    <row r="185" spans="1:4" x14ac:dyDescent="0.25">
      <c r="A185" s="6" t="s">
        <v>92</v>
      </c>
      <c r="B185" s="6" t="s">
        <v>93</v>
      </c>
      <c r="C185" s="6" t="s">
        <v>15</v>
      </c>
      <c r="D185" s="6">
        <v>500684.776601422</v>
      </c>
    </row>
    <row r="186" spans="1:4" x14ac:dyDescent="0.25">
      <c r="A186" s="6" t="s">
        <v>92</v>
      </c>
      <c r="B186" s="6" t="s">
        <v>93</v>
      </c>
      <c r="C186" s="6" t="s">
        <v>16</v>
      </c>
      <c r="D186" s="6">
        <v>881691.40338832699</v>
      </c>
    </row>
    <row r="187" spans="1:4" x14ac:dyDescent="0.25">
      <c r="A187" s="6" t="s">
        <v>94</v>
      </c>
      <c r="B187" s="6" t="s">
        <v>95</v>
      </c>
      <c r="C187" s="6" t="s">
        <v>15</v>
      </c>
      <c r="D187" s="6">
        <v>692652.58947278501</v>
      </c>
    </row>
    <row r="188" spans="1:4" x14ac:dyDescent="0.25">
      <c r="A188" s="6" t="s">
        <v>94</v>
      </c>
      <c r="B188" s="6" t="s">
        <v>95</v>
      </c>
      <c r="C188" s="6" t="s">
        <v>16</v>
      </c>
      <c r="D188" s="6">
        <v>1171009.28054916</v>
      </c>
    </row>
    <row r="189" spans="1:4" x14ac:dyDescent="0.25">
      <c r="A189" s="6" t="s">
        <v>96</v>
      </c>
      <c r="B189" s="6" t="s">
        <v>97</v>
      </c>
      <c r="C189" s="6" t="s">
        <v>15</v>
      </c>
      <c r="D189" s="6">
        <v>427884.23892039998</v>
      </c>
    </row>
    <row r="190" spans="1:4" x14ac:dyDescent="0.25">
      <c r="A190" s="6" t="s">
        <v>96</v>
      </c>
      <c r="B190" s="6" t="s">
        <v>97</v>
      </c>
      <c r="C190" s="6" t="s">
        <v>16</v>
      </c>
      <c r="D190" s="6">
        <v>682363.979101373</v>
      </c>
    </row>
    <row r="191" spans="1:4" x14ac:dyDescent="0.25">
      <c r="A191" s="6" t="s">
        <v>98</v>
      </c>
      <c r="B191" s="6" t="s">
        <v>99</v>
      </c>
      <c r="C191" s="6" t="s">
        <v>15</v>
      </c>
      <c r="D191" s="6">
        <v>600914.342511817</v>
      </c>
    </row>
    <row r="192" spans="1:4" x14ac:dyDescent="0.25">
      <c r="A192" s="6" t="s">
        <v>98</v>
      </c>
      <c r="B192" s="6" t="s">
        <v>99</v>
      </c>
      <c r="C192" s="6" t="s">
        <v>16</v>
      </c>
      <c r="D192" s="6">
        <v>936965.91655824601</v>
      </c>
    </row>
    <row r="193" spans="1:4" x14ac:dyDescent="0.25">
      <c r="A193" s="6" t="s">
        <v>100</v>
      </c>
      <c r="B193" s="6" t="s">
        <v>101</v>
      </c>
      <c r="C193" s="6" t="s">
        <v>15</v>
      </c>
      <c r="D193" s="6">
        <v>558235.86879296205</v>
      </c>
    </row>
    <row r="194" spans="1:4" x14ac:dyDescent="0.25">
      <c r="A194" s="6" t="s">
        <v>100</v>
      </c>
      <c r="B194" s="6" t="s">
        <v>101</v>
      </c>
      <c r="C194" s="6" t="s">
        <v>16</v>
      </c>
      <c r="D194" s="6">
        <v>746865.46178943606</v>
      </c>
    </row>
    <row r="195" spans="1:4" x14ac:dyDescent="0.25">
      <c r="A195" s="6" t="s">
        <v>102</v>
      </c>
      <c r="B195" s="6" t="s">
        <v>103</v>
      </c>
      <c r="C195" s="6" t="s">
        <v>15</v>
      </c>
      <c r="D195" s="6">
        <v>499151.27842125302</v>
      </c>
    </row>
    <row r="196" spans="1:4" x14ac:dyDescent="0.25">
      <c r="A196" s="6" t="s">
        <v>102</v>
      </c>
      <c r="B196" s="6" t="s">
        <v>103</v>
      </c>
      <c r="C196" s="6" t="s">
        <v>16</v>
      </c>
      <c r="D196" s="6">
        <v>780881.67173335096</v>
      </c>
    </row>
    <row r="197" spans="1:4" x14ac:dyDescent="0.25">
      <c r="A197" s="6" t="s">
        <v>104</v>
      </c>
      <c r="B197" s="6" t="s">
        <v>105</v>
      </c>
      <c r="C197" s="6" t="s">
        <v>15</v>
      </c>
      <c r="D197" s="6">
        <v>401648.10985246301</v>
      </c>
    </row>
    <row r="198" spans="1:4" x14ac:dyDescent="0.25">
      <c r="A198" s="6" t="s">
        <v>104</v>
      </c>
      <c r="B198" s="6" t="s">
        <v>105</v>
      </c>
      <c r="C198" s="6" t="s">
        <v>16</v>
      </c>
      <c r="D198" s="6">
        <v>534673.14926975104</v>
      </c>
    </row>
    <row r="199" spans="1:4" x14ac:dyDescent="0.25">
      <c r="A199" s="6" t="s">
        <v>106</v>
      </c>
      <c r="B199" s="6" t="s">
        <v>107</v>
      </c>
      <c r="C199" s="6" t="s">
        <v>15</v>
      </c>
      <c r="D199" s="6">
        <v>402142.10834373703</v>
      </c>
    </row>
    <row r="200" spans="1:4" x14ac:dyDescent="0.25">
      <c r="A200" s="6" t="s">
        <v>106</v>
      </c>
      <c r="B200" s="6" t="s">
        <v>107</v>
      </c>
      <c r="C200" s="6" t="s">
        <v>16</v>
      </c>
      <c r="D200" s="6">
        <v>545274.96820489399</v>
      </c>
    </row>
    <row r="201" spans="1:4" x14ac:dyDescent="0.25">
      <c r="A201" t="s">
        <v>19</v>
      </c>
    </row>
    <row r="202" spans="1:4" x14ac:dyDescent="0.25">
      <c r="A202" t="s">
        <v>1035</v>
      </c>
    </row>
    <row r="203" spans="1:4" x14ac:dyDescent="0.25">
      <c r="A203" t="s">
        <v>20</v>
      </c>
    </row>
    <row r="204" spans="1:4" x14ac:dyDescent="0.25">
      <c r="A204" t="s">
        <v>21</v>
      </c>
    </row>
    <row r="205" spans="1:4" x14ac:dyDescent="0.25">
      <c r="A205" t="s">
        <v>22</v>
      </c>
    </row>
    <row r="208" spans="1:4" x14ac:dyDescent="0.25">
      <c r="D208" s="7" t="str">
        <f>HYPERLINK("#'Indice'!A1", "Ir al índice")</f>
        <v>Ir al índice</v>
      </c>
    </row>
    <row r="209" spans="1:4" ht="17.25" x14ac:dyDescent="0.3">
      <c r="A209" s="4" t="s">
        <v>932</v>
      </c>
    </row>
    <row r="210" spans="1:4" x14ac:dyDescent="0.25">
      <c r="A210" s="5" t="s">
        <v>9</v>
      </c>
      <c r="B210" s="5" t="s">
        <v>112</v>
      </c>
      <c r="C210" s="5" t="s">
        <v>11</v>
      </c>
      <c r="D210" s="5" t="s">
        <v>499</v>
      </c>
    </row>
    <row r="211" spans="1:4" x14ac:dyDescent="0.25">
      <c r="A211" s="6" t="s">
        <v>86</v>
      </c>
      <c r="B211" s="6" t="s">
        <v>113</v>
      </c>
      <c r="C211" s="6" t="s">
        <v>15</v>
      </c>
      <c r="D211" s="6">
        <v>455519.89177810901</v>
      </c>
    </row>
    <row r="212" spans="1:4" x14ac:dyDescent="0.25">
      <c r="A212" s="6" t="s">
        <v>86</v>
      </c>
      <c r="B212" s="6" t="s">
        <v>113</v>
      </c>
      <c r="C212" s="6" t="s">
        <v>16</v>
      </c>
      <c r="D212" s="6">
        <v>684288.00243030197</v>
      </c>
    </row>
    <row r="213" spans="1:4" x14ac:dyDescent="0.25">
      <c r="A213" s="6" t="s">
        <v>90</v>
      </c>
      <c r="B213" s="6" t="s">
        <v>114</v>
      </c>
      <c r="C213" s="6" t="s">
        <v>15</v>
      </c>
      <c r="D213" s="6">
        <v>357652.78386638901</v>
      </c>
    </row>
    <row r="214" spans="1:4" x14ac:dyDescent="0.25">
      <c r="A214" s="6" t="s">
        <v>90</v>
      </c>
      <c r="B214" s="6" t="s">
        <v>114</v>
      </c>
      <c r="C214" s="6" t="s">
        <v>16</v>
      </c>
      <c r="D214" s="6">
        <v>575994.64419338596</v>
      </c>
    </row>
    <row r="215" spans="1:4" x14ac:dyDescent="0.25">
      <c r="A215" s="6" t="s">
        <v>92</v>
      </c>
      <c r="B215" s="6" t="s">
        <v>115</v>
      </c>
      <c r="C215" s="6" t="s">
        <v>15</v>
      </c>
      <c r="D215" s="6">
        <v>646405.54611099698</v>
      </c>
    </row>
    <row r="216" spans="1:4" x14ac:dyDescent="0.25">
      <c r="A216" s="6" t="s">
        <v>92</v>
      </c>
      <c r="B216" s="6" t="s">
        <v>115</v>
      </c>
      <c r="C216" s="6" t="s">
        <v>16</v>
      </c>
      <c r="D216" s="6">
        <v>1069895.06888262</v>
      </c>
    </row>
    <row r="217" spans="1:4" x14ac:dyDescent="0.25">
      <c r="A217" s="6" t="s">
        <v>94</v>
      </c>
      <c r="B217" s="6" t="s">
        <v>116</v>
      </c>
      <c r="C217" s="6" t="s">
        <v>15</v>
      </c>
      <c r="D217" s="6">
        <v>623376.41048971296</v>
      </c>
    </row>
    <row r="218" spans="1:4" x14ac:dyDescent="0.25">
      <c r="A218" s="6" t="s">
        <v>94</v>
      </c>
      <c r="B218" s="6" t="s">
        <v>116</v>
      </c>
      <c r="C218" s="6" t="s">
        <v>16</v>
      </c>
      <c r="D218" s="6">
        <v>1188094.5673167501</v>
      </c>
    </row>
    <row r="219" spans="1:4" x14ac:dyDescent="0.25">
      <c r="A219" s="6" t="s">
        <v>96</v>
      </c>
      <c r="B219" s="6" t="s">
        <v>117</v>
      </c>
      <c r="C219" s="6" t="s">
        <v>15</v>
      </c>
      <c r="D219" s="6">
        <v>609586.23685075704</v>
      </c>
    </row>
    <row r="220" spans="1:4" x14ac:dyDescent="0.25">
      <c r="A220" s="6" t="s">
        <v>96</v>
      </c>
      <c r="B220" s="6" t="s">
        <v>117</v>
      </c>
      <c r="C220" s="6" t="s">
        <v>16</v>
      </c>
      <c r="D220" s="6">
        <v>1662268.92814996</v>
      </c>
    </row>
    <row r="221" spans="1:4" x14ac:dyDescent="0.25">
      <c r="A221" s="6" t="s">
        <v>104</v>
      </c>
      <c r="B221" s="6" t="s">
        <v>118</v>
      </c>
      <c r="C221" s="6" t="s">
        <v>15</v>
      </c>
      <c r="D221" s="6">
        <v>764780.709539262</v>
      </c>
    </row>
    <row r="222" spans="1:4" x14ac:dyDescent="0.25">
      <c r="A222" s="6" t="s">
        <v>104</v>
      </c>
      <c r="B222" s="6" t="s">
        <v>118</v>
      </c>
      <c r="C222" s="6" t="s">
        <v>16</v>
      </c>
      <c r="D222" s="6">
        <v>957492.49647895305</v>
      </c>
    </row>
    <row r="223" spans="1:4" x14ac:dyDescent="0.25">
      <c r="A223" s="6" t="s">
        <v>106</v>
      </c>
      <c r="B223" s="6" t="s">
        <v>119</v>
      </c>
      <c r="C223" s="6" t="s">
        <v>15</v>
      </c>
      <c r="D223" s="6">
        <v>627982.36465320399</v>
      </c>
    </row>
    <row r="224" spans="1:4" x14ac:dyDescent="0.25">
      <c r="A224" s="6" t="s">
        <v>106</v>
      </c>
      <c r="B224" s="6" t="s">
        <v>119</v>
      </c>
      <c r="C224" s="6" t="s">
        <v>16</v>
      </c>
      <c r="D224" s="6">
        <v>1119658.1633598499</v>
      </c>
    </row>
    <row r="225" spans="1:4" x14ac:dyDescent="0.25">
      <c r="A225" s="6" t="s">
        <v>108</v>
      </c>
      <c r="B225" s="6" t="s">
        <v>120</v>
      </c>
      <c r="C225" s="6" t="s">
        <v>15</v>
      </c>
      <c r="D225" s="6">
        <v>969257.11081439897</v>
      </c>
    </row>
    <row r="226" spans="1:4" x14ac:dyDescent="0.25">
      <c r="A226" s="6" t="s">
        <v>108</v>
      </c>
      <c r="B226" s="6" t="s">
        <v>120</v>
      </c>
      <c r="C226" s="6" t="s">
        <v>16</v>
      </c>
      <c r="D226" s="6">
        <v>1456804.86314156</v>
      </c>
    </row>
    <row r="227" spans="1:4" x14ac:dyDescent="0.25">
      <c r="A227" s="6" t="s">
        <v>121</v>
      </c>
      <c r="B227" s="6" t="s">
        <v>122</v>
      </c>
      <c r="C227" s="6" t="s">
        <v>15</v>
      </c>
      <c r="D227" s="6">
        <v>639931.05822658795</v>
      </c>
    </row>
    <row r="228" spans="1:4" x14ac:dyDescent="0.25">
      <c r="A228" s="6" t="s">
        <v>121</v>
      </c>
      <c r="B228" s="6" t="s">
        <v>122</v>
      </c>
      <c r="C228" s="6" t="s">
        <v>16</v>
      </c>
      <c r="D228" s="6">
        <v>1036561.14964417</v>
      </c>
    </row>
    <row r="229" spans="1:4" x14ac:dyDescent="0.25">
      <c r="A229" s="6" t="s">
        <v>123</v>
      </c>
      <c r="B229" s="6" t="s">
        <v>124</v>
      </c>
      <c r="C229" s="6" t="s">
        <v>15</v>
      </c>
      <c r="D229" s="6">
        <v>962425.72432678903</v>
      </c>
    </row>
    <row r="230" spans="1:4" x14ac:dyDescent="0.25">
      <c r="A230" s="6" t="s">
        <v>123</v>
      </c>
      <c r="B230" s="6" t="s">
        <v>124</v>
      </c>
      <c r="C230" s="6" t="s">
        <v>16</v>
      </c>
      <c r="D230" s="6">
        <v>1405094.6859643301</v>
      </c>
    </row>
    <row r="231" spans="1:4" x14ac:dyDescent="0.25">
      <c r="A231" s="6" t="s">
        <v>125</v>
      </c>
      <c r="B231" s="6" t="s">
        <v>126</v>
      </c>
      <c r="C231" s="6" t="s">
        <v>15</v>
      </c>
      <c r="D231" s="6">
        <v>618633.10059211904</v>
      </c>
    </row>
    <row r="232" spans="1:4" x14ac:dyDescent="0.25">
      <c r="A232" s="6" t="s">
        <v>125</v>
      </c>
      <c r="B232" s="6" t="s">
        <v>126</v>
      </c>
      <c r="C232" s="6" t="s">
        <v>16</v>
      </c>
      <c r="D232" s="6">
        <v>1425413.5373990401</v>
      </c>
    </row>
    <row r="233" spans="1:4" x14ac:dyDescent="0.25">
      <c r="A233" s="6" t="s">
        <v>127</v>
      </c>
      <c r="B233" s="6" t="s">
        <v>128</v>
      </c>
      <c r="C233" s="6" t="s">
        <v>15</v>
      </c>
      <c r="D233" s="6">
        <v>826014.92593194102</v>
      </c>
    </row>
    <row r="234" spans="1:4" x14ac:dyDescent="0.25">
      <c r="A234" s="6" t="s">
        <v>127</v>
      </c>
      <c r="B234" s="6" t="s">
        <v>128</v>
      </c>
      <c r="C234" s="6" t="s">
        <v>16</v>
      </c>
      <c r="D234" s="6">
        <v>1264714.77269198</v>
      </c>
    </row>
    <row r="235" spans="1:4" x14ac:dyDescent="0.25">
      <c r="A235" s="6" t="s">
        <v>129</v>
      </c>
      <c r="B235" s="6" t="s">
        <v>130</v>
      </c>
      <c r="C235" s="6" t="s">
        <v>15</v>
      </c>
      <c r="D235" s="6">
        <v>577486.21821445797</v>
      </c>
    </row>
    <row r="236" spans="1:4" x14ac:dyDescent="0.25">
      <c r="A236" s="6" t="s">
        <v>129</v>
      </c>
      <c r="B236" s="6" t="s">
        <v>130</v>
      </c>
      <c r="C236" s="6" t="s">
        <v>16</v>
      </c>
      <c r="D236" s="6">
        <v>764971.48757393996</v>
      </c>
    </row>
    <row r="237" spans="1:4" x14ac:dyDescent="0.25">
      <c r="A237" s="6" t="s">
        <v>131</v>
      </c>
      <c r="B237" s="6" t="s">
        <v>132</v>
      </c>
      <c r="C237" s="6" t="s">
        <v>15</v>
      </c>
      <c r="D237" s="6">
        <v>483423.772799158</v>
      </c>
    </row>
    <row r="238" spans="1:4" x14ac:dyDescent="0.25">
      <c r="A238" s="6" t="s">
        <v>131</v>
      </c>
      <c r="B238" s="6" t="s">
        <v>132</v>
      </c>
      <c r="C238" s="6" t="s">
        <v>16</v>
      </c>
      <c r="D238" s="6">
        <v>842126.01436490705</v>
      </c>
    </row>
    <row r="239" spans="1:4" x14ac:dyDescent="0.25">
      <c r="A239" s="6" t="s">
        <v>133</v>
      </c>
      <c r="B239" s="6" t="s">
        <v>134</v>
      </c>
      <c r="C239" s="6" t="s">
        <v>15</v>
      </c>
      <c r="D239" s="6">
        <v>478044.90189302701</v>
      </c>
    </row>
    <row r="240" spans="1:4" x14ac:dyDescent="0.25">
      <c r="A240" s="6" t="s">
        <v>133</v>
      </c>
      <c r="B240" s="6" t="s">
        <v>134</v>
      </c>
      <c r="C240" s="6" t="s">
        <v>16</v>
      </c>
      <c r="D240" s="6">
        <v>618007.62668967806</v>
      </c>
    </row>
    <row r="241" spans="1:4" x14ac:dyDescent="0.25">
      <c r="A241" s="6" t="s">
        <v>135</v>
      </c>
      <c r="B241" s="6" t="s">
        <v>136</v>
      </c>
      <c r="C241" s="6" t="s">
        <v>15</v>
      </c>
      <c r="D241" s="6">
        <v>399859.78745035699</v>
      </c>
    </row>
    <row r="242" spans="1:4" x14ac:dyDescent="0.25">
      <c r="A242" s="6" t="s">
        <v>135</v>
      </c>
      <c r="B242" s="6" t="s">
        <v>136</v>
      </c>
      <c r="C242" s="6" t="s">
        <v>16</v>
      </c>
      <c r="D242" s="6">
        <v>639466.97045984503</v>
      </c>
    </row>
    <row r="243" spans="1:4" x14ac:dyDescent="0.25">
      <c r="A243" s="6" t="s">
        <v>137</v>
      </c>
      <c r="B243" s="6" t="s">
        <v>138</v>
      </c>
      <c r="C243" s="6" t="s">
        <v>15</v>
      </c>
      <c r="D243" s="6">
        <v>563031.83693627699</v>
      </c>
    </row>
    <row r="244" spans="1:4" x14ac:dyDescent="0.25">
      <c r="A244" s="6" t="s">
        <v>137</v>
      </c>
      <c r="B244" s="6" t="s">
        <v>138</v>
      </c>
      <c r="C244" s="6" t="s">
        <v>16</v>
      </c>
      <c r="D244" s="6">
        <v>677580.53023246001</v>
      </c>
    </row>
    <row r="245" spans="1:4" x14ac:dyDescent="0.25">
      <c r="A245" s="6" t="s">
        <v>139</v>
      </c>
      <c r="B245" s="6" t="s">
        <v>140</v>
      </c>
      <c r="C245" s="6" t="s">
        <v>15</v>
      </c>
      <c r="D245" s="6">
        <v>423143.15546561399</v>
      </c>
    </row>
    <row r="246" spans="1:4" x14ac:dyDescent="0.25">
      <c r="A246" s="6" t="s">
        <v>139</v>
      </c>
      <c r="B246" s="6" t="s">
        <v>140</v>
      </c>
      <c r="C246" s="6" t="s">
        <v>16</v>
      </c>
      <c r="D246" s="6">
        <v>518537.634912454</v>
      </c>
    </row>
    <row r="247" spans="1:4" x14ac:dyDescent="0.25">
      <c r="A247" s="6" t="s">
        <v>141</v>
      </c>
      <c r="B247" s="6" t="s">
        <v>142</v>
      </c>
      <c r="C247" s="6" t="s">
        <v>15</v>
      </c>
      <c r="D247" s="6">
        <v>388337.36902470002</v>
      </c>
    </row>
    <row r="248" spans="1:4" x14ac:dyDescent="0.25">
      <c r="A248" s="6" t="s">
        <v>141</v>
      </c>
      <c r="B248" s="6" t="s">
        <v>142</v>
      </c>
      <c r="C248" s="6" t="s">
        <v>16</v>
      </c>
      <c r="D248" s="6">
        <v>670731.95553960605</v>
      </c>
    </row>
    <row r="249" spans="1:4" x14ac:dyDescent="0.25">
      <c r="A249" s="6" t="s">
        <v>143</v>
      </c>
      <c r="B249" s="6" t="s">
        <v>144</v>
      </c>
      <c r="C249" s="6" t="s">
        <v>15</v>
      </c>
      <c r="D249" s="6">
        <v>490031.00127975497</v>
      </c>
    </row>
    <row r="250" spans="1:4" x14ac:dyDescent="0.25">
      <c r="A250" s="6" t="s">
        <v>143</v>
      </c>
      <c r="B250" s="6" t="s">
        <v>144</v>
      </c>
      <c r="C250" s="6" t="s">
        <v>16</v>
      </c>
      <c r="D250" s="6">
        <v>577646.83549288195</v>
      </c>
    </row>
    <row r="251" spans="1:4" x14ac:dyDescent="0.25">
      <c r="A251" s="6" t="s">
        <v>145</v>
      </c>
      <c r="B251" s="6" t="s">
        <v>146</v>
      </c>
      <c r="C251" s="6" t="s">
        <v>15</v>
      </c>
      <c r="D251" s="6">
        <v>617550.60343186895</v>
      </c>
    </row>
    <row r="252" spans="1:4" x14ac:dyDescent="0.25">
      <c r="A252" s="6" t="s">
        <v>145</v>
      </c>
      <c r="B252" s="6" t="s">
        <v>146</v>
      </c>
      <c r="C252" s="6" t="s">
        <v>16</v>
      </c>
      <c r="D252" s="6">
        <v>828120.98074889195</v>
      </c>
    </row>
    <row r="253" spans="1:4" x14ac:dyDescent="0.25">
      <c r="A253" s="6" t="s">
        <v>147</v>
      </c>
      <c r="B253" s="6" t="s">
        <v>148</v>
      </c>
      <c r="C253" s="6" t="s">
        <v>15</v>
      </c>
      <c r="D253" s="6">
        <v>421644.23449779302</v>
      </c>
    </row>
    <row r="254" spans="1:4" x14ac:dyDescent="0.25">
      <c r="A254" s="6" t="s">
        <v>147</v>
      </c>
      <c r="B254" s="6" t="s">
        <v>148</v>
      </c>
      <c r="C254" s="6" t="s">
        <v>16</v>
      </c>
      <c r="D254" s="6">
        <v>681758.58118640503</v>
      </c>
    </row>
    <row r="255" spans="1:4" x14ac:dyDescent="0.25">
      <c r="A255" s="6" t="s">
        <v>149</v>
      </c>
      <c r="B255" s="6" t="s">
        <v>150</v>
      </c>
      <c r="C255" s="6" t="s">
        <v>15</v>
      </c>
      <c r="D255" s="6">
        <v>415001.31412601698</v>
      </c>
    </row>
    <row r="256" spans="1:4" x14ac:dyDescent="0.25">
      <c r="A256" s="6" t="s">
        <v>149</v>
      </c>
      <c r="B256" s="6" t="s">
        <v>150</v>
      </c>
      <c r="C256" s="6" t="s">
        <v>16</v>
      </c>
      <c r="D256" s="6">
        <v>680855.81308721495</v>
      </c>
    </row>
    <row r="257" spans="1:4" x14ac:dyDescent="0.25">
      <c r="A257" s="6" t="s">
        <v>151</v>
      </c>
      <c r="B257" s="6" t="s">
        <v>152</v>
      </c>
      <c r="C257" s="6" t="s">
        <v>15</v>
      </c>
      <c r="D257" s="6">
        <v>595387.58501147595</v>
      </c>
    </row>
    <row r="258" spans="1:4" x14ac:dyDescent="0.25">
      <c r="A258" s="6" t="s">
        <v>151</v>
      </c>
      <c r="B258" s="6" t="s">
        <v>152</v>
      </c>
      <c r="C258" s="6" t="s">
        <v>16</v>
      </c>
      <c r="D258" s="6">
        <v>999421.59021571395</v>
      </c>
    </row>
    <row r="259" spans="1:4" x14ac:dyDescent="0.25">
      <c r="A259" s="6" t="s">
        <v>153</v>
      </c>
      <c r="B259" s="6" t="s">
        <v>154</v>
      </c>
      <c r="C259" s="6" t="s">
        <v>15</v>
      </c>
      <c r="D259" s="6">
        <v>381251.04456780502</v>
      </c>
    </row>
    <row r="260" spans="1:4" x14ac:dyDescent="0.25">
      <c r="A260" s="6" t="s">
        <v>153</v>
      </c>
      <c r="B260" s="6" t="s">
        <v>154</v>
      </c>
      <c r="C260" s="6" t="s">
        <v>16</v>
      </c>
      <c r="D260" s="6">
        <v>556719.99326257803</v>
      </c>
    </row>
    <row r="261" spans="1:4" x14ac:dyDescent="0.25">
      <c r="A261" s="6" t="s">
        <v>155</v>
      </c>
      <c r="B261" s="6" t="s">
        <v>156</v>
      </c>
      <c r="C261" s="6" t="s">
        <v>15</v>
      </c>
      <c r="D261" s="6">
        <v>597619.90006905503</v>
      </c>
    </row>
    <row r="262" spans="1:4" x14ac:dyDescent="0.25">
      <c r="A262" s="6" t="s">
        <v>155</v>
      </c>
      <c r="B262" s="6" t="s">
        <v>156</v>
      </c>
      <c r="C262" s="6" t="s">
        <v>16</v>
      </c>
      <c r="D262" s="6">
        <v>739835.28442797798</v>
      </c>
    </row>
    <row r="263" spans="1:4" x14ac:dyDescent="0.25">
      <c r="A263" s="6" t="s">
        <v>157</v>
      </c>
      <c r="B263" s="6" t="s">
        <v>158</v>
      </c>
      <c r="C263" s="6" t="s">
        <v>15</v>
      </c>
      <c r="D263" s="6">
        <v>527498.90339713998</v>
      </c>
    </row>
    <row r="264" spans="1:4" x14ac:dyDescent="0.25">
      <c r="A264" s="6" t="s">
        <v>157</v>
      </c>
      <c r="B264" s="6" t="s">
        <v>158</v>
      </c>
      <c r="C264" s="6" t="s">
        <v>16</v>
      </c>
      <c r="D264" s="6">
        <v>652470.31484303402</v>
      </c>
    </row>
    <row r="265" spans="1:4" x14ac:dyDescent="0.25">
      <c r="A265" s="6" t="s">
        <v>159</v>
      </c>
      <c r="B265" s="6" t="s">
        <v>160</v>
      </c>
      <c r="C265" s="6" t="s">
        <v>15</v>
      </c>
      <c r="D265" s="6">
        <v>506288.59279248503</v>
      </c>
    </row>
    <row r="266" spans="1:4" x14ac:dyDescent="0.25">
      <c r="A266" s="6" t="s">
        <v>159</v>
      </c>
      <c r="B266" s="6" t="s">
        <v>160</v>
      </c>
      <c r="C266" s="6" t="s">
        <v>16</v>
      </c>
      <c r="D266" s="6">
        <v>566408.77997350402</v>
      </c>
    </row>
    <row r="267" spans="1:4" x14ac:dyDescent="0.25">
      <c r="A267" s="6" t="s">
        <v>161</v>
      </c>
      <c r="B267" s="6" t="s">
        <v>162</v>
      </c>
      <c r="C267" s="6" t="s">
        <v>15</v>
      </c>
      <c r="D267" s="6">
        <v>553263.78754692001</v>
      </c>
    </row>
    <row r="268" spans="1:4" x14ac:dyDescent="0.25">
      <c r="A268" s="6" t="s">
        <v>161</v>
      </c>
      <c r="B268" s="6" t="s">
        <v>162</v>
      </c>
      <c r="C268" s="6" t="s">
        <v>16</v>
      </c>
      <c r="D268" s="6">
        <v>889396.245216007</v>
      </c>
    </row>
    <row r="269" spans="1:4" x14ac:dyDescent="0.25">
      <c r="A269" s="6" t="s">
        <v>163</v>
      </c>
      <c r="B269" s="6" t="s">
        <v>164</v>
      </c>
      <c r="C269" s="6" t="s">
        <v>15</v>
      </c>
      <c r="D269" s="6">
        <v>570279.12256491405</v>
      </c>
    </row>
    <row r="270" spans="1:4" x14ac:dyDescent="0.25">
      <c r="A270" s="6" t="s">
        <v>163</v>
      </c>
      <c r="B270" s="6" t="s">
        <v>164</v>
      </c>
      <c r="C270" s="6" t="s">
        <v>16</v>
      </c>
      <c r="D270" s="6">
        <v>762316.816212181</v>
      </c>
    </row>
    <row r="271" spans="1:4" x14ac:dyDescent="0.25">
      <c r="A271" s="6" t="s">
        <v>165</v>
      </c>
      <c r="B271" s="6" t="s">
        <v>166</v>
      </c>
      <c r="C271" s="6" t="s">
        <v>15</v>
      </c>
      <c r="D271" s="6">
        <v>449248.16881499102</v>
      </c>
    </row>
    <row r="272" spans="1:4" x14ac:dyDescent="0.25">
      <c r="A272" s="6" t="s">
        <v>165</v>
      </c>
      <c r="B272" s="6" t="s">
        <v>166</v>
      </c>
      <c r="C272" s="6" t="s">
        <v>16</v>
      </c>
      <c r="D272" s="6">
        <v>755524.88508995203</v>
      </c>
    </row>
    <row r="273" spans="1:4" x14ac:dyDescent="0.25">
      <c r="A273" s="6" t="s">
        <v>167</v>
      </c>
      <c r="B273" s="6" t="s">
        <v>168</v>
      </c>
      <c r="C273" s="6" t="s">
        <v>15</v>
      </c>
      <c r="D273" s="6">
        <v>489322.40179358702</v>
      </c>
    </row>
    <row r="274" spans="1:4" x14ac:dyDescent="0.25">
      <c r="A274" s="6" t="s">
        <v>167</v>
      </c>
      <c r="B274" s="6" t="s">
        <v>168</v>
      </c>
      <c r="C274" s="6" t="s">
        <v>16</v>
      </c>
      <c r="D274" s="6">
        <v>738048.54439737997</v>
      </c>
    </row>
    <row r="275" spans="1:4" x14ac:dyDescent="0.25">
      <c r="A275" s="6" t="s">
        <v>169</v>
      </c>
      <c r="B275" s="6" t="s">
        <v>170</v>
      </c>
      <c r="C275" s="6" t="s">
        <v>15</v>
      </c>
      <c r="D275" s="6">
        <v>520098.21252831299</v>
      </c>
    </row>
    <row r="276" spans="1:4" x14ac:dyDescent="0.25">
      <c r="A276" s="6" t="s">
        <v>169</v>
      </c>
      <c r="B276" s="6" t="s">
        <v>170</v>
      </c>
      <c r="C276" s="6" t="s">
        <v>16</v>
      </c>
      <c r="D276" s="6">
        <v>744447.46869421995</v>
      </c>
    </row>
    <row r="277" spans="1:4" x14ac:dyDescent="0.25">
      <c r="A277" s="6" t="s">
        <v>171</v>
      </c>
      <c r="B277" s="6" t="s">
        <v>172</v>
      </c>
      <c r="C277" s="6" t="s">
        <v>15</v>
      </c>
      <c r="D277" s="6">
        <v>462592.15076728701</v>
      </c>
    </row>
    <row r="278" spans="1:4" x14ac:dyDescent="0.25">
      <c r="A278" s="6" t="s">
        <v>171</v>
      </c>
      <c r="B278" s="6" t="s">
        <v>172</v>
      </c>
      <c r="C278" s="6" t="s">
        <v>16</v>
      </c>
      <c r="D278" s="6">
        <v>638760.36465576105</v>
      </c>
    </row>
    <row r="279" spans="1:4" x14ac:dyDescent="0.25">
      <c r="A279" s="6" t="s">
        <v>173</v>
      </c>
      <c r="B279" s="6" t="s">
        <v>174</v>
      </c>
      <c r="C279" s="6" t="s">
        <v>15</v>
      </c>
      <c r="D279" s="6">
        <v>421430.05142059497</v>
      </c>
    </row>
    <row r="280" spans="1:4" x14ac:dyDescent="0.25">
      <c r="A280" s="6" t="s">
        <v>173</v>
      </c>
      <c r="B280" s="6" t="s">
        <v>174</v>
      </c>
      <c r="C280" s="6" t="s">
        <v>16</v>
      </c>
      <c r="D280" s="6">
        <v>471266.22964688099</v>
      </c>
    </row>
    <row r="281" spans="1:4" x14ac:dyDescent="0.25">
      <c r="A281" s="6" t="s">
        <v>175</v>
      </c>
      <c r="B281" s="6" t="s">
        <v>176</v>
      </c>
      <c r="C281" s="6" t="s">
        <v>15</v>
      </c>
      <c r="D281" s="6">
        <v>481099.23181348102</v>
      </c>
    </row>
    <row r="282" spans="1:4" x14ac:dyDescent="0.25">
      <c r="A282" s="6" t="s">
        <v>175</v>
      </c>
      <c r="B282" s="6" t="s">
        <v>176</v>
      </c>
      <c r="C282" s="6" t="s">
        <v>16</v>
      </c>
      <c r="D282" s="6">
        <v>462261.56914512301</v>
      </c>
    </row>
    <row r="283" spans="1:4" x14ac:dyDescent="0.25">
      <c r="A283" s="6" t="s">
        <v>177</v>
      </c>
      <c r="B283" s="6" t="s">
        <v>178</v>
      </c>
      <c r="C283" s="6" t="s">
        <v>15</v>
      </c>
      <c r="D283" s="6">
        <v>341893.92231900798</v>
      </c>
    </row>
    <row r="284" spans="1:4" x14ac:dyDescent="0.25">
      <c r="A284" s="6" t="s">
        <v>177</v>
      </c>
      <c r="B284" s="6" t="s">
        <v>178</v>
      </c>
      <c r="C284" s="6" t="s">
        <v>16</v>
      </c>
      <c r="D284" s="6">
        <v>367025.12693537603</v>
      </c>
    </row>
    <row r="285" spans="1:4" x14ac:dyDescent="0.25">
      <c r="A285" s="6" t="s">
        <v>179</v>
      </c>
      <c r="B285" s="6" t="s">
        <v>180</v>
      </c>
      <c r="C285" s="6" t="s">
        <v>15</v>
      </c>
      <c r="D285" s="6">
        <v>410245.21651784901</v>
      </c>
    </row>
    <row r="286" spans="1:4" x14ac:dyDescent="0.25">
      <c r="A286" s="6" t="s">
        <v>179</v>
      </c>
      <c r="B286" s="6" t="s">
        <v>180</v>
      </c>
      <c r="C286" s="6" t="s">
        <v>16</v>
      </c>
      <c r="D286" s="6">
        <v>506009.60949249897</v>
      </c>
    </row>
    <row r="287" spans="1:4" x14ac:dyDescent="0.25">
      <c r="A287" s="6" t="s">
        <v>181</v>
      </c>
      <c r="B287" s="6" t="s">
        <v>182</v>
      </c>
      <c r="C287" s="6" t="s">
        <v>15</v>
      </c>
      <c r="D287" s="6">
        <v>345161.86280087399</v>
      </c>
    </row>
    <row r="288" spans="1:4" x14ac:dyDescent="0.25">
      <c r="A288" s="6" t="s">
        <v>181</v>
      </c>
      <c r="B288" s="6" t="s">
        <v>182</v>
      </c>
      <c r="C288" s="6" t="s">
        <v>16</v>
      </c>
      <c r="D288" s="6">
        <v>436818.13555672602</v>
      </c>
    </row>
    <row r="289" spans="1:4" x14ac:dyDescent="0.25">
      <c r="A289" s="6" t="s">
        <v>183</v>
      </c>
      <c r="B289" s="6" t="s">
        <v>184</v>
      </c>
      <c r="C289" s="6" t="s">
        <v>15</v>
      </c>
      <c r="D289" s="6">
        <v>463878.15351135703</v>
      </c>
    </row>
    <row r="290" spans="1:4" x14ac:dyDescent="0.25">
      <c r="A290" s="6" t="s">
        <v>183</v>
      </c>
      <c r="B290" s="6" t="s">
        <v>184</v>
      </c>
      <c r="C290" s="6" t="s">
        <v>16</v>
      </c>
      <c r="D290" s="6">
        <v>546051.79304677399</v>
      </c>
    </row>
    <row r="291" spans="1:4" x14ac:dyDescent="0.25">
      <c r="A291" s="6" t="s">
        <v>185</v>
      </c>
      <c r="B291" s="6" t="s">
        <v>186</v>
      </c>
      <c r="C291" s="6" t="s">
        <v>15</v>
      </c>
      <c r="D291" s="6">
        <v>480501.30284576199</v>
      </c>
    </row>
    <row r="292" spans="1:4" x14ac:dyDescent="0.25">
      <c r="A292" s="6" t="s">
        <v>185</v>
      </c>
      <c r="B292" s="6" t="s">
        <v>186</v>
      </c>
      <c r="C292" s="6" t="s">
        <v>16</v>
      </c>
      <c r="D292" s="6">
        <v>535449.24884844001</v>
      </c>
    </row>
    <row r="293" spans="1:4" x14ac:dyDescent="0.25">
      <c r="A293" s="6" t="s">
        <v>187</v>
      </c>
      <c r="B293" s="6" t="s">
        <v>188</v>
      </c>
      <c r="C293" s="6" t="s">
        <v>15</v>
      </c>
      <c r="D293" s="6">
        <v>394849.75356606598</v>
      </c>
    </row>
    <row r="294" spans="1:4" x14ac:dyDescent="0.25">
      <c r="A294" s="6" t="s">
        <v>187</v>
      </c>
      <c r="B294" s="6" t="s">
        <v>188</v>
      </c>
      <c r="C294" s="6" t="s">
        <v>16</v>
      </c>
      <c r="D294" s="6">
        <v>562208.72747679998</v>
      </c>
    </row>
    <row r="295" spans="1:4" x14ac:dyDescent="0.25">
      <c r="A295" s="6" t="s">
        <v>189</v>
      </c>
      <c r="B295" s="6" t="s">
        <v>190</v>
      </c>
      <c r="C295" s="6" t="s">
        <v>15</v>
      </c>
      <c r="D295" s="6">
        <v>312690.52728814498</v>
      </c>
    </row>
    <row r="296" spans="1:4" x14ac:dyDescent="0.25">
      <c r="A296" s="6" t="s">
        <v>189</v>
      </c>
      <c r="B296" s="6" t="s">
        <v>190</v>
      </c>
      <c r="C296" s="6" t="s">
        <v>16</v>
      </c>
      <c r="D296" s="6">
        <v>445247.15719123202</v>
      </c>
    </row>
    <row r="297" spans="1:4" x14ac:dyDescent="0.25">
      <c r="A297" s="6" t="s">
        <v>191</v>
      </c>
      <c r="B297" s="6" t="s">
        <v>192</v>
      </c>
      <c r="C297" s="6" t="s">
        <v>15</v>
      </c>
      <c r="D297" s="6">
        <v>494388.13918763498</v>
      </c>
    </row>
    <row r="298" spans="1:4" x14ac:dyDescent="0.25">
      <c r="A298" s="6" t="s">
        <v>191</v>
      </c>
      <c r="B298" s="6" t="s">
        <v>192</v>
      </c>
      <c r="C298" s="6" t="s">
        <v>16</v>
      </c>
      <c r="D298" s="6">
        <v>763584.73258810502</v>
      </c>
    </row>
    <row r="299" spans="1:4" x14ac:dyDescent="0.25">
      <c r="A299" s="6" t="s">
        <v>193</v>
      </c>
      <c r="B299" s="6" t="s">
        <v>194</v>
      </c>
      <c r="C299" s="6" t="s">
        <v>15</v>
      </c>
      <c r="D299" s="6">
        <v>417563.65104137902</v>
      </c>
    </row>
    <row r="300" spans="1:4" x14ac:dyDescent="0.25">
      <c r="A300" s="6" t="s">
        <v>193</v>
      </c>
      <c r="B300" s="6" t="s">
        <v>194</v>
      </c>
      <c r="C300" s="6" t="s">
        <v>16</v>
      </c>
      <c r="D300" s="6">
        <v>563858.06736241502</v>
      </c>
    </row>
    <row r="301" spans="1:4" x14ac:dyDescent="0.25">
      <c r="A301" s="6" t="s">
        <v>195</v>
      </c>
      <c r="B301" s="6" t="s">
        <v>196</v>
      </c>
      <c r="C301" s="6" t="s">
        <v>15</v>
      </c>
      <c r="D301" s="6">
        <v>391083.83011991502</v>
      </c>
    </row>
    <row r="302" spans="1:4" x14ac:dyDescent="0.25">
      <c r="A302" s="6" t="s">
        <v>195</v>
      </c>
      <c r="B302" s="6" t="s">
        <v>196</v>
      </c>
      <c r="C302" s="6" t="s">
        <v>16</v>
      </c>
      <c r="D302" s="6">
        <v>447139.09575719503</v>
      </c>
    </row>
    <row r="303" spans="1:4" x14ac:dyDescent="0.25">
      <c r="A303" s="6" t="s">
        <v>197</v>
      </c>
      <c r="B303" s="6" t="s">
        <v>198</v>
      </c>
      <c r="C303" s="6" t="s">
        <v>15</v>
      </c>
      <c r="D303" s="6">
        <v>404861.99956698198</v>
      </c>
    </row>
    <row r="304" spans="1:4" x14ac:dyDescent="0.25">
      <c r="A304" s="6" t="s">
        <v>197</v>
      </c>
      <c r="B304" s="6" t="s">
        <v>198</v>
      </c>
      <c r="C304" s="6" t="s">
        <v>16</v>
      </c>
      <c r="D304" s="6">
        <v>510946.28099820402</v>
      </c>
    </row>
    <row r="305" spans="1:4" x14ac:dyDescent="0.25">
      <c r="A305" s="6" t="s">
        <v>199</v>
      </c>
      <c r="B305" s="6" t="s">
        <v>200</v>
      </c>
      <c r="C305" s="6" t="s">
        <v>15</v>
      </c>
      <c r="D305" s="6">
        <v>374629.59527439502</v>
      </c>
    </row>
    <row r="306" spans="1:4" x14ac:dyDescent="0.25">
      <c r="A306" s="6" t="s">
        <v>199</v>
      </c>
      <c r="B306" s="6" t="s">
        <v>200</v>
      </c>
      <c r="C306" s="6" t="s">
        <v>16</v>
      </c>
      <c r="D306" s="6">
        <v>543967.79243182403</v>
      </c>
    </row>
    <row r="307" spans="1:4" x14ac:dyDescent="0.25">
      <c r="A307" s="6" t="s">
        <v>201</v>
      </c>
      <c r="B307" s="6" t="s">
        <v>202</v>
      </c>
      <c r="C307" s="6" t="s">
        <v>15</v>
      </c>
      <c r="D307" s="6">
        <v>342052.23699824198</v>
      </c>
    </row>
    <row r="308" spans="1:4" x14ac:dyDescent="0.25">
      <c r="A308" s="6" t="s">
        <v>201</v>
      </c>
      <c r="B308" s="6" t="s">
        <v>202</v>
      </c>
      <c r="C308" s="6" t="s">
        <v>16</v>
      </c>
      <c r="D308" s="6">
        <v>513518.42658609099</v>
      </c>
    </row>
    <row r="309" spans="1:4" x14ac:dyDescent="0.25">
      <c r="A309" s="6" t="s">
        <v>203</v>
      </c>
      <c r="B309" s="6" t="s">
        <v>204</v>
      </c>
      <c r="C309" s="6" t="s">
        <v>15</v>
      </c>
      <c r="D309" s="6">
        <v>679385.67895050696</v>
      </c>
    </row>
    <row r="310" spans="1:4" x14ac:dyDescent="0.25">
      <c r="A310" s="6" t="s">
        <v>203</v>
      </c>
      <c r="B310" s="6" t="s">
        <v>204</v>
      </c>
      <c r="C310" s="6" t="s">
        <v>16</v>
      </c>
      <c r="D310" s="6">
        <v>800214.03421747801</v>
      </c>
    </row>
    <row r="311" spans="1:4" x14ac:dyDescent="0.25">
      <c r="A311" s="6" t="s">
        <v>205</v>
      </c>
      <c r="B311" s="6" t="s">
        <v>206</v>
      </c>
      <c r="C311" s="6" t="s">
        <v>15</v>
      </c>
      <c r="D311" s="6">
        <v>478992.97124707699</v>
      </c>
    </row>
    <row r="312" spans="1:4" x14ac:dyDescent="0.25">
      <c r="A312" s="6" t="s">
        <v>205</v>
      </c>
      <c r="B312" s="6" t="s">
        <v>206</v>
      </c>
      <c r="C312" s="6" t="s">
        <v>16</v>
      </c>
      <c r="D312" s="6">
        <v>745162.71497022605</v>
      </c>
    </row>
    <row r="313" spans="1:4" x14ac:dyDescent="0.25">
      <c r="A313" s="6" t="s">
        <v>207</v>
      </c>
      <c r="B313" s="6" t="s">
        <v>208</v>
      </c>
      <c r="C313" s="6" t="s">
        <v>15</v>
      </c>
      <c r="D313" s="6">
        <v>516505.00977369701</v>
      </c>
    </row>
    <row r="314" spans="1:4" x14ac:dyDescent="0.25">
      <c r="A314" s="6" t="s">
        <v>207</v>
      </c>
      <c r="B314" s="6" t="s">
        <v>208</v>
      </c>
      <c r="C314" s="6" t="s">
        <v>16</v>
      </c>
      <c r="D314" s="6">
        <v>595755.82305050804</v>
      </c>
    </row>
    <row r="315" spans="1:4" x14ac:dyDescent="0.25">
      <c r="A315" s="6" t="s">
        <v>209</v>
      </c>
      <c r="B315" s="6" t="s">
        <v>210</v>
      </c>
      <c r="C315" s="6" t="s">
        <v>15</v>
      </c>
      <c r="D315" s="6">
        <v>450405.27719579602</v>
      </c>
    </row>
    <row r="316" spans="1:4" x14ac:dyDescent="0.25">
      <c r="A316" s="6" t="s">
        <v>209</v>
      </c>
      <c r="B316" s="6" t="s">
        <v>210</v>
      </c>
      <c r="C316" s="6" t="s">
        <v>16</v>
      </c>
      <c r="D316" s="6">
        <v>706873.90452566498</v>
      </c>
    </row>
    <row r="317" spans="1:4" x14ac:dyDescent="0.25">
      <c r="A317" s="6" t="s">
        <v>211</v>
      </c>
      <c r="B317" s="6" t="s">
        <v>212</v>
      </c>
      <c r="C317" s="6" t="s">
        <v>15</v>
      </c>
      <c r="D317" s="6">
        <v>519670.39998880599</v>
      </c>
    </row>
    <row r="318" spans="1:4" x14ac:dyDescent="0.25">
      <c r="A318" s="6" t="s">
        <v>211</v>
      </c>
      <c r="B318" s="6" t="s">
        <v>212</v>
      </c>
      <c r="C318" s="6" t="s">
        <v>16</v>
      </c>
      <c r="D318" s="6">
        <v>680699.71555695799</v>
      </c>
    </row>
    <row r="319" spans="1:4" x14ac:dyDescent="0.25">
      <c r="A319" s="6" t="s">
        <v>213</v>
      </c>
      <c r="B319" s="6" t="s">
        <v>214</v>
      </c>
      <c r="C319" s="6" t="s">
        <v>15</v>
      </c>
      <c r="D319" s="6">
        <v>478971.14093691303</v>
      </c>
    </row>
    <row r="320" spans="1:4" x14ac:dyDescent="0.25">
      <c r="A320" s="6" t="s">
        <v>213</v>
      </c>
      <c r="B320" s="6" t="s">
        <v>214</v>
      </c>
      <c r="C320" s="6" t="s">
        <v>16</v>
      </c>
      <c r="D320" s="6">
        <v>575607.24031752197</v>
      </c>
    </row>
    <row r="321" spans="1:4" x14ac:dyDescent="0.25">
      <c r="A321" s="6" t="s">
        <v>215</v>
      </c>
      <c r="B321" s="6" t="s">
        <v>216</v>
      </c>
      <c r="C321" s="6" t="s">
        <v>15</v>
      </c>
      <c r="D321" s="6">
        <v>562086.63820205</v>
      </c>
    </row>
    <row r="322" spans="1:4" x14ac:dyDescent="0.25">
      <c r="A322" s="6" t="s">
        <v>215</v>
      </c>
      <c r="B322" s="6" t="s">
        <v>216</v>
      </c>
      <c r="C322" s="6" t="s">
        <v>16</v>
      </c>
      <c r="D322" s="6">
        <v>785202.81648447597</v>
      </c>
    </row>
    <row r="323" spans="1:4" x14ac:dyDescent="0.25">
      <c r="A323" s="6" t="s">
        <v>217</v>
      </c>
      <c r="B323" s="6" t="s">
        <v>218</v>
      </c>
      <c r="C323" s="6" t="s">
        <v>15</v>
      </c>
      <c r="D323" s="6">
        <v>431544.11075961601</v>
      </c>
    </row>
    <row r="324" spans="1:4" x14ac:dyDescent="0.25">
      <c r="A324" s="6" t="s">
        <v>217</v>
      </c>
      <c r="B324" s="6" t="s">
        <v>218</v>
      </c>
      <c r="C324" s="6" t="s">
        <v>16</v>
      </c>
      <c r="D324" s="6">
        <v>620665.55695867306</v>
      </c>
    </row>
    <row r="325" spans="1:4" x14ac:dyDescent="0.25">
      <c r="A325" s="6" t="s">
        <v>219</v>
      </c>
      <c r="B325" s="6" t="s">
        <v>220</v>
      </c>
      <c r="C325" s="6" t="s">
        <v>15</v>
      </c>
      <c r="D325" s="6">
        <v>461287.59315152798</v>
      </c>
    </row>
    <row r="326" spans="1:4" x14ac:dyDescent="0.25">
      <c r="A326" s="6" t="s">
        <v>219</v>
      </c>
      <c r="B326" s="6" t="s">
        <v>220</v>
      </c>
      <c r="C326" s="6" t="s">
        <v>16</v>
      </c>
      <c r="D326" s="6">
        <v>584437.333159309</v>
      </c>
    </row>
    <row r="327" spans="1:4" x14ac:dyDescent="0.25">
      <c r="A327" s="6" t="s">
        <v>221</v>
      </c>
      <c r="B327" s="6" t="s">
        <v>222</v>
      </c>
      <c r="C327" s="6" t="s">
        <v>15</v>
      </c>
      <c r="D327" s="6">
        <v>459608.05827329902</v>
      </c>
    </row>
    <row r="328" spans="1:4" x14ac:dyDescent="0.25">
      <c r="A328" s="6" t="s">
        <v>221</v>
      </c>
      <c r="B328" s="6" t="s">
        <v>222</v>
      </c>
      <c r="C328" s="6" t="s">
        <v>16</v>
      </c>
      <c r="D328" s="6">
        <v>524625.70500346296</v>
      </c>
    </row>
    <row r="329" spans="1:4" x14ac:dyDescent="0.25">
      <c r="A329" s="6" t="s">
        <v>223</v>
      </c>
      <c r="B329" s="6" t="s">
        <v>224</v>
      </c>
      <c r="C329" s="6" t="s">
        <v>15</v>
      </c>
      <c r="D329" s="6">
        <v>391834.79684573697</v>
      </c>
    </row>
    <row r="330" spans="1:4" x14ac:dyDescent="0.25">
      <c r="A330" s="6" t="s">
        <v>223</v>
      </c>
      <c r="B330" s="6" t="s">
        <v>224</v>
      </c>
      <c r="C330" s="6" t="s">
        <v>16</v>
      </c>
      <c r="D330" s="6">
        <v>475778.52233096497</v>
      </c>
    </row>
    <row r="331" spans="1:4" x14ac:dyDescent="0.25">
      <c r="A331" s="6" t="s">
        <v>225</v>
      </c>
      <c r="B331" s="6" t="s">
        <v>226</v>
      </c>
      <c r="C331" s="6" t="s">
        <v>15</v>
      </c>
      <c r="D331" s="6">
        <v>479231.95592664601</v>
      </c>
    </row>
    <row r="332" spans="1:4" x14ac:dyDescent="0.25">
      <c r="A332" s="6" t="s">
        <v>225</v>
      </c>
      <c r="B332" s="6" t="s">
        <v>226</v>
      </c>
      <c r="C332" s="6" t="s">
        <v>16</v>
      </c>
      <c r="D332" s="6">
        <v>604585.08368281298</v>
      </c>
    </row>
    <row r="333" spans="1:4" x14ac:dyDescent="0.25">
      <c r="A333" s="6" t="s">
        <v>227</v>
      </c>
      <c r="B333" s="6" t="s">
        <v>228</v>
      </c>
      <c r="C333" s="6" t="s">
        <v>15</v>
      </c>
      <c r="D333" s="6">
        <v>396481.354789473</v>
      </c>
    </row>
    <row r="334" spans="1:4" x14ac:dyDescent="0.25">
      <c r="A334" s="6" t="s">
        <v>227</v>
      </c>
      <c r="B334" s="6" t="s">
        <v>228</v>
      </c>
      <c r="C334" s="6" t="s">
        <v>16</v>
      </c>
      <c r="D334" s="6">
        <v>510142.61692053202</v>
      </c>
    </row>
    <row r="335" spans="1:4" x14ac:dyDescent="0.25">
      <c r="A335" s="6" t="s">
        <v>229</v>
      </c>
      <c r="B335" s="6" t="s">
        <v>230</v>
      </c>
      <c r="C335" s="6" t="s">
        <v>15</v>
      </c>
      <c r="D335" s="6">
        <v>361059.49803573801</v>
      </c>
    </row>
    <row r="336" spans="1:4" x14ac:dyDescent="0.25">
      <c r="A336" s="6" t="s">
        <v>229</v>
      </c>
      <c r="B336" s="6" t="s">
        <v>230</v>
      </c>
      <c r="C336" s="6" t="s">
        <v>16</v>
      </c>
      <c r="D336" s="6">
        <v>491134.63581709802</v>
      </c>
    </row>
    <row r="337" spans="1:4" x14ac:dyDescent="0.25">
      <c r="A337" s="6" t="s">
        <v>231</v>
      </c>
      <c r="B337" s="6" t="s">
        <v>232</v>
      </c>
      <c r="C337" s="6" t="s">
        <v>15</v>
      </c>
      <c r="D337" s="6">
        <v>449925.984202814</v>
      </c>
    </row>
    <row r="338" spans="1:4" x14ac:dyDescent="0.25">
      <c r="A338" s="6" t="s">
        <v>231</v>
      </c>
      <c r="B338" s="6" t="s">
        <v>232</v>
      </c>
      <c r="C338" s="6" t="s">
        <v>16</v>
      </c>
      <c r="D338" s="6">
        <v>547261.91294926195</v>
      </c>
    </row>
    <row r="339" spans="1:4" x14ac:dyDescent="0.25">
      <c r="A339" s="6" t="s">
        <v>233</v>
      </c>
      <c r="B339" s="6" t="s">
        <v>234</v>
      </c>
      <c r="C339" s="6" t="s">
        <v>15</v>
      </c>
      <c r="D339" s="6">
        <v>433489.52893434901</v>
      </c>
    </row>
    <row r="340" spans="1:4" x14ac:dyDescent="0.25">
      <c r="A340" s="6" t="s">
        <v>233</v>
      </c>
      <c r="B340" s="6" t="s">
        <v>234</v>
      </c>
      <c r="C340" s="6" t="s">
        <v>16</v>
      </c>
      <c r="D340" s="6">
        <v>535534.57829747302</v>
      </c>
    </row>
    <row r="341" spans="1:4" x14ac:dyDescent="0.25">
      <c r="A341" s="6" t="s">
        <v>235</v>
      </c>
      <c r="B341" s="6" t="s">
        <v>236</v>
      </c>
      <c r="C341" s="6" t="s">
        <v>15</v>
      </c>
      <c r="D341" s="6">
        <v>455205.28229960799</v>
      </c>
    </row>
    <row r="342" spans="1:4" x14ac:dyDescent="0.25">
      <c r="A342" s="6" t="s">
        <v>235</v>
      </c>
      <c r="B342" s="6" t="s">
        <v>236</v>
      </c>
      <c r="C342" s="6" t="s">
        <v>16</v>
      </c>
      <c r="D342" s="6">
        <v>551347.05330865795</v>
      </c>
    </row>
    <row r="343" spans="1:4" x14ac:dyDescent="0.25">
      <c r="A343" s="6" t="s">
        <v>237</v>
      </c>
      <c r="B343" s="6" t="s">
        <v>238</v>
      </c>
      <c r="C343" s="6" t="s">
        <v>15</v>
      </c>
      <c r="D343" s="6">
        <v>562416.63427422801</v>
      </c>
    </row>
    <row r="344" spans="1:4" x14ac:dyDescent="0.25">
      <c r="A344" s="6" t="s">
        <v>237</v>
      </c>
      <c r="B344" s="6" t="s">
        <v>238</v>
      </c>
      <c r="C344" s="6" t="s">
        <v>16</v>
      </c>
      <c r="D344" s="6">
        <v>828357.52915544098</v>
      </c>
    </row>
    <row r="345" spans="1:4" x14ac:dyDescent="0.25">
      <c r="A345" s="6" t="s">
        <v>239</v>
      </c>
      <c r="B345" s="6" t="s">
        <v>240</v>
      </c>
      <c r="C345" s="6" t="s">
        <v>15</v>
      </c>
      <c r="D345" s="6">
        <v>499151.27842125302</v>
      </c>
    </row>
    <row r="346" spans="1:4" x14ac:dyDescent="0.25">
      <c r="A346" s="6" t="s">
        <v>239</v>
      </c>
      <c r="B346" s="6" t="s">
        <v>240</v>
      </c>
      <c r="C346" s="6" t="s">
        <v>16</v>
      </c>
      <c r="D346" s="6">
        <v>780881.67173335096</v>
      </c>
    </row>
    <row r="347" spans="1:4" x14ac:dyDescent="0.25">
      <c r="A347" s="6" t="s">
        <v>241</v>
      </c>
      <c r="B347" s="6" t="s">
        <v>242</v>
      </c>
      <c r="C347" s="6" t="s">
        <v>15</v>
      </c>
      <c r="D347" s="6">
        <v>387585.954671624</v>
      </c>
    </row>
    <row r="348" spans="1:4" x14ac:dyDescent="0.25">
      <c r="A348" s="6" t="s">
        <v>241</v>
      </c>
      <c r="B348" s="6" t="s">
        <v>242</v>
      </c>
      <c r="C348" s="6" t="s">
        <v>16</v>
      </c>
      <c r="D348" s="6">
        <v>588496.733237623</v>
      </c>
    </row>
    <row r="349" spans="1:4" x14ac:dyDescent="0.25">
      <c r="A349" s="6" t="s">
        <v>243</v>
      </c>
      <c r="B349" s="6" t="s">
        <v>244</v>
      </c>
      <c r="C349" s="6" t="s">
        <v>15</v>
      </c>
      <c r="D349" s="6">
        <v>390202.93333450501</v>
      </c>
    </row>
    <row r="350" spans="1:4" x14ac:dyDescent="0.25">
      <c r="A350" s="6" t="s">
        <v>243</v>
      </c>
      <c r="B350" s="6" t="s">
        <v>244</v>
      </c>
      <c r="C350" s="6" t="s">
        <v>16</v>
      </c>
      <c r="D350" s="6">
        <v>520323.18524887</v>
      </c>
    </row>
    <row r="351" spans="1:4" x14ac:dyDescent="0.25">
      <c r="A351" s="6" t="s">
        <v>245</v>
      </c>
      <c r="B351" s="6" t="s">
        <v>246</v>
      </c>
      <c r="C351" s="6" t="s">
        <v>15</v>
      </c>
      <c r="D351" s="6">
        <v>393174.113855278</v>
      </c>
    </row>
    <row r="352" spans="1:4" x14ac:dyDescent="0.25">
      <c r="A352" s="6" t="s">
        <v>245</v>
      </c>
      <c r="B352" s="6" t="s">
        <v>246</v>
      </c>
      <c r="C352" s="6" t="s">
        <v>16</v>
      </c>
      <c r="D352" s="6">
        <v>764441.88962748798</v>
      </c>
    </row>
    <row r="353" spans="1:4" x14ac:dyDescent="0.25">
      <c r="A353" s="6" t="s">
        <v>247</v>
      </c>
      <c r="B353" s="6" t="s">
        <v>248</v>
      </c>
      <c r="C353" s="6" t="s">
        <v>15</v>
      </c>
      <c r="D353" s="6">
        <v>512795.01812918298</v>
      </c>
    </row>
    <row r="354" spans="1:4" x14ac:dyDescent="0.25">
      <c r="A354" s="6" t="s">
        <v>247</v>
      </c>
      <c r="B354" s="6" t="s">
        <v>248</v>
      </c>
      <c r="C354" s="6" t="s">
        <v>16</v>
      </c>
      <c r="D354" s="6">
        <v>970582.77897154505</v>
      </c>
    </row>
    <row r="355" spans="1:4" x14ac:dyDescent="0.25">
      <c r="A355" s="6" t="s">
        <v>249</v>
      </c>
      <c r="B355" s="6" t="s">
        <v>250</v>
      </c>
      <c r="C355" s="6" t="s">
        <v>15</v>
      </c>
      <c r="D355" s="6">
        <v>656931.28402785398</v>
      </c>
    </row>
    <row r="356" spans="1:4" x14ac:dyDescent="0.25">
      <c r="A356" s="6" t="s">
        <v>249</v>
      </c>
      <c r="B356" s="6" t="s">
        <v>250</v>
      </c>
      <c r="C356" s="6" t="s">
        <v>16</v>
      </c>
      <c r="D356" s="6">
        <v>937954.53461505601</v>
      </c>
    </row>
    <row r="357" spans="1:4" x14ac:dyDescent="0.25">
      <c r="A357" s="6" t="s">
        <v>251</v>
      </c>
      <c r="B357" s="6" t="s">
        <v>252</v>
      </c>
      <c r="C357" s="6" t="s">
        <v>15</v>
      </c>
      <c r="D357" s="6">
        <v>438764.77922683803</v>
      </c>
    </row>
    <row r="358" spans="1:4" x14ac:dyDescent="0.25">
      <c r="A358" s="6" t="s">
        <v>251</v>
      </c>
      <c r="B358" s="6" t="s">
        <v>252</v>
      </c>
      <c r="C358" s="6" t="s">
        <v>16</v>
      </c>
      <c r="D358" s="6">
        <v>684485.13142170396</v>
      </c>
    </row>
    <row r="359" spans="1:4" x14ac:dyDescent="0.25">
      <c r="A359" s="6" t="s">
        <v>253</v>
      </c>
      <c r="B359" s="6" t="s">
        <v>254</v>
      </c>
      <c r="C359" s="6" t="s">
        <v>15</v>
      </c>
      <c r="D359" s="6">
        <v>906012.44892809296</v>
      </c>
    </row>
    <row r="360" spans="1:4" x14ac:dyDescent="0.25">
      <c r="A360" s="6" t="s">
        <v>253</v>
      </c>
      <c r="B360" s="6" t="s">
        <v>254</v>
      </c>
      <c r="C360" s="6" t="s">
        <v>16</v>
      </c>
      <c r="D360" s="6">
        <v>1263037.7384562001</v>
      </c>
    </row>
    <row r="361" spans="1:4" x14ac:dyDescent="0.25">
      <c r="A361" s="6" t="s">
        <v>255</v>
      </c>
      <c r="B361" s="6" t="s">
        <v>256</v>
      </c>
      <c r="C361" s="6" t="s">
        <v>15</v>
      </c>
      <c r="D361" s="6">
        <v>983790.688515716</v>
      </c>
    </row>
    <row r="362" spans="1:4" x14ac:dyDescent="0.25">
      <c r="A362" s="6" t="s">
        <v>255</v>
      </c>
      <c r="B362" s="6" t="s">
        <v>256</v>
      </c>
      <c r="C362" s="6" t="s">
        <v>16</v>
      </c>
      <c r="D362" s="6">
        <v>1358210.2990810401</v>
      </c>
    </row>
    <row r="363" spans="1:4" x14ac:dyDescent="0.25">
      <c r="A363" s="6" t="s">
        <v>257</v>
      </c>
      <c r="B363" s="6" t="s">
        <v>258</v>
      </c>
      <c r="C363" s="6" t="s">
        <v>15</v>
      </c>
      <c r="D363" s="6">
        <v>691873.84379104595</v>
      </c>
    </row>
    <row r="364" spans="1:4" x14ac:dyDescent="0.25">
      <c r="A364" s="6" t="s">
        <v>257</v>
      </c>
      <c r="B364" s="6" t="s">
        <v>258</v>
      </c>
      <c r="C364" s="6" t="s">
        <v>16</v>
      </c>
      <c r="D364" s="6">
        <v>1034352.03047875</v>
      </c>
    </row>
    <row r="365" spans="1:4" x14ac:dyDescent="0.25">
      <c r="A365" s="6" t="s">
        <v>259</v>
      </c>
      <c r="B365" s="6" t="s">
        <v>260</v>
      </c>
      <c r="C365" s="6" t="s">
        <v>15</v>
      </c>
      <c r="D365" s="6">
        <v>926917.963871354</v>
      </c>
    </row>
    <row r="366" spans="1:4" x14ac:dyDescent="0.25">
      <c r="A366" s="6" t="s">
        <v>259</v>
      </c>
      <c r="B366" s="6" t="s">
        <v>260</v>
      </c>
      <c r="C366" s="6" t="s">
        <v>16</v>
      </c>
      <c r="D366" s="6">
        <v>994213.62734771904</v>
      </c>
    </row>
    <row r="367" spans="1:4" x14ac:dyDescent="0.25">
      <c r="A367" s="6" t="s">
        <v>261</v>
      </c>
      <c r="B367" s="6" t="s">
        <v>262</v>
      </c>
      <c r="C367" s="6" t="s">
        <v>15</v>
      </c>
      <c r="D367" s="6">
        <v>555926.56839803595</v>
      </c>
    </row>
    <row r="368" spans="1:4" x14ac:dyDescent="0.25">
      <c r="A368" s="6" t="s">
        <v>261</v>
      </c>
      <c r="B368" s="6" t="s">
        <v>262</v>
      </c>
      <c r="C368" s="6" t="s">
        <v>16</v>
      </c>
      <c r="D368" s="6">
        <v>1037018.55378738</v>
      </c>
    </row>
    <row r="369" spans="1:4" x14ac:dyDescent="0.25">
      <c r="A369" s="6" t="s">
        <v>263</v>
      </c>
      <c r="B369" s="6" t="s">
        <v>264</v>
      </c>
      <c r="C369" s="6" t="s">
        <v>15</v>
      </c>
      <c r="D369" s="6">
        <v>651448.871732992</v>
      </c>
    </row>
    <row r="370" spans="1:4" x14ac:dyDescent="0.25">
      <c r="A370" s="6" t="s">
        <v>263</v>
      </c>
      <c r="B370" s="6" t="s">
        <v>264</v>
      </c>
      <c r="C370" s="6" t="s">
        <v>16</v>
      </c>
      <c r="D370" s="6">
        <v>793325.82442726602</v>
      </c>
    </row>
    <row r="371" spans="1:4" x14ac:dyDescent="0.25">
      <c r="A371" s="6" t="s">
        <v>265</v>
      </c>
      <c r="B371" s="6" t="s">
        <v>266</v>
      </c>
      <c r="C371" s="6" t="s">
        <v>15</v>
      </c>
      <c r="D371" s="6">
        <v>626053.47340389295</v>
      </c>
    </row>
    <row r="372" spans="1:4" x14ac:dyDescent="0.25">
      <c r="A372" s="6" t="s">
        <v>265</v>
      </c>
      <c r="B372" s="6" t="s">
        <v>266</v>
      </c>
      <c r="C372" s="6" t="s">
        <v>16</v>
      </c>
      <c r="D372" s="6">
        <v>962779.55482176202</v>
      </c>
    </row>
    <row r="373" spans="1:4" x14ac:dyDescent="0.25">
      <c r="A373" s="6" t="s">
        <v>267</v>
      </c>
      <c r="B373" s="6" t="s">
        <v>268</v>
      </c>
      <c r="C373" s="6" t="s">
        <v>15</v>
      </c>
      <c r="D373" s="6">
        <v>1332389.3308429699</v>
      </c>
    </row>
    <row r="374" spans="1:4" x14ac:dyDescent="0.25">
      <c r="A374" s="6" t="s">
        <v>267</v>
      </c>
      <c r="B374" s="6" t="s">
        <v>268</v>
      </c>
      <c r="C374" s="6" t="s">
        <v>16</v>
      </c>
      <c r="D374" s="6">
        <v>1657924.70667475</v>
      </c>
    </row>
    <row r="375" spans="1:4" x14ac:dyDescent="0.25">
      <c r="A375" s="6" t="s">
        <v>269</v>
      </c>
      <c r="B375" s="6" t="s">
        <v>270</v>
      </c>
      <c r="C375" s="6" t="s">
        <v>15</v>
      </c>
      <c r="D375" s="6">
        <v>585732.25553236494</v>
      </c>
    </row>
    <row r="376" spans="1:4" x14ac:dyDescent="0.25">
      <c r="A376" s="6" t="s">
        <v>269</v>
      </c>
      <c r="B376" s="6" t="s">
        <v>270</v>
      </c>
      <c r="C376" s="6" t="s">
        <v>16</v>
      </c>
      <c r="D376" s="6">
        <v>1232415.3207964799</v>
      </c>
    </row>
    <row r="377" spans="1:4" x14ac:dyDescent="0.25">
      <c r="A377" s="6" t="s">
        <v>271</v>
      </c>
      <c r="B377" s="6" t="s">
        <v>272</v>
      </c>
      <c r="C377" s="6" t="s">
        <v>15</v>
      </c>
      <c r="D377" s="6">
        <v>575714.23477887502</v>
      </c>
    </row>
    <row r="378" spans="1:4" x14ac:dyDescent="0.25">
      <c r="A378" s="6" t="s">
        <v>271</v>
      </c>
      <c r="B378" s="6" t="s">
        <v>272</v>
      </c>
      <c r="C378" s="6" t="s">
        <v>16</v>
      </c>
      <c r="D378" s="6">
        <v>1118948.8861269699</v>
      </c>
    </row>
    <row r="379" spans="1:4" x14ac:dyDescent="0.25">
      <c r="A379" s="6" t="s">
        <v>273</v>
      </c>
      <c r="B379" s="6" t="s">
        <v>274</v>
      </c>
      <c r="C379" s="6" t="s">
        <v>15</v>
      </c>
      <c r="D379" s="6">
        <v>558043.16760394804</v>
      </c>
    </row>
    <row r="380" spans="1:4" x14ac:dyDescent="0.25">
      <c r="A380" s="6" t="s">
        <v>273</v>
      </c>
      <c r="B380" s="6" t="s">
        <v>274</v>
      </c>
      <c r="C380" s="6" t="s">
        <v>16</v>
      </c>
      <c r="D380" s="6">
        <v>887966.70236289501</v>
      </c>
    </row>
    <row r="381" spans="1:4" x14ac:dyDescent="0.25">
      <c r="A381" s="6" t="s">
        <v>275</v>
      </c>
      <c r="B381" s="6" t="s">
        <v>276</v>
      </c>
      <c r="C381" s="6" t="s">
        <v>15</v>
      </c>
      <c r="D381" s="6">
        <v>1262833.8504712</v>
      </c>
    </row>
    <row r="382" spans="1:4" x14ac:dyDescent="0.25">
      <c r="A382" s="6" t="s">
        <v>275</v>
      </c>
      <c r="B382" s="6" t="s">
        <v>276</v>
      </c>
      <c r="C382" s="6" t="s">
        <v>16</v>
      </c>
      <c r="D382" s="6">
        <v>1382876.6246608701</v>
      </c>
    </row>
    <row r="383" spans="1:4" x14ac:dyDescent="0.25">
      <c r="A383" s="6" t="s">
        <v>277</v>
      </c>
      <c r="B383" s="6" t="s">
        <v>278</v>
      </c>
      <c r="C383" s="6" t="s">
        <v>15</v>
      </c>
      <c r="D383" s="6">
        <v>456844.32039160299</v>
      </c>
    </row>
    <row r="384" spans="1:4" x14ac:dyDescent="0.25">
      <c r="A384" s="6" t="s">
        <v>277</v>
      </c>
      <c r="B384" s="6" t="s">
        <v>278</v>
      </c>
      <c r="C384" s="6" t="s">
        <v>16</v>
      </c>
      <c r="D384" s="6">
        <v>593995.34617237595</v>
      </c>
    </row>
    <row r="385" spans="1:4" x14ac:dyDescent="0.25">
      <c r="A385" s="6" t="s">
        <v>279</v>
      </c>
      <c r="B385" s="6" t="s">
        <v>280</v>
      </c>
      <c r="C385" s="6" t="s">
        <v>15</v>
      </c>
      <c r="D385" s="6">
        <v>648649.82764036802</v>
      </c>
    </row>
    <row r="386" spans="1:4" x14ac:dyDescent="0.25">
      <c r="A386" s="6" t="s">
        <v>279</v>
      </c>
      <c r="B386" s="6" t="s">
        <v>280</v>
      </c>
      <c r="C386" s="6" t="s">
        <v>16</v>
      </c>
      <c r="D386" s="6">
        <v>926203.04248413898</v>
      </c>
    </row>
    <row r="387" spans="1:4" x14ac:dyDescent="0.25">
      <c r="A387" s="6" t="s">
        <v>281</v>
      </c>
      <c r="B387" s="6" t="s">
        <v>282</v>
      </c>
      <c r="C387" s="6" t="s">
        <v>15</v>
      </c>
      <c r="D387" s="6">
        <v>376844.19023658498</v>
      </c>
    </row>
    <row r="388" spans="1:4" x14ac:dyDescent="0.25">
      <c r="A388" s="6" t="s">
        <v>281</v>
      </c>
      <c r="B388" s="6" t="s">
        <v>282</v>
      </c>
      <c r="C388" s="6" t="s">
        <v>16</v>
      </c>
      <c r="D388" s="6">
        <v>526750.25385171105</v>
      </c>
    </row>
    <row r="389" spans="1:4" x14ac:dyDescent="0.25">
      <c r="A389" s="6" t="s">
        <v>283</v>
      </c>
      <c r="B389" s="6" t="s">
        <v>284</v>
      </c>
      <c r="C389" s="6" t="s">
        <v>15</v>
      </c>
      <c r="D389" s="6">
        <v>409418.858665312</v>
      </c>
    </row>
    <row r="390" spans="1:4" x14ac:dyDescent="0.25">
      <c r="A390" s="6" t="s">
        <v>283</v>
      </c>
      <c r="B390" s="6" t="s">
        <v>284</v>
      </c>
      <c r="C390" s="6" t="s">
        <v>16</v>
      </c>
      <c r="D390" s="6">
        <v>483259.54812829301</v>
      </c>
    </row>
    <row r="391" spans="1:4" x14ac:dyDescent="0.25">
      <c r="A391" s="6" t="s">
        <v>285</v>
      </c>
      <c r="B391" s="6" t="s">
        <v>286</v>
      </c>
      <c r="C391" s="6" t="s">
        <v>15</v>
      </c>
      <c r="D391" s="6">
        <v>565290.21997295204</v>
      </c>
    </row>
    <row r="392" spans="1:4" x14ac:dyDescent="0.25">
      <c r="A392" s="6" t="s">
        <v>285</v>
      </c>
      <c r="B392" s="6" t="s">
        <v>286</v>
      </c>
      <c r="C392" s="6" t="s">
        <v>16</v>
      </c>
      <c r="D392" s="6">
        <v>911311.14093228802</v>
      </c>
    </row>
    <row r="393" spans="1:4" x14ac:dyDescent="0.25">
      <c r="A393" s="6" t="s">
        <v>287</v>
      </c>
      <c r="B393" s="6" t="s">
        <v>288</v>
      </c>
      <c r="C393" s="6" t="s">
        <v>15</v>
      </c>
      <c r="D393" s="6">
        <v>467861.67584549601</v>
      </c>
    </row>
    <row r="394" spans="1:4" x14ac:dyDescent="0.25">
      <c r="A394" s="6" t="s">
        <v>287</v>
      </c>
      <c r="B394" s="6" t="s">
        <v>288</v>
      </c>
      <c r="C394" s="6" t="s">
        <v>16</v>
      </c>
      <c r="D394" s="6">
        <v>963838.80453653296</v>
      </c>
    </row>
    <row r="395" spans="1:4" x14ac:dyDescent="0.25">
      <c r="A395" s="6" t="s">
        <v>289</v>
      </c>
      <c r="B395" s="6" t="s">
        <v>290</v>
      </c>
      <c r="C395" s="6" t="s">
        <v>15</v>
      </c>
      <c r="D395" s="6">
        <v>378257.59916351101</v>
      </c>
    </row>
    <row r="396" spans="1:4" x14ac:dyDescent="0.25">
      <c r="A396" s="6" t="s">
        <v>289</v>
      </c>
      <c r="B396" s="6" t="s">
        <v>290</v>
      </c>
      <c r="C396" s="6" t="s">
        <v>16</v>
      </c>
      <c r="D396" s="6">
        <v>471217.80215479701</v>
      </c>
    </row>
    <row r="397" spans="1:4" x14ac:dyDescent="0.25">
      <c r="A397" s="6" t="s">
        <v>291</v>
      </c>
      <c r="B397" s="6" t="s">
        <v>292</v>
      </c>
      <c r="C397" s="6" t="s">
        <v>15</v>
      </c>
      <c r="D397" s="6">
        <v>637249.11485695397</v>
      </c>
    </row>
    <row r="398" spans="1:4" x14ac:dyDescent="0.25">
      <c r="A398" s="6" t="s">
        <v>291</v>
      </c>
      <c r="B398" s="6" t="s">
        <v>292</v>
      </c>
      <c r="C398" s="6" t="s">
        <v>16</v>
      </c>
      <c r="D398" s="6">
        <v>1130913.25944761</v>
      </c>
    </row>
    <row r="399" spans="1:4" x14ac:dyDescent="0.25">
      <c r="A399" s="6" t="s">
        <v>293</v>
      </c>
      <c r="B399" s="6" t="s">
        <v>294</v>
      </c>
      <c r="C399" s="6" t="s">
        <v>15</v>
      </c>
      <c r="D399" s="6">
        <v>790556.45303312899</v>
      </c>
    </row>
    <row r="400" spans="1:4" x14ac:dyDescent="0.25">
      <c r="A400" s="6" t="s">
        <v>293</v>
      </c>
      <c r="B400" s="6" t="s">
        <v>294</v>
      </c>
      <c r="C400" s="6" t="s">
        <v>16</v>
      </c>
      <c r="D400" s="6">
        <v>1736545.9006867199</v>
      </c>
    </row>
    <row r="401" spans="1:4" x14ac:dyDescent="0.25">
      <c r="A401" t="s">
        <v>19</v>
      </c>
    </row>
    <row r="402" spans="1:4" x14ac:dyDescent="0.25">
      <c r="A402" t="s">
        <v>1035</v>
      </c>
    </row>
    <row r="403" spans="1:4" x14ac:dyDescent="0.25">
      <c r="A403" t="s">
        <v>20</v>
      </c>
    </row>
    <row r="404" spans="1:4" x14ac:dyDescent="0.25">
      <c r="A404" t="s">
        <v>21</v>
      </c>
    </row>
    <row r="405" spans="1:4" x14ac:dyDescent="0.25">
      <c r="A405" t="s">
        <v>22</v>
      </c>
    </row>
    <row r="408" spans="1:4" x14ac:dyDescent="0.25">
      <c r="D408" s="7" t="str">
        <f>HYPERLINK("#'Indice'!A1", "Ir al índice")</f>
        <v>Ir al índice</v>
      </c>
    </row>
    <row r="409" spans="1:4" ht="17.25" x14ac:dyDescent="0.3">
      <c r="A409" s="4" t="s">
        <v>933</v>
      </c>
    </row>
    <row r="410" spans="1:4" x14ac:dyDescent="0.25">
      <c r="A410" s="5" t="s">
        <v>9</v>
      </c>
      <c r="B410" s="5" t="s">
        <v>69</v>
      </c>
      <c r="C410" s="5" t="s">
        <v>11</v>
      </c>
      <c r="D410" s="5" t="s">
        <v>499</v>
      </c>
    </row>
    <row r="411" spans="1:4" x14ac:dyDescent="0.25">
      <c r="A411" s="6" t="s">
        <v>70</v>
      </c>
      <c r="B411" s="6" t="s">
        <v>71</v>
      </c>
      <c r="C411" s="6" t="s">
        <v>15</v>
      </c>
      <c r="D411" s="6">
        <v>478693.08649087499</v>
      </c>
    </row>
    <row r="412" spans="1:4" x14ac:dyDescent="0.25">
      <c r="A412" s="6" t="s">
        <v>70</v>
      </c>
      <c r="B412" s="6" t="s">
        <v>71</v>
      </c>
      <c r="C412" s="6" t="s">
        <v>16</v>
      </c>
      <c r="D412" s="6">
        <v>1086287.7993371999</v>
      </c>
    </row>
    <row r="413" spans="1:4" x14ac:dyDescent="0.25">
      <c r="A413" s="6" t="s">
        <v>72</v>
      </c>
      <c r="B413" s="6" t="s">
        <v>73</v>
      </c>
      <c r="C413" s="6" t="s">
        <v>15</v>
      </c>
      <c r="D413" s="6">
        <v>305500</v>
      </c>
    </row>
    <row r="414" spans="1:4" x14ac:dyDescent="0.25">
      <c r="A414" s="6" t="s">
        <v>72</v>
      </c>
      <c r="B414" s="6" t="s">
        <v>73</v>
      </c>
      <c r="C414" s="6" t="s">
        <v>16</v>
      </c>
      <c r="D414" s="6">
        <v>715628.11252029205</v>
      </c>
    </row>
    <row r="415" spans="1:4" x14ac:dyDescent="0.25">
      <c r="A415" s="6" t="s">
        <v>74</v>
      </c>
      <c r="B415" s="6" t="s">
        <v>75</v>
      </c>
      <c r="C415" s="6" t="s">
        <v>15</v>
      </c>
      <c r="D415" s="6">
        <v>211286.867551459</v>
      </c>
    </row>
    <row r="416" spans="1:4" x14ac:dyDescent="0.25">
      <c r="A416" s="6" t="s">
        <v>74</v>
      </c>
      <c r="B416" s="6" t="s">
        <v>75</v>
      </c>
      <c r="C416" s="6" t="s">
        <v>16</v>
      </c>
      <c r="D416" s="6">
        <v>460500.70703673398</v>
      </c>
    </row>
    <row r="417" spans="1:4" x14ac:dyDescent="0.25">
      <c r="A417" s="6" t="s">
        <v>76</v>
      </c>
      <c r="B417" s="6" t="s">
        <v>77</v>
      </c>
      <c r="C417" s="6" t="s">
        <v>15</v>
      </c>
      <c r="D417" s="6">
        <v>263125</v>
      </c>
    </row>
    <row r="418" spans="1:4" x14ac:dyDescent="0.25">
      <c r="A418" s="6" t="s">
        <v>76</v>
      </c>
      <c r="B418" s="6" t="s">
        <v>77</v>
      </c>
      <c r="C418" s="6" t="s">
        <v>16</v>
      </c>
      <c r="D418" s="6">
        <v>590000</v>
      </c>
    </row>
    <row r="419" spans="1:4" x14ac:dyDescent="0.25">
      <c r="A419" s="6" t="s">
        <v>78</v>
      </c>
      <c r="B419" s="6" t="s">
        <v>79</v>
      </c>
      <c r="C419" s="6" t="s">
        <v>15</v>
      </c>
      <c r="D419" s="6">
        <v>337232.91357166099</v>
      </c>
    </row>
    <row r="420" spans="1:4" x14ac:dyDescent="0.25">
      <c r="A420" s="6" t="s">
        <v>78</v>
      </c>
      <c r="B420" s="6" t="s">
        <v>79</v>
      </c>
      <c r="C420" s="6" t="s">
        <v>16</v>
      </c>
      <c r="D420" s="6">
        <v>389175.98719571898</v>
      </c>
    </row>
    <row r="421" spans="1:4" x14ac:dyDescent="0.25">
      <c r="A421" s="6" t="s">
        <v>90</v>
      </c>
      <c r="B421" s="6" t="s">
        <v>91</v>
      </c>
      <c r="C421" s="6" t="s">
        <v>15</v>
      </c>
      <c r="D421" s="6">
        <v>415614.21681201999</v>
      </c>
    </row>
    <row r="422" spans="1:4" x14ac:dyDescent="0.25">
      <c r="A422" s="6" t="s">
        <v>90</v>
      </c>
      <c r="B422" s="6" t="s">
        <v>91</v>
      </c>
      <c r="C422" s="6" t="s">
        <v>16</v>
      </c>
      <c r="D422" s="6">
        <v>948930.89481022803</v>
      </c>
    </row>
    <row r="423" spans="1:4" x14ac:dyDescent="0.25">
      <c r="A423" s="6" t="s">
        <v>106</v>
      </c>
      <c r="B423" s="6" t="s">
        <v>107</v>
      </c>
      <c r="C423" s="6" t="s">
        <v>15</v>
      </c>
      <c r="D423" s="6">
        <v>390094.39213256101</v>
      </c>
    </row>
    <row r="424" spans="1:4" x14ac:dyDescent="0.25">
      <c r="A424" s="6" t="s">
        <v>106</v>
      </c>
      <c r="B424" s="6" t="s">
        <v>107</v>
      </c>
      <c r="C424" s="6" t="s">
        <v>16</v>
      </c>
      <c r="D424" s="6">
        <v>462913.62512663897</v>
      </c>
    </row>
    <row r="425" spans="1:4" x14ac:dyDescent="0.25">
      <c r="A425" s="6" t="s">
        <v>108</v>
      </c>
      <c r="B425" s="6" t="s">
        <v>109</v>
      </c>
      <c r="C425" s="6" t="s">
        <v>15</v>
      </c>
      <c r="D425" s="6">
        <v>350745.17371500999</v>
      </c>
    </row>
    <row r="426" spans="1:4" x14ac:dyDescent="0.25">
      <c r="A426" s="6" t="s">
        <v>108</v>
      </c>
      <c r="B426" s="6" t="s">
        <v>109</v>
      </c>
      <c r="C426" s="6" t="s">
        <v>16</v>
      </c>
      <c r="D426" s="6">
        <v>447719.67021864001</v>
      </c>
    </row>
    <row r="427" spans="1:4" x14ac:dyDescent="0.25">
      <c r="A427" t="s">
        <v>19</v>
      </c>
    </row>
    <row r="428" spans="1:4" x14ac:dyDescent="0.25">
      <c r="A428" t="s">
        <v>1035</v>
      </c>
    </row>
    <row r="429" spans="1:4" x14ac:dyDescent="0.25">
      <c r="A429" t="s">
        <v>20</v>
      </c>
    </row>
    <row r="430" spans="1:4" x14ac:dyDescent="0.25">
      <c r="A430" t="s">
        <v>21</v>
      </c>
    </row>
    <row r="431" spans="1:4" x14ac:dyDescent="0.25">
      <c r="A431" t="s">
        <v>22</v>
      </c>
    </row>
    <row r="434" spans="1:4" x14ac:dyDescent="0.25">
      <c r="D434" s="7" t="str">
        <f>HYPERLINK("#'Indice'!A1", "Ir al índice")</f>
        <v>Ir al índice</v>
      </c>
    </row>
    <row r="435" spans="1:4" ht="17.25" x14ac:dyDescent="0.3">
      <c r="A435" s="4" t="s">
        <v>934</v>
      </c>
    </row>
    <row r="436" spans="1:4" x14ac:dyDescent="0.25">
      <c r="A436" s="5" t="s">
        <v>9</v>
      </c>
      <c r="B436" s="5" t="s">
        <v>10</v>
      </c>
      <c r="C436" s="5" t="s">
        <v>11</v>
      </c>
      <c r="D436" s="5" t="s">
        <v>499</v>
      </c>
    </row>
    <row r="437" spans="1:4" x14ac:dyDescent="0.25">
      <c r="A437" s="6" t="s">
        <v>13</v>
      </c>
      <c r="B437" s="6" t="s">
        <v>14</v>
      </c>
      <c r="C437" s="6" t="s">
        <v>15</v>
      </c>
      <c r="D437" s="6">
        <v>364798.92365925299</v>
      </c>
    </row>
    <row r="438" spans="1:4" x14ac:dyDescent="0.25">
      <c r="A438" s="6" t="s">
        <v>13</v>
      </c>
      <c r="B438" s="6" t="s">
        <v>14</v>
      </c>
      <c r="C438" s="6" t="s">
        <v>16</v>
      </c>
      <c r="D438" s="6">
        <v>562052.55627185095</v>
      </c>
    </row>
    <row r="439" spans="1:4" x14ac:dyDescent="0.25">
      <c r="A439" s="6" t="s">
        <v>25</v>
      </c>
      <c r="B439" s="6" t="s">
        <v>26</v>
      </c>
      <c r="C439" s="6" t="s">
        <v>15</v>
      </c>
      <c r="D439" s="6">
        <v>477297.62982069398</v>
      </c>
    </row>
    <row r="440" spans="1:4" x14ac:dyDescent="0.25">
      <c r="A440" s="6" t="s">
        <v>25</v>
      </c>
      <c r="B440" s="6" t="s">
        <v>26</v>
      </c>
      <c r="C440" s="6" t="s">
        <v>16</v>
      </c>
      <c r="D440" s="6">
        <v>696445.03187168494</v>
      </c>
    </row>
    <row r="441" spans="1:4" x14ac:dyDescent="0.25">
      <c r="A441" s="6" t="s">
        <v>27</v>
      </c>
      <c r="B441" s="6" t="s">
        <v>28</v>
      </c>
      <c r="C441" s="6" t="s">
        <v>15</v>
      </c>
      <c r="D441" s="6">
        <v>516827.057735493</v>
      </c>
    </row>
    <row r="442" spans="1:4" x14ac:dyDescent="0.25">
      <c r="A442" s="6" t="s">
        <v>27</v>
      </c>
      <c r="B442" s="6" t="s">
        <v>28</v>
      </c>
      <c r="C442" s="6" t="s">
        <v>16</v>
      </c>
      <c r="D442" s="6">
        <v>853551.80160226603</v>
      </c>
    </row>
    <row r="443" spans="1:4" x14ac:dyDescent="0.25">
      <c r="A443" s="6" t="s">
        <v>29</v>
      </c>
      <c r="B443" s="6" t="s">
        <v>30</v>
      </c>
      <c r="C443" s="6" t="s">
        <v>15</v>
      </c>
      <c r="D443" s="6">
        <v>411501.76565004</v>
      </c>
    </row>
    <row r="444" spans="1:4" x14ac:dyDescent="0.25">
      <c r="A444" s="6" t="s">
        <v>29</v>
      </c>
      <c r="B444" s="6" t="s">
        <v>30</v>
      </c>
      <c r="C444" s="6" t="s">
        <v>16</v>
      </c>
      <c r="D444" s="6">
        <v>496871.23287671199</v>
      </c>
    </row>
    <row r="445" spans="1:4" x14ac:dyDescent="0.25">
      <c r="A445" s="6" t="s">
        <v>31</v>
      </c>
      <c r="B445" s="6" t="s">
        <v>32</v>
      </c>
      <c r="C445" s="6" t="s">
        <v>15</v>
      </c>
      <c r="D445" s="6">
        <v>391913.74810593098</v>
      </c>
    </row>
    <row r="446" spans="1:4" x14ac:dyDescent="0.25">
      <c r="A446" s="6" t="s">
        <v>31</v>
      </c>
      <c r="B446" s="6" t="s">
        <v>32</v>
      </c>
      <c r="C446" s="6" t="s">
        <v>16</v>
      </c>
      <c r="D446" s="6">
        <v>562562.26978807</v>
      </c>
    </row>
    <row r="447" spans="1:4" x14ac:dyDescent="0.25">
      <c r="A447" s="6" t="s">
        <v>33</v>
      </c>
      <c r="B447" s="6" t="s">
        <v>34</v>
      </c>
      <c r="C447" s="6" t="s">
        <v>15</v>
      </c>
      <c r="D447" s="6">
        <v>506043.17769849498</v>
      </c>
    </row>
    <row r="448" spans="1:4" x14ac:dyDescent="0.25">
      <c r="A448" s="6" t="s">
        <v>33</v>
      </c>
      <c r="B448" s="6" t="s">
        <v>34</v>
      </c>
      <c r="C448" s="6" t="s">
        <v>16</v>
      </c>
      <c r="D448" s="6">
        <v>735182.36682842195</v>
      </c>
    </row>
    <row r="449" spans="1:4" x14ac:dyDescent="0.25">
      <c r="A449" s="6" t="s">
        <v>35</v>
      </c>
      <c r="B449" s="6" t="s">
        <v>36</v>
      </c>
      <c r="C449" s="6" t="s">
        <v>15</v>
      </c>
      <c r="D449" s="6">
        <v>351505.45881241001</v>
      </c>
    </row>
    <row r="450" spans="1:4" x14ac:dyDescent="0.25">
      <c r="A450" s="6" t="s">
        <v>35</v>
      </c>
      <c r="B450" s="6" t="s">
        <v>36</v>
      </c>
      <c r="C450" s="6" t="s">
        <v>16</v>
      </c>
      <c r="D450" s="6">
        <v>420906.22755307402</v>
      </c>
    </row>
    <row r="451" spans="1:4" x14ac:dyDescent="0.25">
      <c r="A451" s="6" t="s">
        <v>37</v>
      </c>
      <c r="B451" s="6" t="s">
        <v>38</v>
      </c>
      <c r="C451" s="6" t="s">
        <v>15</v>
      </c>
      <c r="D451" s="6">
        <v>552520.42797053105</v>
      </c>
    </row>
    <row r="452" spans="1:4" x14ac:dyDescent="0.25">
      <c r="A452" s="6" t="s">
        <v>37</v>
      </c>
      <c r="B452" s="6" t="s">
        <v>38</v>
      </c>
      <c r="C452" s="6" t="s">
        <v>16</v>
      </c>
      <c r="D452" s="6">
        <v>1256669.78591016</v>
      </c>
    </row>
    <row r="453" spans="1:4" x14ac:dyDescent="0.25">
      <c r="A453" t="s">
        <v>19</v>
      </c>
    </row>
    <row r="454" spans="1:4" x14ac:dyDescent="0.25">
      <c r="A454" t="s">
        <v>1035</v>
      </c>
    </row>
    <row r="455" spans="1:4" x14ac:dyDescent="0.25">
      <c r="A455" t="s">
        <v>20</v>
      </c>
    </row>
    <row r="456" spans="1:4" x14ac:dyDescent="0.25">
      <c r="A456" t="s">
        <v>21</v>
      </c>
    </row>
    <row r="457" spans="1:4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D455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935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936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937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499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98633.588943365394</v>
      </c>
    </row>
    <row r="18" spans="1:4" x14ac:dyDescent="0.25">
      <c r="A18" s="6" t="s">
        <v>13</v>
      </c>
      <c r="B18" s="6" t="s">
        <v>14</v>
      </c>
      <c r="C18" s="6" t="s">
        <v>16</v>
      </c>
      <c r="D18" s="6">
        <v>223615.131006482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89612.167573793296</v>
      </c>
    </row>
    <row r="20" spans="1:4" x14ac:dyDescent="0.25">
      <c r="A20" s="6" t="s">
        <v>13</v>
      </c>
      <c r="B20" s="6" t="s">
        <v>17</v>
      </c>
      <c r="C20" s="6" t="s">
        <v>16</v>
      </c>
      <c r="D20" s="6">
        <v>227949.54634199699</v>
      </c>
    </row>
    <row r="21" spans="1:4" x14ac:dyDescent="0.25">
      <c r="A21" s="6" t="s">
        <v>13</v>
      </c>
      <c r="B21" s="6" t="s">
        <v>18</v>
      </c>
      <c r="C21" s="6" t="s">
        <v>15</v>
      </c>
      <c r="D21" s="6">
        <v>98669.801859288506</v>
      </c>
    </row>
    <row r="22" spans="1:4" x14ac:dyDescent="0.25">
      <c r="A22" s="6" t="s">
        <v>13</v>
      </c>
      <c r="B22" s="6" t="s">
        <v>18</v>
      </c>
      <c r="C22" s="6" t="s">
        <v>16</v>
      </c>
      <c r="D22" s="6">
        <v>223608.338991631</v>
      </c>
    </row>
    <row r="23" spans="1:4" x14ac:dyDescent="0.25">
      <c r="A23" t="s">
        <v>19</v>
      </c>
    </row>
    <row r="24" spans="1:4" x14ac:dyDescent="0.25">
      <c r="A24" t="s">
        <v>1035</v>
      </c>
    </row>
    <row r="25" spans="1:4" x14ac:dyDescent="0.25">
      <c r="A25" t="s">
        <v>20</v>
      </c>
    </row>
    <row r="26" spans="1:4" x14ac:dyDescent="0.25">
      <c r="A26" t="s">
        <v>21</v>
      </c>
    </row>
    <row r="27" spans="1:4" x14ac:dyDescent="0.25">
      <c r="A27" t="s">
        <v>22</v>
      </c>
    </row>
    <row r="30" spans="1:4" x14ac:dyDescent="0.25">
      <c r="D30" s="7" t="str">
        <f>HYPERLINK("#'Indice'!A1", "Ir al índice")</f>
        <v>Ir al índice</v>
      </c>
    </row>
    <row r="31" spans="1:4" ht="17.25" x14ac:dyDescent="0.3">
      <c r="A31" s="4" t="s">
        <v>938</v>
      </c>
    </row>
    <row r="32" spans="1:4" x14ac:dyDescent="0.25">
      <c r="A32" s="5" t="s">
        <v>9</v>
      </c>
      <c r="B32" s="5" t="s">
        <v>10</v>
      </c>
      <c r="C32" s="5" t="s">
        <v>11</v>
      </c>
      <c r="D32" s="5" t="s">
        <v>499</v>
      </c>
    </row>
    <row r="33" spans="1:4" x14ac:dyDescent="0.25">
      <c r="A33" s="6" t="s">
        <v>13</v>
      </c>
      <c r="B33" s="6" t="s">
        <v>14</v>
      </c>
      <c r="C33" s="6" t="s">
        <v>15</v>
      </c>
      <c r="D33" s="6">
        <v>98633.588943365394</v>
      </c>
    </row>
    <row r="34" spans="1:4" x14ac:dyDescent="0.25">
      <c r="A34" s="6" t="s">
        <v>13</v>
      </c>
      <c r="B34" s="6" t="s">
        <v>14</v>
      </c>
      <c r="C34" s="6" t="s">
        <v>16</v>
      </c>
      <c r="D34" s="6">
        <v>223615.131006482</v>
      </c>
    </row>
    <row r="35" spans="1:4" x14ac:dyDescent="0.25">
      <c r="A35" s="6" t="s">
        <v>25</v>
      </c>
      <c r="B35" s="6" t="s">
        <v>26</v>
      </c>
      <c r="C35" s="6" t="s">
        <v>15</v>
      </c>
      <c r="D35" s="6">
        <v>152831.567974684</v>
      </c>
    </row>
    <row r="36" spans="1:4" x14ac:dyDescent="0.25">
      <c r="A36" s="6" t="s">
        <v>25</v>
      </c>
      <c r="B36" s="6" t="s">
        <v>26</v>
      </c>
      <c r="C36" s="6" t="s">
        <v>16</v>
      </c>
      <c r="D36" s="6">
        <v>229269.56541929499</v>
      </c>
    </row>
    <row r="37" spans="1:4" x14ac:dyDescent="0.25">
      <c r="A37" s="6" t="s">
        <v>27</v>
      </c>
      <c r="B37" s="6" t="s">
        <v>28</v>
      </c>
      <c r="C37" s="6" t="s">
        <v>15</v>
      </c>
      <c r="D37" s="6">
        <v>125473.15677001201</v>
      </c>
    </row>
    <row r="38" spans="1:4" x14ac:dyDescent="0.25">
      <c r="A38" s="6" t="s">
        <v>27</v>
      </c>
      <c r="B38" s="6" t="s">
        <v>28</v>
      </c>
      <c r="C38" s="6" t="s">
        <v>16</v>
      </c>
      <c r="D38" s="6">
        <v>150993.223896821</v>
      </c>
    </row>
    <row r="39" spans="1:4" x14ac:dyDescent="0.25">
      <c r="A39" s="6" t="s">
        <v>29</v>
      </c>
      <c r="B39" s="6" t="s">
        <v>30</v>
      </c>
      <c r="C39" s="6" t="s">
        <v>15</v>
      </c>
      <c r="D39" s="6">
        <v>97456.990202924106</v>
      </c>
    </row>
    <row r="40" spans="1:4" x14ac:dyDescent="0.25">
      <c r="A40" s="6" t="s">
        <v>29</v>
      </c>
      <c r="B40" s="6" t="s">
        <v>30</v>
      </c>
      <c r="C40" s="6" t="s">
        <v>16</v>
      </c>
      <c r="D40" s="6">
        <v>129566.845154867</v>
      </c>
    </row>
    <row r="41" spans="1:4" x14ac:dyDescent="0.25">
      <c r="A41" s="6" t="s">
        <v>31</v>
      </c>
      <c r="B41" s="6" t="s">
        <v>32</v>
      </c>
      <c r="C41" s="6" t="s">
        <v>15</v>
      </c>
      <c r="D41" s="6">
        <v>92128.151958380302</v>
      </c>
    </row>
    <row r="42" spans="1:4" x14ac:dyDescent="0.25">
      <c r="A42" s="6" t="s">
        <v>31</v>
      </c>
      <c r="B42" s="6" t="s">
        <v>32</v>
      </c>
      <c r="C42" s="6" t="s">
        <v>16</v>
      </c>
      <c r="D42" s="6">
        <v>300667.071554152</v>
      </c>
    </row>
    <row r="43" spans="1:4" x14ac:dyDescent="0.25">
      <c r="A43" s="6" t="s">
        <v>33</v>
      </c>
      <c r="B43" s="6" t="s">
        <v>34</v>
      </c>
      <c r="C43" s="6" t="s">
        <v>15</v>
      </c>
      <c r="D43" s="6">
        <v>106614.307343571</v>
      </c>
    </row>
    <row r="44" spans="1:4" x14ac:dyDescent="0.25">
      <c r="A44" s="6" t="s">
        <v>33</v>
      </c>
      <c r="B44" s="6" t="s">
        <v>34</v>
      </c>
      <c r="C44" s="6" t="s">
        <v>16</v>
      </c>
      <c r="D44" s="6">
        <v>183336.701266263</v>
      </c>
    </row>
    <row r="45" spans="1:4" x14ac:dyDescent="0.25">
      <c r="A45" s="6" t="s">
        <v>35</v>
      </c>
      <c r="B45" s="6" t="s">
        <v>36</v>
      </c>
      <c r="C45" s="6" t="s">
        <v>15</v>
      </c>
      <c r="D45" s="6">
        <v>102730.621356612</v>
      </c>
    </row>
    <row r="46" spans="1:4" x14ac:dyDescent="0.25">
      <c r="A46" s="6" t="s">
        <v>35</v>
      </c>
      <c r="B46" s="6" t="s">
        <v>36</v>
      </c>
      <c r="C46" s="6" t="s">
        <v>16</v>
      </c>
      <c r="D46" s="6">
        <v>134256.59012496701</v>
      </c>
    </row>
    <row r="47" spans="1:4" x14ac:dyDescent="0.25">
      <c r="A47" s="6" t="s">
        <v>37</v>
      </c>
      <c r="B47" s="6" t="s">
        <v>38</v>
      </c>
      <c r="C47" s="6" t="s">
        <v>15</v>
      </c>
      <c r="D47" s="6">
        <v>142814.28596782699</v>
      </c>
    </row>
    <row r="48" spans="1:4" x14ac:dyDescent="0.25">
      <c r="A48" s="6" t="s">
        <v>37</v>
      </c>
      <c r="B48" s="6" t="s">
        <v>38</v>
      </c>
      <c r="C48" s="6" t="s">
        <v>16</v>
      </c>
      <c r="D48" s="6">
        <v>229943.190973591</v>
      </c>
    </row>
    <row r="49" spans="1:4" x14ac:dyDescent="0.25">
      <c r="A49" t="s">
        <v>19</v>
      </c>
    </row>
    <row r="50" spans="1:4" x14ac:dyDescent="0.25">
      <c r="A50" t="s">
        <v>1035</v>
      </c>
    </row>
    <row r="51" spans="1:4" x14ac:dyDescent="0.25">
      <c r="A51" t="s">
        <v>20</v>
      </c>
    </row>
    <row r="52" spans="1:4" x14ac:dyDescent="0.25">
      <c r="A52" t="s">
        <v>21</v>
      </c>
    </row>
    <row r="53" spans="1:4" x14ac:dyDescent="0.25">
      <c r="A53" t="s">
        <v>22</v>
      </c>
    </row>
    <row r="56" spans="1:4" x14ac:dyDescent="0.25">
      <c r="D56" s="7" t="str">
        <f>HYPERLINK("#'Indice'!A1", "Ir al índice")</f>
        <v>Ir al índice</v>
      </c>
    </row>
    <row r="57" spans="1:4" ht="17.25" x14ac:dyDescent="0.3">
      <c r="A57" s="4" t="s">
        <v>939</v>
      </c>
    </row>
    <row r="58" spans="1:4" x14ac:dyDescent="0.25">
      <c r="A58" s="5" t="s">
        <v>9</v>
      </c>
      <c r="B58" s="5" t="s">
        <v>10</v>
      </c>
      <c r="C58" s="5" t="s">
        <v>11</v>
      </c>
      <c r="D58" s="5" t="s">
        <v>499</v>
      </c>
    </row>
    <row r="59" spans="1:4" x14ac:dyDescent="0.25">
      <c r="A59" s="6" t="s">
        <v>13</v>
      </c>
      <c r="B59" s="6" t="s">
        <v>14</v>
      </c>
      <c r="C59" s="6" t="s">
        <v>15</v>
      </c>
      <c r="D59" s="6">
        <v>98669.801859288506</v>
      </c>
    </row>
    <row r="60" spans="1:4" x14ac:dyDescent="0.25">
      <c r="A60" s="6" t="s">
        <v>13</v>
      </c>
      <c r="B60" s="6" t="s">
        <v>14</v>
      </c>
      <c r="C60" s="6" t="s">
        <v>16</v>
      </c>
      <c r="D60" s="6">
        <v>223608.338991631</v>
      </c>
    </row>
    <row r="61" spans="1:4" x14ac:dyDescent="0.25">
      <c r="A61" s="6" t="s">
        <v>40</v>
      </c>
      <c r="B61" s="6" t="s">
        <v>41</v>
      </c>
      <c r="C61" s="6" t="s">
        <v>15</v>
      </c>
      <c r="D61" s="6">
        <v>104442.84394492699</v>
      </c>
    </row>
    <row r="62" spans="1:4" x14ac:dyDescent="0.25">
      <c r="A62" s="6" t="s">
        <v>40</v>
      </c>
      <c r="B62" s="6" t="s">
        <v>41</v>
      </c>
      <c r="C62" s="6" t="s">
        <v>16</v>
      </c>
      <c r="D62" s="6">
        <v>154362.84769809601</v>
      </c>
    </row>
    <row r="63" spans="1:4" x14ac:dyDescent="0.25">
      <c r="A63" s="6" t="s">
        <v>42</v>
      </c>
      <c r="B63" s="6" t="s">
        <v>43</v>
      </c>
      <c r="C63" s="6" t="s">
        <v>15</v>
      </c>
      <c r="D63" s="6">
        <v>47858.116656427701</v>
      </c>
    </row>
    <row r="64" spans="1:4" x14ac:dyDescent="0.25">
      <c r="A64" s="6" t="s">
        <v>42</v>
      </c>
      <c r="B64" s="6" t="s">
        <v>43</v>
      </c>
      <c r="C64" s="6" t="s">
        <v>16</v>
      </c>
      <c r="D64" s="6">
        <v>156677.904862105</v>
      </c>
    </row>
    <row r="65" spans="1:4" x14ac:dyDescent="0.25">
      <c r="A65" s="6" t="s">
        <v>25</v>
      </c>
      <c r="B65" s="6" t="s">
        <v>26</v>
      </c>
      <c r="C65" s="6" t="s">
        <v>15</v>
      </c>
      <c r="D65" s="6">
        <v>161832.94943760501</v>
      </c>
    </row>
    <row r="66" spans="1:4" x14ac:dyDescent="0.25">
      <c r="A66" s="6" t="s">
        <v>25</v>
      </c>
      <c r="B66" s="6" t="s">
        <v>26</v>
      </c>
      <c r="C66" s="6" t="s">
        <v>16</v>
      </c>
      <c r="D66" s="6">
        <v>230957.171438508</v>
      </c>
    </row>
    <row r="67" spans="1:4" x14ac:dyDescent="0.25">
      <c r="A67" s="6" t="s">
        <v>27</v>
      </c>
      <c r="B67" s="6" t="s">
        <v>28</v>
      </c>
      <c r="C67" s="6" t="s">
        <v>15</v>
      </c>
      <c r="D67" s="6">
        <v>135156.279405476</v>
      </c>
    </row>
    <row r="68" spans="1:4" x14ac:dyDescent="0.25">
      <c r="A68" s="6" t="s">
        <v>27</v>
      </c>
      <c r="B68" s="6" t="s">
        <v>28</v>
      </c>
      <c r="C68" s="6" t="s">
        <v>16</v>
      </c>
      <c r="D68" s="6">
        <v>127941.75227099701</v>
      </c>
    </row>
    <row r="69" spans="1:4" x14ac:dyDescent="0.25">
      <c r="A69" s="6" t="s">
        <v>44</v>
      </c>
      <c r="B69" s="6" t="s">
        <v>45</v>
      </c>
      <c r="C69" s="6" t="s">
        <v>15</v>
      </c>
      <c r="D69" s="6">
        <v>23149.250617606001</v>
      </c>
    </row>
    <row r="70" spans="1:4" x14ac:dyDescent="0.25">
      <c r="A70" s="6" t="s">
        <v>44</v>
      </c>
      <c r="B70" s="6" t="s">
        <v>45</v>
      </c>
      <c r="C70" s="6" t="s">
        <v>16</v>
      </c>
      <c r="D70" s="6">
        <v>58770.905082394602</v>
      </c>
    </row>
    <row r="71" spans="1:4" x14ac:dyDescent="0.25">
      <c r="A71" s="6" t="s">
        <v>46</v>
      </c>
      <c r="B71" s="6" t="s">
        <v>47</v>
      </c>
      <c r="C71" s="6" t="s">
        <v>15</v>
      </c>
      <c r="D71" s="6">
        <v>92087.918230443494</v>
      </c>
    </row>
    <row r="72" spans="1:4" x14ac:dyDescent="0.25">
      <c r="A72" s="6" t="s">
        <v>46</v>
      </c>
      <c r="B72" s="6" t="s">
        <v>47</v>
      </c>
      <c r="C72" s="6" t="s">
        <v>16</v>
      </c>
      <c r="D72" s="6">
        <v>194638.48519792399</v>
      </c>
    </row>
    <row r="73" spans="1:4" x14ac:dyDescent="0.25">
      <c r="A73" s="6" t="s">
        <v>29</v>
      </c>
      <c r="B73" s="6" t="s">
        <v>30</v>
      </c>
      <c r="C73" s="6" t="s">
        <v>15</v>
      </c>
      <c r="D73" s="6">
        <v>97563.169754307703</v>
      </c>
    </row>
    <row r="74" spans="1:4" x14ac:dyDescent="0.25">
      <c r="A74" s="6" t="s">
        <v>29</v>
      </c>
      <c r="B74" s="6" t="s">
        <v>30</v>
      </c>
      <c r="C74" s="6" t="s">
        <v>16</v>
      </c>
      <c r="D74" s="6">
        <v>129591.560326185</v>
      </c>
    </row>
    <row r="75" spans="1:4" x14ac:dyDescent="0.25">
      <c r="A75" s="6" t="s">
        <v>48</v>
      </c>
      <c r="B75" s="6" t="s">
        <v>49</v>
      </c>
      <c r="C75" s="6" t="s">
        <v>15</v>
      </c>
      <c r="D75" s="6">
        <v>75559.384858368605</v>
      </c>
    </row>
    <row r="76" spans="1:4" x14ac:dyDescent="0.25">
      <c r="A76" s="6" t="s">
        <v>48</v>
      </c>
      <c r="B76" s="6" t="s">
        <v>49</v>
      </c>
      <c r="C76" s="6" t="s">
        <v>16</v>
      </c>
      <c r="D76" s="6">
        <v>158832.54984226701</v>
      </c>
    </row>
    <row r="77" spans="1:4" x14ac:dyDescent="0.25">
      <c r="A77" s="6" t="s">
        <v>50</v>
      </c>
      <c r="B77" s="6" t="s">
        <v>51</v>
      </c>
      <c r="C77" s="6" t="s">
        <v>15</v>
      </c>
      <c r="D77" s="6">
        <v>109682.44487784999</v>
      </c>
    </row>
    <row r="78" spans="1:4" x14ac:dyDescent="0.25">
      <c r="A78" s="6" t="s">
        <v>50</v>
      </c>
      <c r="B78" s="6" t="s">
        <v>51</v>
      </c>
      <c r="C78" s="6" t="s">
        <v>16</v>
      </c>
      <c r="D78" s="6">
        <v>159146.331240659</v>
      </c>
    </row>
    <row r="79" spans="1:4" x14ac:dyDescent="0.25">
      <c r="A79" s="6" t="s">
        <v>31</v>
      </c>
      <c r="B79" s="6" t="s">
        <v>32</v>
      </c>
      <c r="C79" s="6" t="s">
        <v>15</v>
      </c>
      <c r="D79" s="6">
        <v>58335.955160907601</v>
      </c>
    </row>
    <row r="80" spans="1:4" x14ac:dyDescent="0.25">
      <c r="A80" s="6" t="s">
        <v>31</v>
      </c>
      <c r="B80" s="6" t="s">
        <v>32</v>
      </c>
      <c r="C80" s="6" t="s">
        <v>16</v>
      </c>
      <c r="D80" s="6">
        <v>251583.893580251</v>
      </c>
    </row>
    <row r="81" spans="1:4" x14ac:dyDescent="0.25">
      <c r="A81" s="6" t="s">
        <v>52</v>
      </c>
      <c r="B81" s="6" t="s">
        <v>53</v>
      </c>
      <c r="C81" s="6" t="s">
        <v>15</v>
      </c>
      <c r="D81" s="6">
        <v>193371.26232759099</v>
      </c>
    </row>
    <row r="82" spans="1:4" x14ac:dyDescent="0.25">
      <c r="A82" s="6" t="s">
        <v>52</v>
      </c>
      <c r="B82" s="6" t="s">
        <v>53</v>
      </c>
      <c r="C82" s="6" t="s">
        <v>16</v>
      </c>
      <c r="D82" s="6">
        <v>199474.02059030801</v>
      </c>
    </row>
    <row r="83" spans="1:4" x14ac:dyDescent="0.25">
      <c r="A83" s="6" t="s">
        <v>33</v>
      </c>
      <c r="B83" s="6" t="s">
        <v>34</v>
      </c>
      <c r="C83" s="6" t="s">
        <v>15</v>
      </c>
      <c r="D83" s="6">
        <v>105130.38527971999</v>
      </c>
    </row>
    <row r="84" spans="1:4" x14ac:dyDescent="0.25">
      <c r="A84" s="6" t="s">
        <v>33</v>
      </c>
      <c r="B84" s="6" t="s">
        <v>34</v>
      </c>
      <c r="C84" s="6" t="s">
        <v>16</v>
      </c>
      <c r="D84" s="6">
        <v>184879.21673722501</v>
      </c>
    </row>
    <row r="85" spans="1:4" x14ac:dyDescent="0.25">
      <c r="A85" s="6" t="s">
        <v>54</v>
      </c>
      <c r="B85" s="6" t="s">
        <v>55</v>
      </c>
      <c r="C85" s="6" t="s">
        <v>15</v>
      </c>
      <c r="D85" s="6">
        <v>42850.792496642003</v>
      </c>
    </row>
    <row r="86" spans="1:4" x14ac:dyDescent="0.25">
      <c r="A86" s="6" t="s">
        <v>54</v>
      </c>
      <c r="B86" s="6" t="s">
        <v>55</v>
      </c>
      <c r="C86" s="6" t="s">
        <v>16</v>
      </c>
      <c r="D86" s="6">
        <v>56752.968617987499</v>
      </c>
    </row>
    <row r="87" spans="1:4" x14ac:dyDescent="0.25">
      <c r="A87" s="6" t="s">
        <v>35</v>
      </c>
      <c r="B87" s="6" t="s">
        <v>36</v>
      </c>
      <c r="C87" s="6" t="s">
        <v>15</v>
      </c>
      <c r="D87" s="6">
        <v>103183.539822452</v>
      </c>
    </row>
    <row r="88" spans="1:4" x14ac:dyDescent="0.25">
      <c r="A88" s="6" t="s">
        <v>35</v>
      </c>
      <c r="B88" s="6" t="s">
        <v>36</v>
      </c>
      <c r="C88" s="6" t="s">
        <v>16</v>
      </c>
      <c r="D88" s="6">
        <v>135254.35953628999</v>
      </c>
    </row>
    <row r="89" spans="1:4" x14ac:dyDescent="0.25">
      <c r="A89" s="6" t="s">
        <v>37</v>
      </c>
      <c r="B89" s="6" t="s">
        <v>38</v>
      </c>
      <c r="C89" s="6" t="s">
        <v>15</v>
      </c>
      <c r="D89" s="6">
        <v>115498.998114783</v>
      </c>
    </row>
    <row r="90" spans="1:4" x14ac:dyDescent="0.25">
      <c r="A90" s="6" t="s">
        <v>37</v>
      </c>
      <c r="B90" s="6" t="s">
        <v>38</v>
      </c>
      <c r="C90" s="6" t="s">
        <v>16</v>
      </c>
      <c r="D90" s="6">
        <v>165734.50939478201</v>
      </c>
    </row>
    <row r="91" spans="1:4" x14ac:dyDescent="0.25">
      <c r="A91" s="6" t="s">
        <v>56</v>
      </c>
      <c r="B91" s="6" t="s">
        <v>57</v>
      </c>
      <c r="C91" s="6" t="s">
        <v>15</v>
      </c>
      <c r="D91" s="6">
        <v>103373.096050334</v>
      </c>
    </row>
    <row r="92" spans="1:4" x14ac:dyDescent="0.25">
      <c r="A92" s="6" t="s">
        <v>56</v>
      </c>
      <c r="B92" s="6" t="s">
        <v>57</v>
      </c>
      <c r="C92" s="6" t="s">
        <v>16</v>
      </c>
      <c r="D92" s="6">
        <v>437473.51222526701</v>
      </c>
    </row>
    <row r="93" spans="1:4" x14ac:dyDescent="0.25">
      <c r="A93" s="6" t="s">
        <v>58</v>
      </c>
      <c r="B93" s="6" t="s">
        <v>59</v>
      </c>
      <c r="C93" s="6" t="s">
        <v>15</v>
      </c>
      <c r="D93" s="6">
        <v>67543.097671404394</v>
      </c>
    </row>
    <row r="94" spans="1:4" x14ac:dyDescent="0.25">
      <c r="A94" s="6" t="s">
        <v>58</v>
      </c>
      <c r="B94" s="6" t="s">
        <v>59</v>
      </c>
      <c r="C94" s="6" t="s">
        <v>16</v>
      </c>
      <c r="D94" s="6">
        <v>139094.747891284</v>
      </c>
    </row>
    <row r="95" spans="1:4" x14ac:dyDescent="0.25">
      <c r="A95" s="6" t="s">
        <v>60</v>
      </c>
      <c r="B95" s="6" t="s">
        <v>61</v>
      </c>
      <c r="C95" s="6" t="s">
        <v>15</v>
      </c>
      <c r="D95" s="6">
        <v>133804.97986611401</v>
      </c>
    </row>
    <row r="96" spans="1:4" x14ac:dyDescent="0.25">
      <c r="A96" s="6" t="s">
        <v>60</v>
      </c>
      <c r="B96" s="6" t="s">
        <v>61</v>
      </c>
      <c r="C96" s="6" t="s">
        <v>16</v>
      </c>
      <c r="D96" s="6">
        <v>157563.38522145699</v>
      </c>
    </row>
    <row r="97" spans="1:4" x14ac:dyDescent="0.25">
      <c r="A97" s="6" t="s">
        <v>62</v>
      </c>
      <c r="B97" s="6" t="s">
        <v>63</v>
      </c>
      <c r="C97" s="6" t="s">
        <v>15</v>
      </c>
      <c r="D97" s="6">
        <v>61704.412825194297</v>
      </c>
    </row>
    <row r="98" spans="1:4" x14ac:dyDescent="0.25">
      <c r="A98" s="6" t="s">
        <v>62</v>
      </c>
      <c r="B98" s="6" t="s">
        <v>63</v>
      </c>
      <c r="C98" s="6" t="s">
        <v>16</v>
      </c>
      <c r="D98" s="6">
        <v>149154.28257811701</v>
      </c>
    </row>
    <row r="99" spans="1:4" x14ac:dyDescent="0.25">
      <c r="A99" s="6" t="s">
        <v>64</v>
      </c>
      <c r="B99" s="6" t="s">
        <v>65</v>
      </c>
      <c r="C99" s="6" t="s">
        <v>15</v>
      </c>
      <c r="D99" s="6">
        <v>155070.71603593801</v>
      </c>
    </row>
    <row r="100" spans="1:4" x14ac:dyDescent="0.25">
      <c r="A100" s="6" t="s">
        <v>64</v>
      </c>
      <c r="B100" s="6" t="s">
        <v>65</v>
      </c>
      <c r="C100" s="6" t="s">
        <v>16</v>
      </c>
      <c r="D100" s="6">
        <v>178534.454869412</v>
      </c>
    </row>
    <row r="101" spans="1:4" x14ac:dyDescent="0.25">
      <c r="A101" s="6" t="s">
        <v>66</v>
      </c>
      <c r="B101" s="6" t="s">
        <v>67</v>
      </c>
      <c r="C101" s="6" t="s">
        <v>15</v>
      </c>
      <c r="D101" s="6">
        <v>131250.94350684399</v>
      </c>
    </row>
    <row r="102" spans="1:4" x14ac:dyDescent="0.25">
      <c r="A102" s="6" t="s">
        <v>66</v>
      </c>
      <c r="B102" s="6" t="s">
        <v>67</v>
      </c>
      <c r="C102" s="6" t="s">
        <v>16</v>
      </c>
      <c r="D102" s="6">
        <v>151114.730456538</v>
      </c>
    </row>
    <row r="103" spans="1:4" x14ac:dyDescent="0.25">
      <c r="A103" t="s">
        <v>19</v>
      </c>
    </row>
    <row r="104" spans="1:4" x14ac:dyDescent="0.25">
      <c r="A104" t="s">
        <v>1035</v>
      </c>
    </row>
    <row r="105" spans="1:4" x14ac:dyDescent="0.25">
      <c r="A105" t="s">
        <v>20</v>
      </c>
    </row>
    <row r="106" spans="1:4" x14ac:dyDescent="0.25">
      <c r="A106" t="s">
        <v>21</v>
      </c>
    </row>
    <row r="107" spans="1:4" x14ac:dyDescent="0.25">
      <c r="A107" t="s">
        <v>22</v>
      </c>
    </row>
    <row r="110" spans="1:4" x14ac:dyDescent="0.25">
      <c r="D110" s="7" t="str">
        <f>HYPERLINK("#'Indice'!A1", "Ir al índice")</f>
        <v>Ir al índice</v>
      </c>
    </row>
    <row r="111" spans="1:4" ht="17.25" x14ac:dyDescent="0.3">
      <c r="A111" s="4" t="s">
        <v>940</v>
      </c>
    </row>
    <row r="112" spans="1:4" x14ac:dyDescent="0.25">
      <c r="A112" s="5" t="s">
        <v>9</v>
      </c>
      <c r="B112" s="5" t="s">
        <v>69</v>
      </c>
      <c r="C112" s="5" t="s">
        <v>11</v>
      </c>
      <c r="D112" s="5" t="s">
        <v>499</v>
      </c>
    </row>
    <row r="113" spans="1:4" x14ac:dyDescent="0.25">
      <c r="A113" s="6" t="s">
        <v>70</v>
      </c>
      <c r="B113" s="6" t="s">
        <v>71</v>
      </c>
      <c r="C113" s="6" t="s">
        <v>15</v>
      </c>
      <c r="D113" s="6">
        <v>124184.146418937</v>
      </c>
    </row>
    <row r="114" spans="1:4" x14ac:dyDescent="0.25">
      <c r="A114" s="6" t="s">
        <v>70</v>
      </c>
      <c r="B114" s="6" t="s">
        <v>71</v>
      </c>
      <c r="C114" s="6" t="s">
        <v>16</v>
      </c>
      <c r="D114" s="6">
        <v>328481.711974387</v>
      </c>
    </row>
    <row r="115" spans="1:4" x14ac:dyDescent="0.25">
      <c r="A115" s="6" t="s">
        <v>72</v>
      </c>
      <c r="B115" s="6" t="s">
        <v>73</v>
      </c>
      <c r="C115" s="6" t="s">
        <v>15</v>
      </c>
      <c r="D115" s="6">
        <v>100393.53452216501</v>
      </c>
    </row>
    <row r="116" spans="1:4" x14ac:dyDescent="0.25">
      <c r="A116" s="6" t="s">
        <v>72</v>
      </c>
      <c r="B116" s="6" t="s">
        <v>73</v>
      </c>
      <c r="C116" s="6" t="s">
        <v>16</v>
      </c>
      <c r="D116" s="6">
        <v>437674.11820430099</v>
      </c>
    </row>
    <row r="117" spans="1:4" x14ac:dyDescent="0.25">
      <c r="A117" s="6" t="s">
        <v>74</v>
      </c>
      <c r="B117" s="6" t="s">
        <v>75</v>
      </c>
      <c r="C117" s="6" t="s">
        <v>15</v>
      </c>
      <c r="D117" s="6">
        <v>95350.938827036094</v>
      </c>
    </row>
    <row r="118" spans="1:4" x14ac:dyDescent="0.25">
      <c r="A118" s="6" t="s">
        <v>74</v>
      </c>
      <c r="B118" s="6" t="s">
        <v>75</v>
      </c>
      <c r="C118" s="6" t="s">
        <v>16</v>
      </c>
      <c r="D118" s="6">
        <v>234253.29792649401</v>
      </c>
    </row>
    <row r="119" spans="1:4" x14ac:dyDescent="0.25">
      <c r="A119" s="6" t="s">
        <v>76</v>
      </c>
      <c r="B119" s="6" t="s">
        <v>77</v>
      </c>
      <c r="C119" s="6" t="s">
        <v>15</v>
      </c>
      <c r="D119" s="6">
        <v>72201.456226288894</v>
      </c>
    </row>
    <row r="120" spans="1:4" x14ac:dyDescent="0.25">
      <c r="A120" s="6" t="s">
        <v>76</v>
      </c>
      <c r="B120" s="6" t="s">
        <v>77</v>
      </c>
      <c r="C120" s="6" t="s">
        <v>16</v>
      </c>
      <c r="D120" s="6">
        <v>126914.393710605</v>
      </c>
    </row>
    <row r="121" spans="1:4" x14ac:dyDescent="0.25">
      <c r="A121" s="6" t="s">
        <v>78</v>
      </c>
      <c r="B121" s="6" t="s">
        <v>79</v>
      </c>
      <c r="C121" s="6" t="s">
        <v>15</v>
      </c>
      <c r="D121" s="6">
        <v>81021.573731844503</v>
      </c>
    </row>
    <row r="122" spans="1:4" x14ac:dyDescent="0.25">
      <c r="A122" s="6" t="s">
        <v>78</v>
      </c>
      <c r="B122" s="6" t="s">
        <v>79</v>
      </c>
      <c r="C122" s="6" t="s">
        <v>16</v>
      </c>
      <c r="D122" s="6">
        <v>121615.886728717</v>
      </c>
    </row>
    <row r="123" spans="1:4" x14ac:dyDescent="0.25">
      <c r="A123" s="6" t="s">
        <v>80</v>
      </c>
      <c r="B123" s="6" t="s">
        <v>81</v>
      </c>
      <c r="C123" s="6" t="s">
        <v>15</v>
      </c>
      <c r="D123" s="6">
        <v>132647.54774629499</v>
      </c>
    </row>
    <row r="124" spans="1:4" x14ac:dyDescent="0.25">
      <c r="A124" s="6" t="s">
        <v>80</v>
      </c>
      <c r="B124" s="6" t="s">
        <v>81</v>
      </c>
      <c r="C124" s="6" t="s">
        <v>16</v>
      </c>
      <c r="D124" s="6">
        <v>107851.11484764599</v>
      </c>
    </row>
    <row r="125" spans="1:4" x14ac:dyDescent="0.25">
      <c r="A125" s="6" t="s">
        <v>82</v>
      </c>
      <c r="B125" s="6" t="s">
        <v>83</v>
      </c>
      <c r="C125" s="6" t="s">
        <v>15</v>
      </c>
      <c r="D125" s="6">
        <v>79269.159422153898</v>
      </c>
    </row>
    <row r="126" spans="1:4" x14ac:dyDescent="0.25">
      <c r="A126" s="6" t="s">
        <v>82</v>
      </c>
      <c r="B126" s="6" t="s">
        <v>83</v>
      </c>
      <c r="C126" s="6" t="s">
        <v>16</v>
      </c>
      <c r="D126" s="6">
        <v>113032.48470138499</v>
      </c>
    </row>
    <row r="127" spans="1:4" x14ac:dyDescent="0.25">
      <c r="A127" s="6" t="s">
        <v>84</v>
      </c>
      <c r="B127" s="6" t="s">
        <v>85</v>
      </c>
      <c r="C127" s="6" t="s">
        <v>15</v>
      </c>
      <c r="D127" s="6">
        <v>99082.891259631098</v>
      </c>
    </row>
    <row r="128" spans="1:4" x14ac:dyDescent="0.25">
      <c r="A128" s="6" t="s">
        <v>84</v>
      </c>
      <c r="B128" s="6" t="s">
        <v>85</v>
      </c>
      <c r="C128" s="6" t="s">
        <v>16</v>
      </c>
      <c r="D128" s="6">
        <v>176573.16230150699</v>
      </c>
    </row>
    <row r="129" spans="1:4" x14ac:dyDescent="0.25">
      <c r="A129" s="6" t="s">
        <v>86</v>
      </c>
      <c r="B129" s="6" t="s">
        <v>87</v>
      </c>
      <c r="C129" s="6" t="s">
        <v>15</v>
      </c>
      <c r="D129" s="6">
        <v>131098.29421670199</v>
      </c>
    </row>
    <row r="130" spans="1:4" x14ac:dyDescent="0.25">
      <c r="A130" s="6" t="s">
        <v>86</v>
      </c>
      <c r="B130" s="6" t="s">
        <v>87</v>
      </c>
      <c r="C130" s="6" t="s">
        <v>16</v>
      </c>
      <c r="D130" s="6">
        <v>236007.35941609499</v>
      </c>
    </row>
    <row r="131" spans="1:4" x14ac:dyDescent="0.25">
      <c r="A131" s="6" t="s">
        <v>88</v>
      </c>
      <c r="B131" s="6" t="s">
        <v>89</v>
      </c>
      <c r="C131" s="6" t="s">
        <v>15</v>
      </c>
      <c r="D131" s="6">
        <v>80117.664147593896</v>
      </c>
    </row>
    <row r="132" spans="1:4" x14ac:dyDescent="0.25">
      <c r="A132" s="6" t="s">
        <v>88</v>
      </c>
      <c r="B132" s="6" t="s">
        <v>89</v>
      </c>
      <c r="C132" s="6" t="s">
        <v>16</v>
      </c>
      <c r="D132" s="6">
        <v>205267.54474650699</v>
      </c>
    </row>
    <row r="133" spans="1:4" x14ac:dyDescent="0.25">
      <c r="A133" s="6" t="s">
        <v>90</v>
      </c>
      <c r="B133" s="6" t="s">
        <v>91</v>
      </c>
      <c r="C133" s="6" t="s">
        <v>15</v>
      </c>
      <c r="D133" s="6">
        <v>101710.15025357599</v>
      </c>
    </row>
    <row r="134" spans="1:4" x14ac:dyDescent="0.25">
      <c r="A134" s="6" t="s">
        <v>90</v>
      </c>
      <c r="B134" s="6" t="s">
        <v>91</v>
      </c>
      <c r="C134" s="6" t="s">
        <v>16</v>
      </c>
      <c r="D134" s="6">
        <v>230798.924565722</v>
      </c>
    </row>
    <row r="135" spans="1:4" x14ac:dyDescent="0.25">
      <c r="A135" s="6" t="s">
        <v>92</v>
      </c>
      <c r="B135" s="6" t="s">
        <v>93</v>
      </c>
      <c r="C135" s="6" t="s">
        <v>15</v>
      </c>
      <c r="D135" s="6">
        <v>130847.314624051</v>
      </c>
    </row>
    <row r="136" spans="1:4" x14ac:dyDescent="0.25">
      <c r="A136" s="6" t="s">
        <v>92</v>
      </c>
      <c r="B136" s="6" t="s">
        <v>93</v>
      </c>
      <c r="C136" s="6" t="s">
        <v>16</v>
      </c>
      <c r="D136" s="6">
        <v>245436.01716561199</v>
      </c>
    </row>
    <row r="137" spans="1:4" x14ac:dyDescent="0.25">
      <c r="A137" s="6" t="s">
        <v>94</v>
      </c>
      <c r="B137" s="6" t="s">
        <v>95</v>
      </c>
      <c r="C137" s="6" t="s">
        <v>15</v>
      </c>
      <c r="D137" s="6">
        <v>195485.324376998</v>
      </c>
    </row>
    <row r="138" spans="1:4" x14ac:dyDescent="0.25">
      <c r="A138" s="6" t="s">
        <v>94</v>
      </c>
      <c r="B138" s="6" t="s">
        <v>95</v>
      </c>
      <c r="C138" s="6" t="s">
        <v>16</v>
      </c>
      <c r="D138" s="6">
        <v>262005.42906119299</v>
      </c>
    </row>
    <row r="139" spans="1:4" x14ac:dyDescent="0.25">
      <c r="A139" s="6" t="s">
        <v>96</v>
      </c>
      <c r="B139" s="6" t="s">
        <v>97</v>
      </c>
      <c r="C139" s="6" t="s">
        <v>15</v>
      </c>
      <c r="D139" s="6">
        <v>108308.972559038</v>
      </c>
    </row>
    <row r="140" spans="1:4" x14ac:dyDescent="0.25">
      <c r="A140" s="6" t="s">
        <v>96</v>
      </c>
      <c r="B140" s="6" t="s">
        <v>97</v>
      </c>
      <c r="C140" s="6" t="s">
        <v>16</v>
      </c>
      <c r="D140" s="6">
        <v>173490.70232053101</v>
      </c>
    </row>
    <row r="141" spans="1:4" x14ac:dyDescent="0.25">
      <c r="A141" s="6" t="s">
        <v>98</v>
      </c>
      <c r="B141" s="6" t="s">
        <v>99</v>
      </c>
      <c r="C141" s="6" t="s">
        <v>15</v>
      </c>
      <c r="D141" s="6">
        <v>82454.356338962301</v>
      </c>
    </row>
    <row r="142" spans="1:4" x14ac:dyDescent="0.25">
      <c r="A142" s="6" t="s">
        <v>98</v>
      </c>
      <c r="B142" s="6" t="s">
        <v>99</v>
      </c>
      <c r="C142" s="6" t="s">
        <v>16</v>
      </c>
      <c r="D142" s="6">
        <v>168860.052733619</v>
      </c>
    </row>
    <row r="143" spans="1:4" x14ac:dyDescent="0.25">
      <c r="A143" s="6" t="s">
        <v>100</v>
      </c>
      <c r="B143" s="6" t="s">
        <v>101</v>
      </c>
      <c r="C143" s="6" t="s">
        <v>15</v>
      </c>
      <c r="D143" s="6">
        <v>164012.37940003301</v>
      </c>
    </row>
    <row r="144" spans="1:4" x14ac:dyDescent="0.25">
      <c r="A144" s="6" t="s">
        <v>100</v>
      </c>
      <c r="B144" s="6" t="s">
        <v>101</v>
      </c>
      <c r="C144" s="6" t="s">
        <v>16</v>
      </c>
      <c r="D144" s="6">
        <v>179495.180883953</v>
      </c>
    </row>
    <row r="145" spans="1:4" x14ac:dyDescent="0.25">
      <c r="A145" s="6" t="s">
        <v>102</v>
      </c>
      <c r="B145" s="6" t="s">
        <v>103</v>
      </c>
      <c r="C145" s="6" t="s">
        <v>15</v>
      </c>
      <c r="D145" s="6">
        <v>142158.382625408</v>
      </c>
    </row>
    <row r="146" spans="1:4" x14ac:dyDescent="0.25">
      <c r="A146" s="6" t="s">
        <v>102</v>
      </c>
      <c r="B146" s="6" t="s">
        <v>103</v>
      </c>
      <c r="C146" s="6" t="s">
        <v>16</v>
      </c>
      <c r="D146" s="6">
        <v>223552.00578257599</v>
      </c>
    </row>
    <row r="147" spans="1:4" x14ac:dyDescent="0.25">
      <c r="A147" s="6" t="s">
        <v>104</v>
      </c>
      <c r="B147" s="6" t="s">
        <v>105</v>
      </c>
      <c r="C147" s="6" t="s">
        <v>15</v>
      </c>
      <c r="D147" s="6">
        <v>112710.32875859601</v>
      </c>
    </row>
    <row r="148" spans="1:4" x14ac:dyDescent="0.25">
      <c r="A148" s="6" t="s">
        <v>104</v>
      </c>
      <c r="B148" s="6" t="s">
        <v>105</v>
      </c>
      <c r="C148" s="6" t="s">
        <v>16</v>
      </c>
      <c r="D148" s="6">
        <v>142759.71604613701</v>
      </c>
    </row>
    <row r="149" spans="1:4" x14ac:dyDescent="0.25">
      <c r="A149" s="6" t="s">
        <v>106</v>
      </c>
      <c r="B149" s="6" t="s">
        <v>107</v>
      </c>
      <c r="C149" s="6" t="s">
        <v>15</v>
      </c>
      <c r="D149" s="6">
        <v>93547.112547259996</v>
      </c>
    </row>
    <row r="150" spans="1:4" x14ac:dyDescent="0.25">
      <c r="A150" s="6" t="s">
        <v>106</v>
      </c>
      <c r="B150" s="6" t="s">
        <v>107</v>
      </c>
      <c r="C150" s="6" t="s">
        <v>16</v>
      </c>
      <c r="D150" s="6">
        <v>113173.815218088</v>
      </c>
    </row>
    <row r="151" spans="1:4" x14ac:dyDescent="0.25">
      <c r="A151" s="6" t="s">
        <v>108</v>
      </c>
      <c r="B151" s="6" t="s">
        <v>109</v>
      </c>
      <c r="C151" s="6" t="s">
        <v>15</v>
      </c>
      <c r="D151" s="6">
        <v>81846.1538461538</v>
      </c>
    </row>
    <row r="152" spans="1:4" x14ac:dyDescent="0.25">
      <c r="A152" s="6" t="s">
        <v>108</v>
      </c>
      <c r="B152" s="6" t="s">
        <v>109</v>
      </c>
      <c r="C152" s="6" t="s">
        <v>16</v>
      </c>
      <c r="D152" s="6">
        <v>141600</v>
      </c>
    </row>
    <row r="153" spans="1:4" x14ac:dyDescent="0.25">
      <c r="A153" t="s">
        <v>19</v>
      </c>
    </row>
    <row r="154" spans="1:4" x14ac:dyDescent="0.25">
      <c r="A154" t="s">
        <v>1035</v>
      </c>
    </row>
    <row r="155" spans="1:4" x14ac:dyDescent="0.25">
      <c r="A155" t="s">
        <v>20</v>
      </c>
    </row>
    <row r="156" spans="1:4" x14ac:dyDescent="0.25">
      <c r="A156" t="s">
        <v>21</v>
      </c>
    </row>
    <row r="157" spans="1:4" x14ac:dyDescent="0.25">
      <c r="A157" t="s">
        <v>22</v>
      </c>
    </row>
    <row r="160" spans="1:4" x14ac:dyDescent="0.25">
      <c r="D160" s="7" t="str">
        <f>HYPERLINK("#'Indice'!A1", "Ir al índice")</f>
        <v>Ir al índice</v>
      </c>
    </row>
    <row r="161" spans="1:4" ht="17.25" x14ac:dyDescent="0.3">
      <c r="A161" s="4" t="s">
        <v>941</v>
      </c>
    </row>
    <row r="162" spans="1:4" x14ac:dyDescent="0.25">
      <c r="A162" s="5" t="s">
        <v>9</v>
      </c>
      <c r="B162" s="5" t="s">
        <v>69</v>
      </c>
      <c r="C162" s="5" t="s">
        <v>11</v>
      </c>
      <c r="D162" s="5" t="s">
        <v>499</v>
      </c>
    </row>
    <row r="163" spans="1:4" x14ac:dyDescent="0.25">
      <c r="A163" s="6" t="s">
        <v>70</v>
      </c>
      <c r="B163" s="6" t="s">
        <v>71</v>
      </c>
      <c r="C163" s="6" t="s">
        <v>15</v>
      </c>
      <c r="D163" s="6">
        <v>123625.388062969</v>
      </c>
    </row>
    <row r="164" spans="1:4" x14ac:dyDescent="0.25">
      <c r="A164" s="6" t="s">
        <v>70</v>
      </c>
      <c r="B164" s="6" t="s">
        <v>71</v>
      </c>
      <c r="C164" s="6" t="s">
        <v>16</v>
      </c>
      <c r="D164" s="6">
        <v>328447.809622537</v>
      </c>
    </row>
    <row r="165" spans="1:4" x14ac:dyDescent="0.25">
      <c r="A165" s="6" t="s">
        <v>72</v>
      </c>
      <c r="B165" s="6" t="s">
        <v>73</v>
      </c>
      <c r="C165" s="6" t="s">
        <v>15</v>
      </c>
      <c r="D165" s="6">
        <v>100510.67887408299</v>
      </c>
    </row>
    <row r="166" spans="1:4" x14ac:dyDescent="0.25">
      <c r="A166" s="6" t="s">
        <v>72</v>
      </c>
      <c r="B166" s="6" t="s">
        <v>73</v>
      </c>
      <c r="C166" s="6" t="s">
        <v>16</v>
      </c>
      <c r="D166" s="6">
        <v>437955.25403228402</v>
      </c>
    </row>
    <row r="167" spans="1:4" x14ac:dyDescent="0.25">
      <c r="A167" s="6" t="s">
        <v>74</v>
      </c>
      <c r="B167" s="6" t="s">
        <v>75</v>
      </c>
      <c r="C167" s="6" t="s">
        <v>15</v>
      </c>
      <c r="D167" s="6">
        <v>95350.938827036094</v>
      </c>
    </row>
    <row r="168" spans="1:4" x14ac:dyDescent="0.25">
      <c r="A168" s="6" t="s">
        <v>74</v>
      </c>
      <c r="B168" s="6" t="s">
        <v>75</v>
      </c>
      <c r="C168" s="6" t="s">
        <v>16</v>
      </c>
      <c r="D168" s="6">
        <v>234561.14500647501</v>
      </c>
    </row>
    <row r="169" spans="1:4" x14ac:dyDescent="0.25">
      <c r="A169" s="6" t="s">
        <v>76</v>
      </c>
      <c r="B169" s="6" t="s">
        <v>77</v>
      </c>
      <c r="C169" s="6" t="s">
        <v>15</v>
      </c>
      <c r="D169" s="6">
        <v>72198.805439879696</v>
      </c>
    </row>
    <row r="170" spans="1:4" x14ac:dyDescent="0.25">
      <c r="A170" s="6" t="s">
        <v>76</v>
      </c>
      <c r="B170" s="6" t="s">
        <v>77</v>
      </c>
      <c r="C170" s="6" t="s">
        <v>16</v>
      </c>
      <c r="D170" s="6">
        <v>126886.179643503</v>
      </c>
    </row>
    <row r="171" spans="1:4" x14ac:dyDescent="0.25">
      <c r="A171" s="6" t="s">
        <v>78</v>
      </c>
      <c r="B171" s="6" t="s">
        <v>79</v>
      </c>
      <c r="C171" s="6" t="s">
        <v>15</v>
      </c>
      <c r="D171" s="6">
        <v>80627.783646698605</v>
      </c>
    </row>
    <row r="172" spans="1:4" x14ac:dyDescent="0.25">
      <c r="A172" s="6" t="s">
        <v>78</v>
      </c>
      <c r="B172" s="6" t="s">
        <v>79</v>
      </c>
      <c r="C172" s="6" t="s">
        <v>16</v>
      </c>
      <c r="D172" s="6">
        <v>120658.87955844701</v>
      </c>
    </row>
    <row r="173" spans="1:4" x14ac:dyDescent="0.25">
      <c r="A173" s="6" t="s">
        <v>80</v>
      </c>
      <c r="B173" s="6" t="s">
        <v>81</v>
      </c>
      <c r="C173" s="6" t="s">
        <v>15</v>
      </c>
      <c r="D173" s="6">
        <v>132647.54774629499</v>
      </c>
    </row>
    <row r="174" spans="1:4" x14ac:dyDescent="0.25">
      <c r="A174" s="6" t="s">
        <v>80</v>
      </c>
      <c r="B174" s="6" t="s">
        <v>81</v>
      </c>
      <c r="C174" s="6" t="s">
        <v>16</v>
      </c>
      <c r="D174" s="6">
        <v>107851.11484764599</v>
      </c>
    </row>
    <row r="175" spans="1:4" x14ac:dyDescent="0.25">
      <c r="A175" s="6" t="s">
        <v>82</v>
      </c>
      <c r="B175" s="6" t="s">
        <v>83</v>
      </c>
      <c r="C175" s="6" t="s">
        <v>15</v>
      </c>
      <c r="D175" s="6">
        <v>79269.159422153898</v>
      </c>
    </row>
    <row r="176" spans="1:4" x14ac:dyDescent="0.25">
      <c r="A176" s="6" t="s">
        <v>82</v>
      </c>
      <c r="B176" s="6" t="s">
        <v>83</v>
      </c>
      <c r="C176" s="6" t="s">
        <v>16</v>
      </c>
      <c r="D176" s="6">
        <v>113032.48470138499</v>
      </c>
    </row>
    <row r="177" spans="1:4" x14ac:dyDescent="0.25">
      <c r="A177" s="6" t="s">
        <v>84</v>
      </c>
      <c r="B177" s="6" t="s">
        <v>85</v>
      </c>
      <c r="C177" s="6" t="s">
        <v>15</v>
      </c>
      <c r="D177" s="6">
        <v>99082.891259631098</v>
      </c>
    </row>
    <row r="178" spans="1:4" x14ac:dyDescent="0.25">
      <c r="A178" s="6" t="s">
        <v>84</v>
      </c>
      <c r="B178" s="6" t="s">
        <v>85</v>
      </c>
      <c r="C178" s="6" t="s">
        <v>16</v>
      </c>
      <c r="D178" s="6">
        <v>176573.16230150699</v>
      </c>
    </row>
    <row r="179" spans="1:4" x14ac:dyDescent="0.25">
      <c r="A179" s="6" t="s">
        <v>86</v>
      </c>
      <c r="B179" s="6" t="s">
        <v>87</v>
      </c>
      <c r="C179" s="6" t="s">
        <v>15</v>
      </c>
      <c r="D179" s="6">
        <v>131098.29421670199</v>
      </c>
    </row>
    <row r="180" spans="1:4" x14ac:dyDescent="0.25">
      <c r="A180" s="6" t="s">
        <v>86</v>
      </c>
      <c r="B180" s="6" t="s">
        <v>87</v>
      </c>
      <c r="C180" s="6" t="s">
        <v>16</v>
      </c>
      <c r="D180" s="6">
        <v>236007.35941609499</v>
      </c>
    </row>
    <row r="181" spans="1:4" x14ac:dyDescent="0.25">
      <c r="A181" s="6" t="s">
        <v>88</v>
      </c>
      <c r="B181" s="6" t="s">
        <v>89</v>
      </c>
      <c r="C181" s="6" t="s">
        <v>15</v>
      </c>
      <c r="D181" s="6">
        <v>80117.664147593896</v>
      </c>
    </row>
    <row r="182" spans="1:4" x14ac:dyDescent="0.25">
      <c r="A182" s="6" t="s">
        <v>88</v>
      </c>
      <c r="B182" s="6" t="s">
        <v>89</v>
      </c>
      <c r="C182" s="6" t="s">
        <v>16</v>
      </c>
      <c r="D182" s="6">
        <v>205267.54474650699</v>
      </c>
    </row>
    <row r="183" spans="1:4" x14ac:dyDescent="0.25">
      <c r="A183" s="6" t="s">
        <v>90</v>
      </c>
      <c r="B183" s="6" t="s">
        <v>91</v>
      </c>
      <c r="C183" s="6" t="s">
        <v>15</v>
      </c>
      <c r="D183" s="6">
        <v>101751.056483864</v>
      </c>
    </row>
    <row r="184" spans="1:4" x14ac:dyDescent="0.25">
      <c r="A184" s="6" t="s">
        <v>90</v>
      </c>
      <c r="B184" s="6" t="s">
        <v>91</v>
      </c>
      <c r="C184" s="6" t="s">
        <v>16</v>
      </c>
      <c r="D184" s="6">
        <v>230507.718923673</v>
      </c>
    </row>
    <row r="185" spans="1:4" x14ac:dyDescent="0.25">
      <c r="A185" s="6" t="s">
        <v>92</v>
      </c>
      <c r="B185" s="6" t="s">
        <v>93</v>
      </c>
      <c r="C185" s="6" t="s">
        <v>15</v>
      </c>
      <c r="D185" s="6">
        <v>130847.314624051</v>
      </c>
    </row>
    <row r="186" spans="1:4" x14ac:dyDescent="0.25">
      <c r="A186" s="6" t="s">
        <v>92</v>
      </c>
      <c r="B186" s="6" t="s">
        <v>93</v>
      </c>
      <c r="C186" s="6" t="s">
        <v>16</v>
      </c>
      <c r="D186" s="6">
        <v>245436.01716561199</v>
      </c>
    </row>
    <row r="187" spans="1:4" x14ac:dyDescent="0.25">
      <c r="A187" s="6" t="s">
        <v>94</v>
      </c>
      <c r="B187" s="6" t="s">
        <v>95</v>
      </c>
      <c r="C187" s="6" t="s">
        <v>15</v>
      </c>
      <c r="D187" s="6">
        <v>195485.324376998</v>
      </c>
    </row>
    <row r="188" spans="1:4" x14ac:dyDescent="0.25">
      <c r="A188" s="6" t="s">
        <v>94</v>
      </c>
      <c r="B188" s="6" t="s">
        <v>95</v>
      </c>
      <c r="C188" s="6" t="s">
        <v>16</v>
      </c>
      <c r="D188" s="6">
        <v>262005.42906119299</v>
      </c>
    </row>
    <row r="189" spans="1:4" x14ac:dyDescent="0.25">
      <c r="A189" s="6" t="s">
        <v>96</v>
      </c>
      <c r="B189" s="6" t="s">
        <v>97</v>
      </c>
      <c r="C189" s="6" t="s">
        <v>15</v>
      </c>
      <c r="D189" s="6">
        <v>108308.972559038</v>
      </c>
    </row>
    <row r="190" spans="1:4" x14ac:dyDescent="0.25">
      <c r="A190" s="6" t="s">
        <v>96</v>
      </c>
      <c r="B190" s="6" t="s">
        <v>97</v>
      </c>
      <c r="C190" s="6" t="s">
        <v>16</v>
      </c>
      <c r="D190" s="6">
        <v>173490.70232053101</v>
      </c>
    </row>
    <row r="191" spans="1:4" x14ac:dyDescent="0.25">
      <c r="A191" s="6" t="s">
        <v>98</v>
      </c>
      <c r="B191" s="6" t="s">
        <v>99</v>
      </c>
      <c r="C191" s="6" t="s">
        <v>15</v>
      </c>
      <c r="D191" s="6">
        <v>82454.356338962301</v>
      </c>
    </row>
    <row r="192" spans="1:4" x14ac:dyDescent="0.25">
      <c r="A192" s="6" t="s">
        <v>98</v>
      </c>
      <c r="B192" s="6" t="s">
        <v>99</v>
      </c>
      <c r="C192" s="6" t="s">
        <v>16</v>
      </c>
      <c r="D192" s="6">
        <v>168860.052733619</v>
      </c>
    </row>
    <row r="193" spans="1:4" x14ac:dyDescent="0.25">
      <c r="A193" s="6" t="s">
        <v>100</v>
      </c>
      <c r="B193" s="6" t="s">
        <v>101</v>
      </c>
      <c r="C193" s="6" t="s">
        <v>15</v>
      </c>
      <c r="D193" s="6">
        <v>164012.37940003301</v>
      </c>
    </row>
    <row r="194" spans="1:4" x14ac:dyDescent="0.25">
      <c r="A194" s="6" t="s">
        <v>100</v>
      </c>
      <c r="B194" s="6" t="s">
        <v>101</v>
      </c>
      <c r="C194" s="6" t="s">
        <v>16</v>
      </c>
      <c r="D194" s="6">
        <v>179495.180883953</v>
      </c>
    </row>
    <row r="195" spans="1:4" x14ac:dyDescent="0.25">
      <c r="A195" s="6" t="s">
        <v>102</v>
      </c>
      <c r="B195" s="6" t="s">
        <v>103</v>
      </c>
      <c r="C195" s="6" t="s">
        <v>15</v>
      </c>
      <c r="D195" s="6">
        <v>142158.382625408</v>
      </c>
    </row>
    <row r="196" spans="1:4" x14ac:dyDescent="0.25">
      <c r="A196" s="6" t="s">
        <v>102</v>
      </c>
      <c r="B196" s="6" t="s">
        <v>103</v>
      </c>
      <c r="C196" s="6" t="s">
        <v>16</v>
      </c>
      <c r="D196" s="6">
        <v>223552.00578257599</v>
      </c>
    </row>
    <row r="197" spans="1:4" x14ac:dyDescent="0.25">
      <c r="A197" s="6" t="s">
        <v>104</v>
      </c>
      <c r="B197" s="6" t="s">
        <v>105</v>
      </c>
      <c r="C197" s="6" t="s">
        <v>15</v>
      </c>
      <c r="D197" s="6">
        <v>112710.32875859601</v>
      </c>
    </row>
    <row r="198" spans="1:4" x14ac:dyDescent="0.25">
      <c r="A198" s="6" t="s">
        <v>104</v>
      </c>
      <c r="B198" s="6" t="s">
        <v>105</v>
      </c>
      <c r="C198" s="6" t="s">
        <v>16</v>
      </c>
      <c r="D198" s="6">
        <v>142759.71604613701</v>
      </c>
    </row>
    <row r="199" spans="1:4" x14ac:dyDescent="0.25">
      <c r="A199" s="6" t="s">
        <v>106</v>
      </c>
      <c r="B199" s="6" t="s">
        <v>107</v>
      </c>
      <c r="C199" s="6" t="s">
        <v>15</v>
      </c>
      <c r="D199" s="6">
        <v>94040.635395542296</v>
      </c>
    </row>
    <row r="200" spans="1:4" x14ac:dyDescent="0.25">
      <c r="A200" s="6" t="s">
        <v>106</v>
      </c>
      <c r="B200" s="6" t="s">
        <v>107</v>
      </c>
      <c r="C200" s="6" t="s">
        <v>16</v>
      </c>
      <c r="D200" s="6">
        <v>112872.638773421</v>
      </c>
    </row>
    <row r="201" spans="1:4" x14ac:dyDescent="0.25">
      <c r="A201" t="s">
        <v>19</v>
      </c>
    </row>
    <row r="202" spans="1:4" x14ac:dyDescent="0.25">
      <c r="A202" t="s">
        <v>1035</v>
      </c>
    </row>
    <row r="203" spans="1:4" x14ac:dyDescent="0.25">
      <c r="A203" t="s">
        <v>20</v>
      </c>
    </row>
    <row r="204" spans="1:4" x14ac:dyDescent="0.25">
      <c r="A204" t="s">
        <v>21</v>
      </c>
    </row>
    <row r="205" spans="1:4" x14ac:dyDescent="0.25">
      <c r="A205" t="s">
        <v>22</v>
      </c>
    </row>
    <row r="208" spans="1:4" x14ac:dyDescent="0.25">
      <c r="D208" s="7" t="str">
        <f>HYPERLINK("#'Indice'!A1", "Ir al índice")</f>
        <v>Ir al índice</v>
      </c>
    </row>
    <row r="209" spans="1:4" ht="17.25" x14ac:dyDescent="0.3">
      <c r="A209" s="4" t="s">
        <v>942</v>
      </c>
    </row>
    <row r="210" spans="1:4" x14ac:dyDescent="0.25">
      <c r="A210" s="5" t="s">
        <v>9</v>
      </c>
      <c r="B210" s="5" t="s">
        <v>112</v>
      </c>
      <c r="C210" s="5" t="s">
        <v>11</v>
      </c>
      <c r="D210" s="5" t="s">
        <v>499</v>
      </c>
    </row>
    <row r="211" spans="1:4" x14ac:dyDescent="0.25">
      <c r="A211" s="6" t="s">
        <v>86</v>
      </c>
      <c r="B211" s="6" t="s">
        <v>113</v>
      </c>
      <c r="C211" s="6" t="s">
        <v>15</v>
      </c>
      <c r="D211" s="6">
        <v>80458.013129581799</v>
      </c>
    </row>
    <row r="212" spans="1:4" x14ac:dyDescent="0.25">
      <c r="A212" s="6" t="s">
        <v>86</v>
      </c>
      <c r="B212" s="6" t="s">
        <v>113</v>
      </c>
      <c r="C212" s="6" t="s">
        <v>16</v>
      </c>
      <c r="D212" s="6">
        <v>258476.721642658</v>
      </c>
    </row>
    <row r="213" spans="1:4" x14ac:dyDescent="0.25">
      <c r="A213" s="6" t="s">
        <v>90</v>
      </c>
      <c r="B213" s="6" t="s">
        <v>114</v>
      </c>
      <c r="C213" s="6" t="s">
        <v>15</v>
      </c>
      <c r="D213" s="6">
        <v>114879.28650514199</v>
      </c>
    </row>
    <row r="214" spans="1:4" x14ac:dyDescent="0.25">
      <c r="A214" s="6" t="s">
        <v>90</v>
      </c>
      <c r="B214" s="6" t="s">
        <v>114</v>
      </c>
      <c r="C214" s="6" t="s">
        <v>16</v>
      </c>
      <c r="D214" s="6">
        <v>146799.70709729299</v>
      </c>
    </row>
    <row r="215" spans="1:4" x14ac:dyDescent="0.25">
      <c r="A215" s="6" t="s">
        <v>92</v>
      </c>
      <c r="B215" s="6" t="s">
        <v>115</v>
      </c>
      <c r="C215" s="6" t="s">
        <v>15</v>
      </c>
      <c r="D215" s="6">
        <v>133028.55150980499</v>
      </c>
    </row>
    <row r="216" spans="1:4" x14ac:dyDescent="0.25">
      <c r="A216" s="6" t="s">
        <v>92</v>
      </c>
      <c r="B216" s="6" t="s">
        <v>115</v>
      </c>
      <c r="C216" s="6" t="s">
        <v>16</v>
      </c>
      <c r="D216" s="6">
        <v>303862.33865096001</v>
      </c>
    </row>
    <row r="217" spans="1:4" x14ac:dyDescent="0.25">
      <c r="A217" s="6" t="s">
        <v>94</v>
      </c>
      <c r="B217" s="6" t="s">
        <v>116</v>
      </c>
      <c r="C217" s="6" t="s">
        <v>15</v>
      </c>
      <c r="D217" s="6">
        <v>160000</v>
      </c>
    </row>
    <row r="218" spans="1:4" x14ac:dyDescent="0.25">
      <c r="A218" s="6" t="s">
        <v>94</v>
      </c>
      <c r="B218" s="6" t="s">
        <v>116</v>
      </c>
      <c r="C218" s="6" t="s">
        <v>16</v>
      </c>
      <c r="D218" s="6">
        <v>350312.92171168799</v>
      </c>
    </row>
    <row r="219" spans="1:4" x14ac:dyDescent="0.25">
      <c r="A219" s="6" t="s">
        <v>96</v>
      </c>
      <c r="B219" s="6" t="s">
        <v>117</v>
      </c>
      <c r="C219" s="6" t="s">
        <v>15</v>
      </c>
      <c r="D219" s="6">
        <v>883915.18078712397</v>
      </c>
    </row>
    <row r="220" spans="1:4" x14ac:dyDescent="0.25">
      <c r="A220" s="6" t="s">
        <v>96</v>
      </c>
      <c r="B220" s="6" t="s">
        <v>117</v>
      </c>
      <c r="C220" s="6" t="s">
        <v>16</v>
      </c>
      <c r="D220" s="6">
        <v>439749.74306466198</v>
      </c>
    </row>
    <row r="221" spans="1:4" x14ac:dyDescent="0.25">
      <c r="A221" s="6" t="s">
        <v>104</v>
      </c>
      <c r="B221" s="6" t="s">
        <v>118</v>
      </c>
      <c r="C221" s="6" t="s">
        <v>15</v>
      </c>
      <c r="D221" s="6">
        <v>126276.268020837</v>
      </c>
    </row>
    <row r="222" spans="1:4" x14ac:dyDescent="0.25">
      <c r="A222" s="6" t="s">
        <v>104</v>
      </c>
      <c r="B222" s="6" t="s">
        <v>118</v>
      </c>
      <c r="C222" s="6" t="s">
        <v>16</v>
      </c>
      <c r="D222" s="6">
        <v>203759.34409709001</v>
      </c>
    </row>
    <row r="223" spans="1:4" x14ac:dyDescent="0.25">
      <c r="A223" s="6" t="s">
        <v>106</v>
      </c>
      <c r="B223" s="6" t="s">
        <v>119</v>
      </c>
      <c r="C223" s="6" t="s">
        <v>15</v>
      </c>
      <c r="D223" s="6">
        <v>83883.452452146594</v>
      </c>
    </row>
    <row r="224" spans="1:4" x14ac:dyDescent="0.25">
      <c r="A224" s="6" t="s">
        <v>106</v>
      </c>
      <c r="B224" s="6" t="s">
        <v>119</v>
      </c>
      <c r="C224" s="6" t="s">
        <v>16</v>
      </c>
      <c r="D224" s="6">
        <v>267959.25254020898</v>
      </c>
    </row>
    <row r="225" spans="1:4" x14ac:dyDescent="0.25">
      <c r="A225" s="6" t="s">
        <v>108</v>
      </c>
      <c r="B225" s="6" t="s">
        <v>120</v>
      </c>
      <c r="C225" s="6" t="s">
        <v>15</v>
      </c>
      <c r="D225" s="6">
        <v>122913.90516648399</v>
      </c>
    </row>
    <row r="226" spans="1:4" x14ac:dyDescent="0.25">
      <c r="A226" s="6" t="s">
        <v>108</v>
      </c>
      <c r="B226" s="6" t="s">
        <v>120</v>
      </c>
      <c r="C226" s="6" t="s">
        <v>16</v>
      </c>
      <c r="D226" s="6">
        <v>303959.584333173</v>
      </c>
    </row>
    <row r="227" spans="1:4" x14ac:dyDescent="0.25">
      <c r="A227" s="6" t="s">
        <v>121</v>
      </c>
      <c r="B227" s="6" t="s">
        <v>122</v>
      </c>
      <c r="C227" s="6" t="s">
        <v>15</v>
      </c>
      <c r="D227" s="6">
        <v>122317.25138382</v>
      </c>
    </row>
    <row r="228" spans="1:4" x14ac:dyDescent="0.25">
      <c r="A228" s="6" t="s">
        <v>121</v>
      </c>
      <c r="B228" s="6" t="s">
        <v>122</v>
      </c>
      <c r="C228" s="6" t="s">
        <v>16</v>
      </c>
      <c r="D228" s="6">
        <v>385431.829368115</v>
      </c>
    </row>
    <row r="229" spans="1:4" x14ac:dyDescent="0.25">
      <c r="A229" s="6" t="s">
        <v>123</v>
      </c>
      <c r="B229" s="6" t="s">
        <v>124</v>
      </c>
      <c r="C229" s="6" t="s">
        <v>15</v>
      </c>
      <c r="D229" s="6">
        <v>265523.59978434897</v>
      </c>
    </row>
    <row r="230" spans="1:4" x14ac:dyDescent="0.25">
      <c r="A230" s="6" t="s">
        <v>123</v>
      </c>
      <c r="B230" s="6" t="s">
        <v>124</v>
      </c>
      <c r="C230" s="6" t="s">
        <v>16</v>
      </c>
      <c r="D230" s="6">
        <v>378972.08557466598</v>
      </c>
    </row>
    <row r="231" spans="1:4" x14ac:dyDescent="0.25">
      <c r="A231" s="6" t="s">
        <v>125</v>
      </c>
      <c r="B231" s="6" t="s">
        <v>126</v>
      </c>
      <c r="C231" s="6" t="s">
        <v>15</v>
      </c>
      <c r="D231" s="6">
        <v>317260.31963482598</v>
      </c>
    </row>
    <row r="232" spans="1:4" x14ac:dyDescent="0.25">
      <c r="A232" s="6" t="s">
        <v>125</v>
      </c>
      <c r="B232" s="6" t="s">
        <v>126</v>
      </c>
      <c r="C232" s="6" t="s">
        <v>16</v>
      </c>
      <c r="D232" s="6">
        <v>309800.254136645</v>
      </c>
    </row>
    <row r="233" spans="1:4" x14ac:dyDescent="0.25">
      <c r="A233" s="6" t="s">
        <v>127</v>
      </c>
      <c r="B233" s="6" t="s">
        <v>128</v>
      </c>
      <c r="C233" s="6" t="s">
        <v>15</v>
      </c>
      <c r="D233" s="6">
        <v>155236.678982435</v>
      </c>
    </row>
    <row r="234" spans="1:4" x14ac:dyDescent="0.25">
      <c r="A234" s="6" t="s">
        <v>127</v>
      </c>
      <c r="B234" s="6" t="s">
        <v>128</v>
      </c>
      <c r="C234" s="6" t="s">
        <v>16</v>
      </c>
      <c r="D234" s="6">
        <v>254668.84927580101</v>
      </c>
    </row>
    <row r="235" spans="1:4" x14ac:dyDescent="0.25">
      <c r="A235" s="6" t="s">
        <v>129</v>
      </c>
      <c r="B235" s="6" t="s">
        <v>130</v>
      </c>
      <c r="C235" s="6" t="s">
        <v>15</v>
      </c>
      <c r="D235" s="6">
        <v>55929.032509859499</v>
      </c>
    </row>
    <row r="236" spans="1:4" x14ac:dyDescent="0.25">
      <c r="A236" s="6" t="s">
        <v>129</v>
      </c>
      <c r="B236" s="6" t="s">
        <v>130</v>
      </c>
      <c r="C236" s="6" t="s">
        <v>16</v>
      </c>
      <c r="D236" s="6">
        <v>234612.472915244</v>
      </c>
    </row>
    <row r="237" spans="1:4" x14ac:dyDescent="0.25">
      <c r="A237" s="6" t="s">
        <v>131</v>
      </c>
      <c r="B237" s="6" t="s">
        <v>132</v>
      </c>
      <c r="C237" s="6" t="s">
        <v>15</v>
      </c>
      <c r="D237" s="6">
        <v>74858.541830469898</v>
      </c>
    </row>
    <row r="238" spans="1:4" x14ac:dyDescent="0.25">
      <c r="A238" s="6" t="s">
        <v>131</v>
      </c>
      <c r="B238" s="6" t="s">
        <v>132</v>
      </c>
      <c r="C238" s="6" t="s">
        <v>16</v>
      </c>
      <c r="D238" s="6">
        <v>142706.29413034301</v>
      </c>
    </row>
    <row r="239" spans="1:4" x14ac:dyDescent="0.25">
      <c r="A239" s="6" t="s">
        <v>133</v>
      </c>
      <c r="B239" s="6" t="s">
        <v>134</v>
      </c>
      <c r="C239" s="6" t="s">
        <v>15</v>
      </c>
      <c r="D239" s="6">
        <v>95189.916454244696</v>
      </c>
    </row>
    <row r="240" spans="1:4" x14ac:dyDescent="0.25">
      <c r="A240" s="6" t="s">
        <v>133</v>
      </c>
      <c r="B240" s="6" t="s">
        <v>134</v>
      </c>
      <c r="C240" s="6" t="s">
        <v>16</v>
      </c>
      <c r="D240" s="6">
        <v>161703.56141241401</v>
      </c>
    </row>
    <row r="241" spans="1:4" x14ac:dyDescent="0.25">
      <c r="A241" s="6" t="s">
        <v>135</v>
      </c>
      <c r="B241" s="6" t="s">
        <v>136</v>
      </c>
      <c r="C241" s="6" t="s">
        <v>15</v>
      </c>
      <c r="D241" s="6">
        <v>111046.660960571</v>
      </c>
    </row>
    <row r="242" spans="1:4" x14ac:dyDescent="0.25">
      <c r="A242" s="6" t="s">
        <v>135</v>
      </c>
      <c r="B242" s="6" t="s">
        <v>136</v>
      </c>
      <c r="C242" s="6" t="s">
        <v>16</v>
      </c>
      <c r="D242" s="6">
        <v>207752.05672795701</v>
      </c>
    </row>
    <row r="243" spans="1:4" x14ac:dyDescent="0.25">
      <c r="A243" s="6" t="s">
        <v>137</v>
      </c>
      <c r="B243" s="6" t="s">
        <v>138</v>
      </c>
      <c r="C243" s="6" t="s">
        <v>15</v>
      </c>
      <c r="D243" s="6">
        <v>74059.041566829605</v>
      </c>
    </row>
    <row r="244" spans="1:4" x14ac:dyDescent="0.25">
      <c r="A244" s="6" t="s">
        <v>137</v>
      </c>
      <c r="B244" s="6" t="s">
        <v>138</v>
      </c>
      <c r="C244" s="6" t="s">
        <v>16</v>
      </c>
      <c r="D244" s="6">
        <v>220743.078481743</v>
      </c>
    </row>
    <row r="245" spans="1:4" x14ac:dyDescent="0.25">
      <c r="A245" s="6" t="s">
        <v>139</v>
      </c>
      <c r="B245" s="6" t="s">
        <v>140</v>
      </c>
      <c r="C245" s="6" t="s">
        <v>15</v>
      </c>
      <c r="D245" s="6">
        <v>51833.744123064404</v>
      </c>
    </row>
    <row r="246" spans="1:4" x14ac:dyDescent="0.25">
      <c r="A246" s="6" t="s">
        <v>139</v>
      </c>
      <c r="B246" s="6" t="s">
        <v>140</v>
      </c>
      <c r="C246" s="6" t="s">
        <v>16</v>
      </c>
      <c r="D246" s="6">
        <v>90920.213805898995</v>
      </c>
    </row>
    <row r="247" spans="1:4" x14ac:dyDescent="0.25">
      <c r="A247" s="6" t="s">
        <v>141</v>
      </c>
      <c r="B247" s="6" t="s">
        <v>142</v>
      </c>
      <c r="C247" s="6" t="s">
        <v>15</v>
      </c>
      <c r="D247" s="6">
        <v>56293.079055106602</v>
      </c>
    </row>
    <row r="248" spans="1:4" x14ac:dyDescent="0.25">
      <c r="A248" s="6" t="s">
        <v>141</v>
      </c>
      <c r="B248" s="6" t="s">
        <v>142</v>
      </c>
      <c r="C248" s="6" t="s">
        <v>16</v>
      </c>
      <c r="D248" s="6">
        <v>158134.71496895101</v>
      </c>
    </row>
    <row r="249" spans="1:4" x14ac:dyDescent="0.25">
      <c r="A249" s="6" t="s">
        <v>143</v>
      </c>
      <c r="B249" s="6" t="s">
        <v>144</v>
      </c>
      <c r="C249" s="6" t="s">
        <v>15</v>
      </c>
      <c r="D249" s="6">
        <v>100685.746833773</v>
      </c>
    </row>
    <row r="250" spans="1:4" x14ac:dyDescent="0.25">
      <c r="A250" s="6" t="s">
        <v>143</v>
      </c>
      <c r="B250" s="6" t="s">
        <v>144</v>
      </c>
      <c r="C250" s="6" t="s">
        <v>16</v>
      </c>
      <c r="D250" s="6">
        <v>89033.603401697095</v>
      </c>
    </row>
    <row r="251" spans="1:4" x14ac:dyDescent="0.25">
      <c r="A251" s="6" t="s">
        <v>145</v>
      </c>
      <c r="B251" s="6" t="s">
        <v>146</v>
      </c>
      <c r="C251" s="6" t="s">
        <v>15</v>
      </c>
      <c r="D251" s="6">
        <v>104341.73852823699</v>
      </c>
    </row>
    <row r="252" spans="1:4" x14ac:dyDescent="0.25">
      <c r="A252" s="6" t="s">
        <v>145</v>
      </c>
      <c r="B252" s="6" t="s">
        <v>146</v>
      </c>
      <c r="C252" s="6" t="s">
        <v>16</v>
      </c>
      <c r="D252" s="6">
        <v>186744.83666763001</v>
      </c>
    </row>
    <row r="253" spans="1:4" x14ac:dyDescent="0.25">
      <c r="A253" s="6" t="s">
        <v>147</v>
      </c>
      <c r="B253" s="6" t="s">
        <v>148</v>
      </c>
      <c r="C253" s="6" t="s">
        <v>15</v>
      </c>
      <c r="D253" s="6">
        <v>125033.445020785</v>
      </c>
    </row>
    <row r="254" spans="1:4" x14ac:dyDescent="0.25">
      <c r="A254" s="6" t="s">
        <v>147</v>
      </c>
      <c r="B254" s="6" t="s">
        <v>148</v>
      </c>
      <c r="C254" s="6" t="s">
        <v>16</v>
      </c>
      <c r="D254" s="6">
        <v>155362.93185150801</v>
      </c>
    </row>
    <row r="255" spans="1:4" x14ac:dyDescent="0.25">
      <c r="A255" s="6" t="s">
        <v>149</v>
      </c>
      <c r="B255" s="6" t="s">
        <v>150</v>
      </c>
      <c r="C255" s="6" t="s">
        <v>15</v>
      </c>
      <c r="D255" s="6">
        <v>115666.971593387</v>
      </c>
    </row>
    <row r="256" spans="1:4" x14ac:dyDescent="0.25">
      <c r="A256" s="6" t="s">
        <v>149</v>
      </c>
      <c r="B256" s="6" t="s">
        <v>150</v>
      </c>
      <c r="C256" s="6" t="s">
        <v>16</v>
      </c>
      <c r="D256" s="6">
        <v>197293.24270432501</v>
      </c>
    </row>
    <row r="257" spans="1:4" x14ac:dyDescent="0.25">
      <c r="A257" s="6" t="s">
        <v>151</v>
      </c>
      <c r="B257" s="6" t="s">
        <v>152</v>
      </c>
      <c r="C257" s="6" t="s">
        <v>15</v>
      </c>
      <c r="D257" s="6">
        <v>75040.860689368099</v>
      </c>
    </row>
    <row r="258" spans="1:4" x14ac:dyDescent="0.25">
      <c r="A258" s="6" t="s">
        <v>151</v>
      </c>
      <c r="B258" s="6" t="s">
        <v>152</v>
      </c>
      <c r="C258" s="6" t="s">
        <v>16</v>
      </c>
      <c r="D258" s="6">
        <v>162369.68900943699</v>
      </c>
    </row>
    <row r="259" spans="1:4" x14ac:dyDescent="0.25">
      <c r="A259" s="6" t="s">
        <v>153</v>
      </c>
      <c r="B259" s="6" t="s">
        <v>154</v>
      </c>
      <c r="C259" s="6" t="s">
        <v>15</v>
      </c>
      <c r="D259" s="6">
        <v>118492.02940220801</v>
      </c>
    </row>
    <row r="260" spans="1:4" x14ac:dyDescent="0.25">
      <c r="A260" s="6" t="s">
        <v>153</v>
      </c>
      <c r="B260" s="6" t="s">
        <v>154</v>
      </c>
      <c r="C260" s="6" t="s">
        <v>16</v>
      </c>
      <c r="D260" s="6">
        <v>141488.96567637101</v>
      </c>
    </row>
    <row r="261" spans="1:4" x14ac:dyDescent="0.25">
      <c r="A261" s="6" t="s">
        <v>155</v>
      </c>
      <c r="B261" s="6" t="s">
        <v>156</v>
      </c>
      <c r="C261" s="6" t="s">
        <v>15</v>
      </c>
      <c r="D261" s="6">
        <v>223490.73105460301</v>
      </c>
    </row>
    <row r="262" spans="1:4" x14ac:dyDescent="0.25">
      <c r="A262" s="6" t="s">
        <v>155</v>
      </c>
      <c r="B262" s="6" t="s">
        <v>156</v>
      </c>
      <c r="C262" s="6" t="s">
        <v>16</v>
      </c>
      <c r="D262" s="6">
        <v>196827.738577262</v>
      </c>
    </row>
    <row r="263" spans="1:4" x14ac:dyDescent="0.25">
      <c r="A263" s="6" t="s">
        <v>157</v>
      </c>
      <c r="B263" s="6" t="s">
        <v>158</v>
      </c>
      <c r="C263" s="6" t="s">
        <v>15</v>
      </c>
      <c r="D263" s="6">
        <v>136933.887580193</v>
      </c>
    </row>
    <row r="264" spans="1:4" x14ac:dyDescent="0.25">
      <c r="A264" s="6" t="s">
        <v>157</v>
      </c>
      <c r="B264" s="6" t="s">
        <v>158</v>
      </c>
      <c r="C264" s="6" t="s">
        <v>16</v>
      </c>
      <c r="D264" s="6">
        <v>167131.98615054699</v>
      </c>
    </row>
    <row r="265" spans="1:4" x14ac:dyDescent="0.25">
      <c r="A265" s="6" t="s">
        <v>159</v>
      </c>
      <c r="B265" s="6" t="s">
        <v>160</v>
      </c>
      <c r="C265" s="6" t="s">
        <v>15</v>
      </c>
      <c r="D265" s="6">
        <v>159047.21911492199</v>
      </c>
    </row>
    <row r="266" spans="1:4" x14ac:dyDescent="0.25">
      <c r="A266" s="6" t="s">
        <v>159</v>
      </c>
      <c r="B266" s="6" t="s">
        <v>160</v>
      </c>
      <c r="C266" s="6" t="s">
        <v>16</v>
      </c>
      <c r="D266" s="6">
        <v>113111.93825156</v>
      </c>
    </row>
    <row r="267" spans="1:4" x14ac:dyDescent="0.25">
      <c r="A267" s="6" t="s">
        <v>161</v>
      </c>
      <c r="B267" s="6" t="s">
        <v>162</v>
      </c>
      <c r="C267" s="6" t="s">
        <v>15</v>
      </c>
      <c r="D267" s="6">
        <v>69931.786190533501</v>
      </c>
    </row>
    <row r="268" spans="1:4" x14ac:dyDescent="0.25">
      <c r="A268" s="6" t="s">
        <v>161</v>
      </c>
      <c r="B268" s="6" t="s">
        <v>162</v>
      </c>
      <c r="C268" s="6" t="s">
        <v>16</v>
      </c>
      <c r="D268" s="6">
        <v>172272.12507088899</v>
      </c>
    </row>
    <row r="269" spans="1:4" x14ac:dyDescent="0.25">
      <c r="A269" s="6" t="s">
        <v>163</v>
      </c>
      <c r="B269" s="6" t="s">
        <v>164</v>
      </c>
      <c r="C269" s="6" t="s">
        <v>15</v>
      </c>
      <c r="D269" s="6">
        <v>107564.187768652</v>
      </c>
    </row>
    <row r="270" spans="1:4" x14ac:dyDescent="0.25">
      <c r="A270" s="6" t="s">
        <v>163</v>
      </c>
      <c r="B270" s="6" t="s">
        <v>164</v>
      </c>
      <c r="C270" s="6" t="s">
        <v>16</v>
      </c>
      <c r="D270" s="6">
        <v>230824.91986401999</v>
      </c>
    </row>
    <row r="271" spans="1:4" x14ac:dyDescent="0.25">
      <c r="A271" s="6" t="s">
        <v>165</v>
      </c>
      <c r="B271" s="6" t="s">
        <v>166</v>
      </c>
      <c r="C271" s="6" t="s">
        <v>15</v>
      </c>
      <c r="D271" s="6">
        <v>68079.576464812897</v>
      </c>
    </row>
    <row r="272" spans="1:4" x14ac:dyDescent="0.25">
      <c r="A272" s="6" t="s">
        <v>165</v>
      </c>
      <c r="B272" s="6" t="s">
        <v>166</v>
      </c>
      <c r="C272" s="6" t="s">
        <v>16</v>
      </c>
      <c r="D272" s="6">
        <v>118436.28504843501</v>
      </c>
    </row>
    <row r="273" spans="1:4" x14ac:dyDescent="0.25">
      <c r="A273" s="6" t="s">
        <v>167</v>
      </c>
      <c r="B273" s="6" t="s">
        <v>168</v>
      </c>
      <c r="C273" s="6" t="s">
        <v>15</v>
      </c>
      <c r="D273" s="6">
        <v>107338.675534389</v>
      </c>
    </row>
    <row r="274" spans="1:4" x14ac:dyDescent="0.25">
      <c r="A274" s="6" t="s">
        <v>167</v>
      </c>
      <c r="B274" s="6" t="s">
        <v>168</v>
      </c>
      <c r="C274" s="6" t="s">
        <v>16</v>
      </c>
      <c r="D274" s="6">
        <v>200295.84895443</v>
      </c>
    </row>
    <row r="275" spans="1:4" x14ac:dyDescent="0.25">
      <c r="A275" s="6" t="s">
        <v>169</v>
      </c>
      <c r="B275" s="6" t="s">
        <v>170</v>
      </c>
      <c r="C275" s="6" t="s">
        <v>15</v>
      </c>
      <c r="D275" s="6">
        <v>84896.040671076102</v>
      </c>
    </row>
    <row r="276" spans="1:4" x14ac:dyDescent="0.25">
      <c r="A276" s="6" t="s">
        <v>169</v>
      </c>
      <c r="B276" s="6" t="s">
        <v>170</v>
      </c>
      <c r="C276" s="6" t="s">
        <v>16</v>
      </c>
      <c r="D276" s="6">
        <v>134024.16433434101</v>
      </c>
    </row>
    <row r="277" spans="1:4" x14ac:dyDescent="0.25">
      <c r="A277" s="6" t="s">
        <v>171</v>
      </c>
      <c r="B277" s="6" t="s">
        <v>172</v>
      </c>
      <c r="C277" s="6" t="s">
        <v>15</v>
      </c>
      <c r="D277" s="6">
        <v>93900.673667584095</v>
      </c>
    </row>
    <row r="278" spans="1:4" x14ac:dyDescent="0.25">
      <c r="A278" s="6" t="s">
        <v>171</v>
      </c>
      <c r="B278" s="6" t="s">
        <v>172</v>
      </c>
      <c r="C278" s="6" t="s">
        <v>16</v>
      </c>
      <c r="D278" s="6">
        <v>128232.514378989</v>
      </c>
    </row>
    <row r="279" spans="1:4" x14ac:dyDescent="0.25">
      <c r="A279" s="6" t="s">
        <v>173</v>
      </c>
      <c r="B279" s="6" t="s">
        <v>174</v>
      </c>
      <c r="C279" s="6" t="s">
        <v>15</v>
      </c>
      <c r="D279" s="6">
        <v>103376.64372613</v>
      </c>
    </row>
    <row r="280" spans="1:4" x14ac:dyDescent="0.25">
      <c r="A280" s="6" t="s">
        <v>173</v>
      </c>
      <c r="B280" s="6" t="s">
        <v>174</v>
      </c>
      <c r="C280" s="6" t="s">
        <v>16</v>
      </c>
      <c r="D280" s="6">
        <v>152261.448654407</v>
      </c>
    </row>
    <row r="281" spans="1:4" x14ac:dyDescent="0.25">
      <c r="A281" s="6" t="s">
        <v>175</v>
      </c>
      <c r="B281" s="6" t="s">
        <v>176</v>
      </c>
      <c r="C281" s="6" t="s">
        <v>15</v>
      </c>
      <c r="D281" s="6">
        <v>94562.612083330096</v>
      </c>
    </row>
    <row r="282" spans="1:4" x14ac:dyDescent="0.25">
      <c r="A282" s="6" t="s">
        <v>175</v>
      </c>
      <c r="B282" s="6" t="s">
        <v>176</v>
      </c>
      <c r="C282" s="6" t="s">
        <v>16</v>
      </c>
      <c r="D282" s="6">
        <v>121037.32560210901</v>
      </c>
    </row>
    <row r="283" spans="1:4" x14ac:dyDescent="0.25">
      <c r="A283" s="6" t="s">
        <v>177</v>
      </c>
      <c r="B283" s="6" t="s">
        <v>178</v>
      </c>
      <c r="C283" s="6" t="s">
        <v>15</v>
      </c>
      <c r="D283" s="6">
        <v>82856.436562077404</v>
      </c>
    </row>
    <row r="284" spans="1:4" x14ac:dyDescent="0.25">
      <c r="A284" s="6" t="s">
        <v>177</v>
      </c>
      <c r="B284" s="6" t="s">
        <v>178</v>
      </c>
      <c r="C284" s="6" t="s">
        <v>16</v>
      </c>
      <c r="D284" s="6">
        <v>101542.907046833</v>
      </c>
    </row>
    <row r="285" spans="1:4" x14ac:dyDescent="0.25">
      <c r="A285" s="6" t="s">
        <v>179</v>
      </c>
      <c r="B285" s="6" t="s">
        <v>180</v>
      </c>
      <c r="C285" s="6" t="s">
        <v>15</v>
      </c>
      <c r="D285" s="6">
        <v>178473.76814289499</v>
      </c>
    </row>
    <row r="286" spans="1:4" x14ac:dyDescent="0.25">
      <c r="A286" s="6" t="s">
        <v>179</v>
      </c>
      <c r="B286" s="6" t="s">
        <v>180</v>
      </c>
      <c r="C286" s="6" t="s">
        <v>16</v>
      </c>
      <c r="D286" s="6">
        <v>119740.602292494</v>
      </c>
    </row>
    <row r="287" spans="1:4" x14ac:dyDescent="0.25">
      <c r="A287" s="6" t="s">
        <v>181</v>
      </c>
      <c r="B287" s="6" t="s">
        <v>182</v>
      </c>
      <c r="C287" s="6" t="s">
        <v>15</v>
      </c>
      <c r="D287" s="6">
        <v>81199.833518141706</v>
      </c>
    </row>
    <row r="288" spans="1:4" x14ac:dyDescent="0.25">
      <c r="A288" s="6" t="s">
        <v>181</v>
      </c>
      <c r="B288" s="6" t="s">
        <v>182</v>
      </c>
      <c r="C288" s="6" t="s">
        <v>16</v>
      </c>
      <c r="D288" s="6">
        <v>158813.93143899101</v>
      </c>
    </row>
    <row r="289" spans="1:4" x14ac:dyDescent="0.25">
      <c r="A289" s="6" t="s">
        <v>183</v>
      </c>
      <c r="B289" s="6" t="s">
        <v>184</v>
      </c>
      <c r="C289" s="6" t="s">
        <v>15</v>
      </c>
      <c r="D289" s="6">
        <v>91579.961097564694</v>
      </c>
    </row>
    <row r="290" spans="1:4" x14ac:dyDescent="0.25">
      <c r="A290" s="6" t="s">
        <v>183</v>
      </c>
      <c r="B290" s="6" t="s">
        <v>184</v>
      </c>
      <c r="C290" s="6" t="s">
        <v>16</v>
      </c>
      <c r="D290" s="6">
        <v>121764.31181575199</v>
      </c>
    </row>
    <row r="291" spans="1:4" x14ac:dyDescent="0.25">
      <c r="A291" s="6" t="s">
        <v>185</v>
      </c>
      <c r="B291" s="6" t="s">
        <v>186</v>
      </c>
      <c r="C291" s="6" t="s">
        <v>15</v>
      </c>
      <c r="D291" s="6">
        <v>89456.440428880902</v>
      </c>
    </row>
    <row r="292" spans="1:4" x14ac:dyDescent="0.25">
      <c r="A292" s="6" t="s">
        <v>185</v>
      </c>
      <c r="B292" s="6" t="s">
        <v>186</v>
      </c>
      <c r="C292" s="6" t="s">
        <v>16</v>
      </c>
      <c r="D292" s="6">
        <v>122589.090042656</v>
      </c>
    </row>
    <row r="293" spans="1:4" x14ac:dyDescent="0.25">
      <c r="A293" s="6" t="s">
        <v>187</v>
      </c>
      <c r="B293" s="6" t="s">
        <v>188</v>
      </c>
      <c r="C293" s="6" t="s">
        <v>15</v>
      </c>
      <c r="D293" s="6">
        <v>85905.823693160302</v>
      </c>
    </row>
    <row r="294" spans="1:4" x14ac:dyDescent="0.25">
      <c r="A294" s="6" t="s">
        <v>187</v>
      </c>
      <c r="B294" s="6" t="s">
        <v>188</v>
      </c>
      <c r="C294" s="6" t="s">
        <v>16</v>
      </c>
      <c r="D294" s="6">
        <v>123066.784103514</v>
      </c>
    </row>
    <row r="295" spans="1:4" x14ac:dyDescent="0.25">
      <c r="A295" s="6" t="s">
        <v>189</v>
      </c>
      <c r="B295" s="6" t="s">
        <v>190</v>
      </c>
      <c r="C295" s="6" t="s">
        <v>15</v>
      </c>
      <c r="D295" s="6">
        <v>49837.140470411898</v>
      </c>
    </row>
    <row r="296" spans="1:4" x14ac:dyDescent="0.25">
      <c r="A296" s="6" t="s">
        <v>189</v>
      </c>
      <c r="B296" s="6" t="s">
        <v>190</v>
      </c>
      <c r="C296" s="6" t="s">
        <v>16</v>
      </c>
      <c r="D296" s="6">
        <v>69694.808052100096</v>
      </c>
    </row>
    <row r="297" spans="1:4" x14ac:dyDescent="0.25">
      <c r="A297" s="6" t="s">
        <v>191</v>
      </c>
      <c r="B297" s="6" t="s">
        <v>192</v>
      </c>
      <c r="C297" s="6" t="s">
        <v>15</v>
      </c>
      <c r="D297" s="6">
        <v>94130.976656415194</v>
      </c>
    </row>
    <row r="298" spans="1:4" x14ac:dyDescent="0.25">
      <c r="A298" s="6" t="s">
        <v>191</v>
      </c>
      <c r="B298" s="6" t="s">
        <v>192</v>
      </c>
      <c r="C298" s="6" t="s">
        <v>16</v>
      </c>
      <c r="D298" s="6">
        <v>177827.21712936499</v>
      </c>
    </row>
    <row r="299" spans="1:4" x14ac:dyDescent="0.25">
      <c r="A299" s="6" t="s">
        <v>193</v>
      </c>
      <c r="B299" s="6" t="s">
        <v>194</v>
      </c>
      <c r="C299" s="6" t="s">
        <v>15</v>
      </c>
      <c r="D299" s="6">
        <v>94571.017264822993</v>
      </c>
    </row>
    <row r="300" spans="1:4" x14ac:dyDescent="0.25">
      <c r="A300" s="6" t="s">
        <v>193</v>
      </c>
      <c r="B300" s="6" t="s">
        <v>194</v>
      </c>
      <c r="C300" s="6" t="s">
        <v>16</v>
      </c>
      <c r="D300" s="6">
        <v>118856.762888428</v>
      </c>
    </row>
    <row r="301" spans="1:4" x14ac:dyDescent="0.25">
      <c r="A301" s="6" t="s">
        <v>195</v>
      </c>
      <c r="B301" s="6" t="s">
        <v>196</v>
      </c>
      <c r="C301" s="6" t="s">
        <v>15</v>
      </c>
      <c r="D301" s="6">
        <v>61655.298039926798</v>
      </c>
    </row>
    <row r="302" spans="1:4" x14ac:dyDescent="0.25">
      <c r="A302" s="6" t="s">
        <v>195</v>
      </c>
      <c r="B302" s="6" t="s">
        <v>196</v>
      </c>
      <c r="C302" s="6" t="s">
        <v>16</v>
      </c>
      <c r="D302" s="6">
        <v>87126.789754789104</v>
      </c>
    </row>
    <row r="303" spans="1:4" x14ac:dyDescent="0.25">
      <c r="A303" s="6" t="s">
        <v>197</v>
      </c>
      <c r="B303" s="6" t="s">
        <v>198</v>
      </c>
      <c r="C303" s="6" t="s">
        <v>15</v>
      </c>
      <c r="D303" s="6">
        <v>62669.444170603201</v>
      </c>
    </row>
    <row r="304" spans="1:4" x14ac:dyDescent="0.25">
      <c r="A304" s="6" t="s">
        <v>197</v>
      </c>
      <c r="B304" s="6" t="s">
        <v>198</v>
      </c>
      <c r="C304" s="6" t="s">
        <v>16</v>
      </c>
      <c r="D304" s="6">
        <v>117277.186399774</v>
      </c>
    </row>
    <row r="305" spans="1:4" x14ac:dyDescent="0.25">
      <c r="A305" s="6" t="s">
        <v>199</v>
      </c>
      <c r="B305" s="6" t="s">
        <v>200</v>
      </c>
      <c r="C305" s="6" t="s">
        <v>15</v>
      </c>
      <c r="D305" s="6">
        <v>134236.72159679999</v>
      </c>
    </row>
    <row r="306" spans="1:4" x14ac:dyDescent="0.25">
      <c r="A306" s="6" t="s">
        <v>199</v>
      </c>
      <c r="B306" s="6" t="s">
        <v>200</v>
      </c>
      <c r="C306" s="6" t="s">
        <v>16</v>
      </c>
      <c r="D306" s="6">
        <v>68348.046315667802</v>
      </c>
    </row>
    <row r="307" spans="1:4" x14ac:dyDescent="0.25">
      <c r="A307" s="6" t="s">
        <v>201</v>
      </c>
      <c r="B307" s="6" t="s">
        <v>202</v>
      </c>
      <c r="C307" s="6" t="s">
        <v>15</v>
      </c>
      <c r="D307" s="6">
        <v>62296.478786006497</v>
      </c>
    </row>
    <row r="308" spans="1:4" x14ac:dyDescent="0.25">
      <c r="A308" s="6" t="s">
        <v>201</v>
      </c>
      <c r="B308" s="6" t="s">
        <v>202</v>
      </c>
      <c r="C308" s="6" t="s">
        <v>16</v>
      </c>
      <c r="D308" s="6">
        <v>126243.76683146101</v>
      </c>
    </row>
    <row r="309" spans="1:4" x14ac:dyDescent="0.25">
      <c r="A309" s="6" t="s">
        <v>203</v>
      </c>
      <c r="B309" s="6" t="s">
        <v>204</v>
      </c>
      <c r="C309" s="6" t="s">
        <v>15</v>
      </c>
      <c r="D309" s="6">
        <v>121593.02859772299</v>
      </c>
    </row>
    <row r="310" spans="1:4" x14ac:dyDescent="0.25">
      <c r="A310" s="6" t="s">
        <v>203</v>
      </c>
      <c r="B310" s="6" t="s">
        <v>204</v>
      </c>
      <c r="C310" s="6" t="s">
        <v>16</v>
      </c>
      <c r="D310" s="6">
        <v>227734.12302787101</v>
      </c>
    </row>
    <row r="311" spans="1:4" x14ac:dyDescent="0.25">
      <c r="A311" s="6" t="s">
        <v>205</v>
      </c>
      <c r="B311" s="6" t="s">
        <v>206</v>
      </c>
      <c r="C311" s="6" t="s">
        <v>15</v>
      </c>
      <c r="D311" s="6">
        <v>65749.194512902701</v>
      </c>
    </row>
    <row r="312" spans="1:4" x14ac:dyDescent="0.25">
      <c r="A312" s="6" t="s">
        <v>205</v>
      </c>
      <c r="B312" s="6" t="s">
        <v>206</v>
      </c>
      <c r="C312" s="6" t="s">
        <v>16</v>
      </c>
      <c r="D312" s="6">
        <v>168585.076324444</v>
      </c>
    </row>
    <row r="313" spans="1:4" x14ac:dyDescent="0.25">
      <c r="A313" s="6" t="s">
        <v>207</v>
      </c>
      <c r="B313" s="6" t="s">
        <v>208</v>
      </c>
      <c r="C313" s="6" t="s">
        <v>15</v>
      </c>
      <c r="D313" s="6">
        <v>68983.819032627696</v>
      </c>
    </row>
    <row r="314" spans="1:4" x14ac:dyDescent="0.25">
      <c r="A314" s="6" t="s">
        <v>207</v>
      </c>
      <c r="B314" s="6" t="s">
        <v>208</v>
      </c>
      <c r="C314" s="6" t="s">
        <v>16</v>
      </c>
      <c r="D314" s="6">
        <v>153420.505065317</v>
      </c>
    </row>
    <row r="315" spans="1:4" x14ac:dyDescent="0.25">
      <c r="A315" s="6" t="s">
        <v>209</v>
      </c>
      <c r="B315" s="6" t="s">
        <v>210</v>
      </c>
      <c r="C315" s="6" t="s">
        <v>15</v>
      </c>
      <c r="D315" s="6">
        <v>101875.780649069</v>
      </c>
    </row>
    <row r="316" spans="1:4" x14ac:dyDescent="0.25">
      <c r="A316" s="6" t="s">
        <v>209</v>
      </c>
      <c r="B316" s="6" t="s">
        <v>210</v>
      </c>
      <c r="C316" s="6" t="s">
        <v>16</v>
      </c>
      <c r="D316" s="6">
        <v>197608.566588385</v>
      </c>
    </row>
    <row r="317" spans="1:4" x14ac:dyDescent="0.25">
      <c r="A317" s="6" t="s">
        <v>211</v>
      </c>
      <c r="B317" s="6" t="s">
        <v>212</v>
      </c>
      <c r="C317" s="6" t="s">
        <v>15</v>
      </c>
      <c r="D317" s="6">
        <v>97799.324805664204</v>
      </c>
    </row>
    <row r="318" spans="1:4" x14ac:dyDescent="0.25">
      <c r="A318" s="6" t="s">
        <v>211</v>
      </c>
      <c r="B318" s="6" t="s">
        <v>212</v>
      </c>
      <c r="C318" s="6" t="s">
        <v>16</v>
      </c>
      <c r="D318" s="6">
        <v>111565.712450229</v>
      </c>
    </row>
    <row r="319" spans="1:4" x14ac:dyDescent="0.25">
      <c r="A319" s="6" t="s">
        <v>213</v>
      </c>
      <c r="B319" s="6" t="s">
        <v>214</v>
      </c>
      <c r="C319" s="6" t="s">
        <v>15</v>
      </c>
      <c r="D319" s="6">
        <v>69706.084305697907</v>
      </c>
    </row>
    <row r="320" spans="1:4" x14ac:dyDescent="0.25">
      <c r="A320" s="6" t="s">
        <v>213</v>
      </c>
      <c r="B320" s="6" t="s">
        <v>214</v>
      </c>
      <c r="C320" s="6" t="s">
        <v>16</v>
      </c>
      <c r="D320" s="6">
        <v>144504.03489779399</v>
      </c>
    </row>
    <row r="321" spans="1:4" x14ac:dyDescent="0.25">
      <c r="A321" s="6" t="s">
        <v>215</v>
      </c>
      <c r="B321" s="6" t="s">
        <v>216</v>
      </c>
      <c r="C321" s="6" t="s">
        <v>15</v>
      </c>
      <c r="D321" s="6">
        <v>189184.13437393401</v>
      </c>
    </row>
    <row r="322" spans="1:4" x14ac:dyDescent="0.25">
      <c r="A322" s="6" t="s">
        <v>215</v>
      </c>
      <c r="B322" s="6" t="s">
        <v>216</v>
      </c>
      <c r="C322" s="6" t="s">
        <v>16</v>
      </c>
      <c r="D322" s="6">
        <v>192694.98407921501</v>
      </c>
    </row>
    <row r="323" spans="1:4" x14ac:dyDescent="0.25">
      <c r="A323" s="6" t="s">
        <v>217</v>
      </c>
      <c r="B323" s="6" t="s">
        <v>218</v>
      </c>
      <c r="C323" s="6" t="s">
        <v>15</v>
      </c>
      <c r="D323" s="6">
        <v>53127.866594474101</v>
      </c>
    </row>
    <row r="324" spans="1:4" x14ac:dyDescent="0.25">
      <c r="A324" s="6" t="s">
        <v>217</v>
      </c>
      <c r="B324" s="6" t="s">
        <v>218</v>
      </c>
      <c r="C324" s="6" t="s">
        <v>16</v>
      </c>
      <c r="D324" s="6">
        <v>121946.967376727</v>
      </c>
    </row>
    <row r="325" spans="1:4" x14ac:dyDescent="0.25">
      <c r="A325" s="6" t="s">
        <v>219</v>
      </c>
      <c r="B325" s="6" t="s">
        <v>220</v>
      </c>
      <c r="C325" s="6" t="s">
        <v>15</v>
      </c>
      <c r="D325" s="6">
        <v>114877.51033261399</v>
      </c>
    </row>
    <row r="326" spans="1:4" x14ac:dyDescent="0.25">
      <c r="A326" s="6" t="s">
        <v>219</v>
      </c>
      <c r="B326" s="6" t="s">
        <v>220</v>
      </c>
      <c r="C326" s="6" t="s">
        <v>16</v>
      </c>
      <c r="D326" s="6">
        <v>131993.15786695399</v>
      </c>
    </row>
    <row r="327" spans="1:4" x14ac:dyDescent="0.25">
      <c r="A327" s="6" t="s">
        <v>221</v>
      </c>
      <c r="B327" s="6" t="s">
        <v>222</v>
      </c>
      <c r="C327" s="6" t="s">
        <v>15</v>
      </c>
      <c r="D327" s="6">
        <v>85967.579786820599</v>
      </c>
    </row>
    <row r="328" spans="1:4" x14ac:dyDescent="0.25">
      <c r="A328" s="6" t="s">
        <v>221</v>
      </c>
      <c r="B328" s="6" t="s">
        <v>222</v>
      </c>
      <c r="C328" s="6" t="s">
        <v>16</v>
      </c>
      <c r="D328" s="6">
        <v>122225.82181025601</v>
      </c>
    </row>
    <row r="329" spans="1:4" x14ac:dyDescent="0.25">
      <c r="A329" s="6" t="s">
        <v>223</v>
      </c>
      <c r="B329" s="6" t="s">
        <v>224</v>
      </c>
      <c r="C329" s="6" t="s">
        <v>15</v>
      </c>
      <c r="D329" s="6">
        <v>147859.888211885</v>
      </c>
    </row>
    <row r="330" spans="1:4" x14ac:dyDescent="0.25">
      <c r="A330" s="6" t="s">
        <v>223</v>
      </c>
      <c r="B330" s="6" t="s">
        <v>224</v>
      </c>
      <c r="C330" s="6" t="s">
        <v>16</v>
      </c>
      <c r="D330" s="6">
        <v>106451.93991155201</v>
      </c>
    </row>
    <row r="331" spans="1:4" x14ac:dyDescent="0.25">
      <c r="A331" s="6" t="s">
        <v>225</v>
      </c>
      <c r="B331" s="6" t="s">
        <v>226</v>
      </c>
      <c r="C331" s="6" t="s">
        <v>15</v>
      </c>
      <c r="D331" s="6">
        <v>72763.625417799194</v>
      </c>
    </row>
    <row r="332" spans="1:4" x14ac:dyDescent="0.25">
      <c r="A332" s="6" t="s">
        <v>225</v>
      </c>
      <c r="B332" s="6" t="s">
        <v>226</v>
      </c>
      <c r="C332" s="6" t="s">
        <v>16</v>
      </c>
      <c r="D332" s="6">
        <v>122623.95531803901</v>
      </c>
    </row>
    <row r="333" spans="1:4" x14ac:dyDescent="0.25">
      <c r="A333" s="6" t="s">
        <v>227</v>
      </c>
      <c r="B333" s="6" t="s">
        <v>228</v>
      </c>
      <c r="C333" s="6" t="s">
        <v>15</v>
      </c>
      <c r="D333" s="6">
        <v>69695.091045082401</v>
      </c>
    </row>
    <row r="334" spans="1:4" x14ac:dyDescent="0.25">
      <c r="A334" s="6" t="s">
        <v>227</v>
      </c>
      <c r="B334" s="6" t="s">
        <v>228</v>
      </c>
      <c r="C334" s="6" t="s">
        <v>16</v>
      </c>
      <c r="D334" s="6">
        <v>154813.85334633201</v>
      </c>
    </row>
    <row r="335" spans="1:4" x14ac:dyDescent="0.25">
      <c r="A335" s="6" t="s">
        <v>229</v>
      </c>
      <c r="B335" s="6" t="s">
        <v>230</v>
      </c>
      <c r="C335" s="6" t="s">
        <v>15</v>
      </c>
      <c r="D335" s="6">
        <v>77647.093881581895</v>
      </c>
    </row>
    <row r="336" spans="1:4" x14ac:dyDescent="0.25">
      <c r="A336" s="6" t="s">
        <v>229</v>
      </c>
      <c r="B336" s="6" t="s">
        <v>230</v>
      </c>
      <c r="C336" s="6" t="s">
        <v>16</v>
      </c>
      <c r="D336" s="6">
        <v>86638.526297119301</v>
      </c>
    </row>
    <row r="337" spans="1:4" x14ac:dyDescent="0.25">
      <c r="A337" s="6" t="s">
        <v>231</v>
      </c>
      <c r="B337" s="6" t="s">
        <v>232</v>
      </c>
      <c r="C337" s="6" t="s">
        <v>15</v>
      </c>
      <c r="D337" s="6">
        <v>81328.586733509204</v>
      </c>
    </row>
    <row r="338" spans="1:4" x14ac:dyDescent="0.25">
      <c r="A338" s="6" t="s">
        <v>231</v>
      </c>
      <c r="B338" s="6" t="s">
        <v>232</v>
      </c>
      <c r="C338" s="6" t="s">
        <v>16</v>
      </c>
      <c r="D338" s="6">
        <v>80551.453031001598</v>
      </c>
    </row>
    <row r="339" spans="1:4" x14ac:dyDescent="0.25">
      <c r="A339" s="6" t="s">
        <v>233</v>
      </c>
      <c r="B339" s="6" t="s">
        <v>234</v>
      </c>
      <c r="C339" s="6" t="s">
        <v>15</v>
      </c>
      <c r="D339" s="6">
        <v>91616.7724234411</v>
      </c>
    </row>
    <row r="340" spans="1:4" x14ac:dyDescent="0.25">
      <c r="A340" s="6" t="s">
        <v>233</v>
      </c>
      <c r="B340" s="6" t="s">
        <v>234</v>
      </c>
      <c r="C340" s="6" t="s">
        <v>16</v>
      </c>
      <c r="D340" s="6">
        <v>89624.404634961596</v>
      </c>
    </row>
    <row r="341" spans="1:4" x14ac:dyDescent="0.25">
      <c r="A341" s="6" t="s">
        <v>235</v>
      </c>
      <c r="B341" s="6" t="s">
        <v>236</v>
      </c>
      <c r="C341" s="6" t="s">
        <v>15</v>
      </c>
      <c r="D341" s="6">
        <v>91069.186391975702</v>
      </c>
    </row>
    <row r="342" spans="1:4" x14ac:dyDescent="0.25">
      <c r="A342" s="6" t="s">
        <v>235</v>
      </c>
      <c r="B342" s="6" t="s">
        <v>236</v>
      </c>
      <c r="C342" s="6" t="s">
        <v>16</v>
      </c>
      <c r="D342" s="6">
        <v>145144.95464224901</v>
      </c>
    </row>
    <row r="343" spans="1:4" x14ac:dyDescent="0.25">
      <c r="A343" s="6" t="s">
        <v>237</v>
      </c>
      <c r="B343" s="6" t="s">
        <v>238</v>
      </c>
      <c r="C343" s="6" t="s">
        <v>15</v>
      </c>
      <c r="D343" s="6">
        <v>139397.519669514</v>
      </c>
    </row>
    <row r="344" spans="1:4" x14ac:dyDescent="0.25">
      <c r="A344" s="6" t="s">
        <v>237</v>
      </c>
      <c r="B344" s="6" t="s">
        <v>238</v>
      </c>
      <c r="C344" s="6" t="s">
        <v>16</v>
      </c>
      <c r="D344" s="6">
        <v>277674.34716595698</v>
      </c>
    </row>
    <row r="345" spans="1:4" x14ac:dyDescent="0.25">
      <c r="A345" s="6" t="s">
        <v>239</v>
      </c>
      <c r="B345" s="6" t="s">
        <v>240</v>
      </c>
      <c r="C345" s="6" t="s">
        <v>15</v>
      </c>
      <c r="D345" s="6">
        <v>142158.382625408</v>
      </c>
    </row>
    <row r="346" spans="1:4" x14ac:dyDescent="0.25">
      <c r="A346" s="6" t="s">
        <v>239</v>
      </c>
      <c r="B346" s="6" t="s">
        <v>240</v>
      </c>
      <c r="C346" s="6" t="s">
        <v>16</v>
      </c>
      <c r="D346" s="6">
        <v>223552.00578257599</v>
      </c>
    </row>
    <row r="347" spans="1:4" x14ac:dyDescent="0.25">
      <c r="A347" s="6" t="s">
        <v>241</v>
      </c>
      <c r="B347" s="6" t="s">
        <v>242</v>
      </c>
      <c r="C347" s="6" t="s">
        <v>15</v>
      </c>
      <c r="D347" s="6">
        <v>88057.951581583897</v>
      </c>
    </row>
    <row r="348" spans="1:4" x14ac:dyDescent="0.25">
      <c r="A348" s="6" t="s">
        <v>241</v>
      </c>
      <c r="B348" s="6" t="s">
        <v>242</v>
      </c>
      <c r="C348" s="6" t="s">
        <v>16</v>
      </c>
      <c r="D348" s="6">
        <v>131475.57449343801</v>
      </c>
    </row>
    <row r="349" spans="1:4" x14ac:dyDescent="0.25">
      <c r="A349" s="6" t="s">
        <v>243</v>
      </c>
      <c r="B349" s="6" t="s">
        <v>244</v>
      </c>
      <c r="C349" s="6" t="s">
        <v>15</v>
      </c>
      <c r="D349" s="6">
        <v>58287.291868805303</v>
      </c>
    </row>
    <row r="350" spans="1:4" x14ac:dyDescent="0.25">
      <c r="A350" s="6" t="s">
        <v>243</v>
      </c>
      <c r="B350" s="6" t="s">
        <v>244</v>
      </c>
      <c r="C350" s="6" t="s">
        <v>16</v>
      </c>
      <c r="D350" s="6">
        <v>97090.846170459903</v>
      </c>
    </row>
    <row r="351" spans="1:4" x14ac:dyDescent="0.25">
      <c r="A351" s="6" t="s">
        <v>245</v>
      </c>
      <c r="B351" s="6" t="s">
        <v>246</v>
      </c>
      <c r="C351" s="6" t="s">
        <v>15</v>
      </c>
      <c r="D351" s="6">
        <v>88938.217791612493</v>
      </c>
    </row>
    <row r="352" spans="1:4" x14ac:dyDescent="0.25">
      <c r="A352" s="6" t="s">
        <v>245</v>
      </c>
      <c r="B352" s="6" t="s">
        <v>246</v>
      </c>
      <c r="C352" s="6" t="s">
        <v>16</v>
      </c>
      <c r="D352" s="6">
        <v>238574.713445634</v>
      </c>
    </row>
    <row r="353" spans="1:4" x14ac:dyDescent="0.25">
      <c r="A353" s="6" t="s">
        <v>247</v>
      </c>
      <c r="B353" s="6" t="s">
        <v>248</v>
      </c>
      <c r="C353" s="6" t="s">
        <v>15</v>
      </c>
      <c r="D353" s="6">
        <v>83835.194744184497</v>
      </c>
    </row>
    <row r="354" spans="1:4" x14ac:dyDescent="0.25">
      <c r="A354" s="6" t="s">
        <v>247</v>
      </c>
      <c r="B354" s="6" t="s">
        <v>248</v>
      </c>
      <c r="C354" s="6" t="s">
        <v>16</v>
      </c>
      <c r="D354" s="6">
        <v>205352.39208382799</v>
      </c>
    </row>
    <row r="355" spans="1:4" x14ac:dyDescent="0.25">
      <c r="A355" s="6" t="s">
        <v>249</v>
      </c>
      <c r="B355" s="6" t="s">
        <v>250</v>
      </c>
      <c r="C355" s="6" t="s">
        <v>15</v>
      </c>
      <c r="D355" s="6">
        <v>213937.37549673399</v>
      </c>
    </row>
    <row r="356" spans="1:4" x14ac:dyDescent="0.25">
      <c r="A356" s="6" t="s">
        <v>249</v>
      </c>
      <c r="B356" s="6" t="s">
        <v>250</v>
      </c>
      <c r="C356" s="6" t="s">
        <v>16</v>
      </c>
      <c r="D356" s="6">
        <v>314365.21934603498</v>
      </c>
    </row>
    <row r="357" spans="1:4" x14ac:dyDescent="0.25">
      <c r="A357" s="6" t="s">
        <v>251</v>
      </c>
      <c r="B357" s="6" t="s">
        <v>252</v>
      </c>
      <c r="C357" s="6" t="s">
        <v>15</v>
      </c>
      <c r="D357" s="6">
        <v>105412.449393748</v>
      </c>
    </row>
    <row r="358" spans="1:4" x14ac:dyDescent="0.25">
      <c r="A358" s="6" t="s">
        <v>251</v>
      </c>
      <c r="B358" s="6" t="s">
        <v>252</v>
      </c>
      <c r="C358" s="6" t="s">
        <v>16</v>
      </c>
      <c r="D358" s="6">
        <v>142662.94098054801</v>
      </c>
    </row>
    <row r="359" spans="1:4" x14ac:dyDescent="0.25">
      <c r="A359" s="6" t="s">
        <v>253</v>
      </c>
      <c r="B359" s="6" t="s">
        <v>254</v>
      </c>
      <c r="C359" s="6" t="s">
        <v>15</v>
      </c>
      <c r="D359" s="6">
        <v>360821.89566285402</v>
      </c>
    </row>
    <row r="360" spans="1:4" x14ac:dyDescent="0.25">
      <c r="A360" s="6" t="s">
        <v>253</v>
      </c>
      <c r="B360" s="6" t="s">
        <v>254</v>
      </c>
      <c r="C360" s="6" t="s">
        <v>16</v>
      </c>
      <c r="D360" s="6">
        <v>271211.360197086</v>
      </c>
    </row>
    <row r="361" spans="1:4" x14ac:dyDescent="0.25">
      <c r="A361" s="6" t="s">
        <v>255</v>
      </c>
      <c r="B361" s="6" t="s">
        <v>256</v>
      </c>
      <c r="C361" s="6" t="s">
        <v>16</v>
      </c>
      <c r="D361" s="6">
        <v>329808.25098752399</v>
      </c>
    </row>
    <row r="362" spans="1:4" x14ac:dyDescent="0.25">
      <c r="A362" s="6" t="s">
        <v>257</v>
      </c>
      <c r="B362" s="6" t="s">
        <v>258</v>
      </c>
      <c r="C362" s="6" t="s">
        <v>15</v>
      </c>
      <c r="D362" s="6">
        <v>240000</v>
      </c>
    </row>
    <row r="363" spans="1:4" x14ac:dyDescent="0.25">
      <c r="A363" s="6" t="s">
        <v>257</v>
      </c>
      <c r="B363" s="6" t="s">
        <v>258</v>
      </c>
      <c r="C363" s="6" t="s">
        <v>16</v>
      </c>
      <c r="D363" s="6">
        <v>251142.23569311399</v>
      </c>
    </row>
    <row r="364" spans="1:4" x14ac:dyDescent="0.25">
      <c r="A364" s="6" t="s">
        <v>259</v>
      </c>
      <c r="B364" s="6" t="s">
        <v>260</v>
      </c>
      <c r="C364" s="6" t="s">
        <v>15</v>
      </c>
      <c r="D364" s="6">
        <v>643132.11915508995</v>
      </c>
    </row>
    <row r="365" spans="1:4" x14ac:dyDescent="0.25">
      <c r="A365" s="6" t="s">
        <v>259</v>
      </c>
      <c r="B365" s="6" t="s">
        <v>260</v>
      </c>
      <c r="C365" s="6" t="s">
        <v>16</v>
      </c>
      <c r="D365" s="6">
        <v>270498.73547321401</v>
      </c>
    </row>
    <row r="366" spans="1:4" x14ac:dyDescent="0.25">
      <c r="A366" s="6" t="s">
        <v>261</v>
      </c>
      <c r="B366" s="6" t="s">
        <v>262</v>
      </c>
      <c r="C366" s="6" t="s">
        <v>15</v>
      </c>
      <c r="D366" s="6">
        <v>201967.878939496</v>
      </c>
    </row>
    <row r="367" spans="1:4" x14ac:dyDescent="0.25">
      <c r="A367" s="6" t="s">
        <v>261</v>
      </c>
      <c r="B367" s="6" t="s">
        <v>262</v>
      </c>
      <c r="C367" s="6" t="s">
        <v>16</v>
      </c>
      <c r="D367" s="6">
        <v>363936.83006220701</v>
      </c>
    </row>
    <row r="368" spans="1:4" x14ac:dyDescent="0.25">
      <c r="A368" s="6" t="s">
        <v>263</v>
      </c>
      <c r="B368" s="6" t="s">
        <v>264</v>
      </c>
      <c r="C368" s="6" t="s">
        <v>15</v>
      </c>
      <c r="D368" s="6">
        <v>108907.853599572</v>
      </c>
    </row>
    <row r="369" spans="1:4" x14ac:dyDescent="0.25">
      <c r="A369" s="6" t="s">
        <v>263</v>
      </c>
      <c r="B369" s="6" t="s">
        <v>264</v>
      </c>
      <c r="C369" s="6" t="s">
        <v>16</v>
      </c>
      <c r="D369" s="6">
        <v>205417.89585307799</v>
      </c>
    </row>
    <row r="370" spans="1:4" x14ac:dyDescent="0.25">
      <c r="A370" s="6" t="s">
        <v>265</v>
      </c>
      <c r="B370" s="6" t="s">
        <v>266</v>
      </c>
      <c r="C370" s="6" t="s">
        <v>15</v>
      </c>
      <c r="D370" s="6">
        <v>103001.935004706</v>
      </c>
    </row>
    <row r="371" spans="1:4" x14ac:dyDescent="0.25">
      <c r="A371" s="6" t="s">
        <v>265</v>
      </c>
      <c r="B371" s="6" t="s">
        <v>266</v>
      </c>
      <c r="C371" s="6" t="s">
        <v>16</v>
      </c>
      <c r="D371" s="6">
        <v>225396.12955162901</v>
      </c>
    </row>
    <row r="372" spans="1:4" x14ac:dyDescent="0.25">
      <c r="A372" s="6" t="s">
        <v>267</v>
      </c>
      <c r="B372" s="6" t="s">
        <v>268</v>
      </c>
      <c r="C372" s="6" t="s">
        <v>15</v>
      </c>
      <c r="D372" s="6">
        <v>196992.479680941</v>
      </c>
    </row>
    <row r="373" spans="1:4" x14ac:dyDescent="0.25">
      <c r="A373" s="6" t="s">
        <v>267</v>
      </c>
      <c r="B373" s="6" t="s">
        <v>268</v>
      </c>
      <c r="C373" s="6" t="s">
        <v>16</v>
      </c>
      <c r="D373" s="6">
        <v>325118.25881061598</v>
      </c>
    </row>
    <row r="374" spans="1:4" x14ac:dyDescent="0.25">
      <c r="A374" s="6" t="s">
        <v>269</v>
      </c>
      <c r="B374" s="6" t="s">
        <v>270</v>
      </c>
      <c r="C374" s="6" t="s">
        <v>15</v>
      </c>
      <c r="D374" s="6">
        <v>128553.155728413</v>
      </c>
    </row>
    <row r="375" spans="1:4" x14ac:dyDescent="0.25">
      <c r="A375" s="6" t="s">
        <v>269</v>
      </c>
      <c r="B375" s="6" t="s">
        <v>270</v>
      </c>
      <c r="C375" s="6" t="s">
        <v>16</v>
      </c>
      <c r="D375" s="6">
        <v>315385.86009396898</v>
      </c>
    </row>
    <row r="376" spans="1:4" x14ac:dyDescent="0.25">
      <c r="A376" s="6" t="s">
        <v>271</v>
      </c>
      <c r="B376" s="6" t="s">
        <v>272</v>
      </c>
      <c r="C376" s="6" t="s">
        <v>15</v>
      </c>
      <c r="D376" s="6">
        <v>154307.483811871</v>
      </c>
    </row>
    <row r="377" spans="1:4" x14ac:dyDescent="0.25">
      <c r="A377" s="6" t="s">
        <v>271</v>
      </c>
      <c r="B377" s="6" t="s">
        <v>272</v>
      </c>
      <c r="C377" s="6" t="s">
        <v>16</v>
      </c>
      <c r="D377" s="6">
        <v>266584.43079299101</v>
      </c>
    </row>
    <row r="378" spans="1:4" x14ac:dyDescent="0.25">
      <c r="A378" s="6" t="s">
        <v>273</v>
      </c>
      <c r="B378" s="6" t="s">
        <v>274</v>
      </c>
      <c r="C378" s="6" t="s">
        <v>15</v>
      </c>
      <c r="D378" s="6">
        <v>182834.77585902499</v>
      </c>
    </row>
    <row r="379" spans="1:4" x14ac:dyDescent="0.25">
      <c r="A379" s="6" t="s">
        <v>273</v>
      </c>
      <c r="B379" s="6" t="s">
        <v>274</v>
      </c>
      <c r="C379" s="6" t="s">
        <v>16</v>
      </c>
      <c r="D379" s="6">
        <v>190459.11300634299</v>
      </c>
    </row>
    <row r="380" spans="1:4" x14ac:dyDescent="0.25">
      <c r="A380" s="6" t="s">
        <v>275</v>
      </c>
      <c r="B380" s="6" t="s">
        <v>276</v>
      </c>
      <c r="C380" s="6" t="s">
        <v>15</v>
      </c>
      <c r="D380" s="6">
        <v>249552.674356781</v>
      </c>
    </row>
    <row r="381" spans="1:4" x14ac:dyDescent="0.25">
      <c r="A381" s="6" t="s">
        <v>275</v>
      </c>
      <c r="B381" s="6" t="s">
        <v>276</v>
      </c>
      <c r="C381" s="6" t="s">
        <v>16</v>
      </c>
      <c r="D381" s="6">
        <v>231871.422003296</v>
      </c>
    </row>
    <row r="382" spans="1:4" x14ac:dyDescent="0.25">
      <c r="A382" s="6" t="s">
        <v>277</v>
      </c>
      <c r="B382" s="6" t="s">
        <v>278</v>
      </c>
      <c r="C382" s="6" t="s">
        <v>15</v>
      </c>
      <c r="D382" s="6">
        <v>340068.59204726998</v>
      </c>
    </row>
    <row r="383" spans="1:4" x14ac:dyDescent="0.25">
      <c r="A383" s="6" t="s">
        <v>277</v>
      </c>
      <c r="B383" s="6" t="s">
        <v>278</v>
      </c>
      <c r="C383" s="6" t="s">
        <v>16</v>
      </c>
      <c r="D383" s="6">
        <v>188143.66938678501</v>
      </c>
    </row>
    <row r="384" spans="1:4" x14ac:dyDescent="0.25">
      <c r="A384" s="6" t="s">
        <v>279</v>
      </c>
      <c r="B384" s="6" t="s">
        <v>280</v>
      </c>
      <c r="C384" s="6" t="s">
        <v>15</v>
      </c>
      <c r="D384" s="6">
        <v>84485.085606233493</v>
      </c>
    </row>
    <row r="385" spans="1:4" x14ac:dyDescent="0.25">
      <c r="A385" s="6" t="s">
        <v>279</v>
      </c>
      <c r="B385" s="6" t="s">
        <v>280</v>
      </c>
      <c r="C385" s="6" t="s">
        <v>16</v>
      </c>
      <c r="D385" s="6">
        <v>248051.78666380199</v>
      </c>
    </row>
    <row r="386" spans="1:4" x14ac:dyDescent="0.25">
      <c r="A386" s="6" t="s">
        <v>281</v>
      </c>
      <c r="B386" s="6" t="s">
        <v>282</v>
      </c>
      <c r="C386" s="6" t="s">
        <v>15</v>
      </c>
      <c r="D386" s="6">
        <v>72486.402547601596</v>
      </c>
    </row>
    <row r="387" spans="1:4" x14ac:dyDescent="0.25">
      <c r="A387" s="6" t="s">
        <v>281</v>
      </c>
      <c r="B387" s="6" t="s">
        <v>282</v>
      </c>
      <c r="C387" s="6" t="s">
        <v>16</v>
      </c>
      <c r="D387" s="6">
        <v>123925.463682275</v>
      </c>
    </row>
    <row r="388" spans="1:4" x14ac:dyDescent="0.25">
      <c r="A388" s="6" t="s">
        <v>283</v>
      </c>
      <c r="B388" s="6" t="s">
        <v>284</v>
      </c>
      <c r="C388" s="6" t="s">
        <v>15</v>
      </c>
      <c r="D388" s="6">
        <v>65350.612007385898</v>
      </c>
    </row>
    <row r="389" spans="1:4" x14ac:dyDescent="0.25">
      <c r="A389" s="6" t="s">
        <v>283</v>
      </c>
      <c r="B389" s="6" t="s">
        <v>284</v>
      </c>
      <c r="C389" s="6" t="s">
        <v>16</v>
      </c>
      <c r="D389" s="6">
        <v>110825.136049566</v>
      </c>
    </row>
    <row r="390" spans="1:4" x14ac:dyDescent="0.25">
      <c r="A390" s="6" t="s">
        <v>285</v>
      </c>
      <c r="B390" s="6" t="s">
        <v>286</v>
      </c>
      <c r="C390" s="6" t="s">
        <v>15</v>
      </c>
      <c r="D390" s="6">
        <v>91515.780463164003</v>
      </c>
    </row>
    <row r="391" spans="1:4" x14ac:dyDescent="0.25">
      <c r="A391" s="6" t="s">
        <v>285</v>
      </c>
      <c r="B391" s="6" t="s">
        <v>286</v>
      </c>
      <c r="C391" s="6" t="s">
        <v>16</v>
      </c>
      <c r="D391" s="6">
        <v>309337.17380643898</v>
      </c>
    </row>
    <row r="392" spans="1:4" x14ac:dyDescent="0.25">
      <c r="A392" s="6" t="s">
        <v>287</v>
      </c>
      <c r="B392" s="6" t="s">
        <v>288</v>
      </c>
      <c r="C392" s="6" t="s">
        <v>15</v>
      </c>
      <c r="D392" s="6">
        <v>165228.28002669199</v>
      </c>
    </row>
    <row r="393" spans="1:4" x14ac:dyDescent="0.25">
      <c r="A393" s="6" t="s">
        <v>287</v>
      </c>
      <c r="B393" s="6" t="s">
        <v>288</v>
      </c>
      <c r="C393" s="6" t="s">
        <v>16</v>
      </c>
      <c r="D393" s="6">
        <v>286885.223580327</v>
      </c>
    </row>
    <row r="394" spans="1:4" x14ac:dyDescent="0.25">
      <c r="A394" s="6" t="s">
        <v>289</v>
      </c>
      <c r="B394" s="6" t="s">
        <v>290</v>
      </c>
      <c r="C394" s="6" t="s">
        <v>15</v>
      </c>
      <c r="D394" s="6">
        <v>149655.182132574</v>
      </c>
    </row>
    <row r="395" spans="1:4" x14ac:dyDescent="0.25">
      <c r="A395" s="6" t="s">
        <v>289</v>
      </c>
      <c r="B395" s="6" t="s">
        <v>290</v>
      </c>
      <c r="C395" s="6" t="s">
        <v>16</v>
      </c>
      <c r="D395" s="6">
        <v>102202.646680722</v>
      </c>
    </row>
    <row r="396" spans="1:4" x14ac:dyDescent="0.25">
      <c r="A396" s="6" t="s">
        <v>291</v>
      </c>
      <c r="B396" s="6" t="s">
        <v>292</v>
      </c>
      <c r="C396" s="6" t="s">
        <v>15</v>
      </c>
      <c r="D396" s="6">
        <v>91411.431626578007</v>
      </c>
    </row>
    <row r="397" spans="1:4" x14ac:dyDescent="0.25">
      <c r="A397" s="6" t="s">
        <v>291</v>
      </c>
      <c r="B397" s="6" t="s">
        <v>292</v>
      </c>
      <c r="C397" s="6" t="s">
        <v>16</v>
      </c>
      <c r="D397" s="6">
        <v>391732.211629503</v>
      </c>
    </row>
    <row r="398" spans="1:4" x14ac:dyDescent="0.25">
      <c r="A398" s="6" t="s">
        <v>293</v>
      </c>
      <c r="B398" s="6" t="s">
        <v>294</v>
      </c>
      <c r="C398" s="6" t="s">
        <v>15</v>
      </c>
      <c r="D398" s="6">
        <v>149784.48872559401</v>
      </c>
    </row>
    <row r="399" spans="1:4" x14ac:dyDescent="0.25">
      <c r="A399" s="6" t="s">
        <v>293</v>
      </c>
      <c r="B399" s="6" t="s">
        <v>294</v>
      </c>
      <c r="C399" s="6" t="s">
        <v>16</v>
      </c>
      <c r="D399" s="6">
        <v>536389.985146889</v>
      </c>
    </row>
    <row r="400" spans="1:4" x14ac:dyDescent="0.25">
      <c r="A400" t="s">
        <v>19</v>
      </c>
    </row>
    <row r="401" spans="1:4" x14ac:dyDescent="0.25">
      <c r="A401" t="s">
        <v>1035</v>
      </c>
    </row>
    <row r="402" spans="1:4" x14ac:dyDescent="0.25">
      <c r="A402" t="s">
        <v>20</v>
      </c>
    </row>
    <row r="403" spans="1:4" x14ac:dyDescent="0.25">
      <c r="A403" t="s">
        <v>21</v>
      </c>
    </row>
    <row r="404" spans="1:4" x14ac:dyDescent="0.25">
      <c r="A404" t="s">
        <v>22</v>
      </c>
    </row>
    <row r="407" spans="1:4" x14ac:dyDescent="0.25">
      <c r="D407" s="7" t="str">
        <f>HYPERLINK("#'Indice'!A1", "Ir al índice")</f>
        <v>Ir al índice</v>
      </c>
    </row>
    <row r="408" spans="1:4" ht="17.25" x14ac:dyDescent="0.3">
      <c r="A408" s="4" t="s">
        <v>943</v>
      </c>
    </row>
    <row r="409" spans="1:4" x14ac:dyDescent="0.25">
      <c r="A409" s="5" t="s">
        <v>9</v>
      </c>
      <c r="B409" s="5" t="s">
        <v>69</v>
      </c>
      <c r="C409" s="5" t="s">
        <v>11</v>
      </c>
      <c r="D409" s="5" t="s">
        <v>499</v>
      </c>
    </row>
    <row r="410" spans="1:4" x14ac:dyDescent="0.25">
      <c r="A410" s="6" t="s">
        <v>70</v>
      </c>
      <c r="B410" s="6" t="s">
        <v>71</v>
      </c>
      <c r="C410" s="6" t="s">
        <v>15</v>
      </c>
      <c r="D410" s="6">
        <v>242796.40848815901</v>
      </c>
    </row>
    <row r="411" spans="1:4" x14ac:dyDescent="0.25">
      <c r="A411" s="6" t="s">
        <v>70</v>
      </c>
      <c r="B411" s="6" t="s">
        <v>71</v>
      </c>
      <c r="C411" s="6" t="s">
        <v>16</v>
      </c>
      <c r="D411" s="6">
        <v>398128.73235516902</v>
      </c>
    </row>
    <row r="412" spans="1:4" x14ac:dyDescent="0.25">
      <c r="A412" s="6" t="s">
        <v>72</v>
      </c>
      <c r="B412" s="6" t="s">
        <v>73</v>
      </c>
      <c r="C412" s="6" t="s">
        <v>15</v>
      </c>
      <c r="D412" s="6">
        <v>70000</v>
      </c>
    </row>
    <row r="413" spans="1:4" x14ac:dyDescent="0.25">
      <c r="A413" s="6" t="s">
        <v>72</v>
      </c>
      <c r="B413" s="6" t="s">
        <v>73</v>
      </c>
      <c r="C413" s="6" t="s">
        <v>16</v>
      </c>
      <c r="D413" s="6">
        <v>180000</v>
      </c>
    </row>
    <row r="414" spans="1:4" x14ac:dyDescent="0.25">
      <c r="A414" s="6" t="s">
        <v>74</v>
      </c>
      <c r="B414" s="6" t="s">
        <v>75</v>
      </c>
      <c r="C414" s="6" t="s">
        <v>16</v>
      </c>
      <c r="D414" s="6">
        <v>149592.27783626999</v>
      </c>
    </row>
    <row r="415" spans="1:4" x14ac:dyDescent="0.25">
      <c r="A415" s="6" t="s">
        <v>76</v>
      </c>
      <c r="B415" s="6" t="s">
        <v>77</v>
      </c>
      <c r="C415" s="6" t="s">
        <v>15</v>
      </c>
      <c r="D415" s="6">
        <v>80000</v>
      </c>
    </row>
    <row r="416" spans="1:4" x14ac:dyDescent="0.25">
      <c r="A416" s="6" t="s">
        <v>76</v>
      </c>
      <c r="B416" s="6" t="s">
        <v>77</v>
      </c>
      <c r="C416" s="6" t="s">
        <v>16</v>
      </c>
      <c r="D416" s="6">
        <v>240000</v>
      </c>
    </row>
    <row r="417" spans="1:4" x14ac:dyDescent="0.25">
      <c r="A417" s="6" t="s">
        <v>78</v>
      </c>
      <c r="B417" s="6" t="s">
        <v>79</v>
      </c>
      <c r="C417" s="6" t="s">
        <v>15</v>
      </c>
      <c r="D417" s="6">
        <v>116092.89542662499</v>
      </c>
    </row>
    <row r="418" spans="1:4" x14ac:dyDescent="0.25">
      <c r="A418" s="6" t="s">
        <v>78</v>
      </c>
      <c r="B418" s="6" t="s">
        <v>79</v>
      </c>
      <c r="C418" s="6" t="s">
        <v>16</v>
      </c>
      <c r="D418" s="6">
        <v>190567.60728494101</v>
      </c>
    </row>
    <row r="419" spans="1:4" x14ac:dyDescent="0.25">
      <c r="A419" s="6" t="s">
        <v>90</v>
      </c>
      <c r="B419" s="6" t="s">
        <v>91</v>
      </c>
      <c r="C419" s="6" t="s">
        <v>15</v>
      </c>
      <c r="D419" s="6">
        <v>91283.593340310399</v>
      </c>
    </row>
    <row r="420" spans="1:4" x14ac:dyDescent="0.25">
      <c r="A420" s="6" t="s">
        <v>90</v>
      </c>
      <c r="B420" s="6" t="s">
        <v>91</v>
      </c>
      <c r="C420" s="6" t="s">
        <v>16</v>
      </c>
      <c r="D420" s="6">
        <v>367966.400978124</v>
      </c>
    </row>
    <row r="421" spans="1:4" x14ac:dyDescent="0.25">
      <c r="A421" s="6" t="s">
        <v>106</v>
      </c>
      <c r="B421" s="6" t="s">
        <v>107</v>
      </c>
      <c r="C421" s="6" t="s">
        <v>15</v>
      </c>
      <c r="D421" s="6">
        <v>69427.416294768205</v>
      </c>
    </row>
    <row r="422" spans="1:4" x14ac:dyDescent="0.25">
      <c r="A422" s="6" t="s">
        <v>106</v>
      </c>
      <c r="B422" s="6" t="s">
        <v>107</v>
      </c>
      <c r="C422" s="6" t="s">
        <v>16</v>
      </c>
      <c r="D422" s="6">
        <v>150652.15680061799</v>
      </c>
    </row>
    <row r="423" spans="1:4" x14ac:dyDescent="0.25">
      <c r="A423" s="6" t="s">
        <v>108</v>
      </c>
      <c r="B423" s="6" t="s">
        <v>109</v>
      </c>
      <c r="C423" s="6" t="s">
        <v>15</v>
      </c>
      <c r="D423" s="6">
        <v>81846.1538461538</v>
      </c>
    </row>
    <row r="424" spans="1:4" x14ac:dyDescent="0.25">
      <c r="A424" s="6" t="s">
        <v>108</v>
      </c>
      <c r="B424" s="6" t="s">
        <v>109</v>
      </c>
      <c r="C424" s="6" t="s">
        <v>16</v>
      </c>
      <c r="D424" s="6">
        <v>141600</v>
      </c>
    </row>
    <row r="425" spans="1:4" x14ac:dyDescent="0.25">
      <c r="A425" t="s">
        <v>19</v>
      </c>
    </row>
    <row r="426" spans="1:4" x14ac:dyDescent="0.25">
      <c r="A426" t="s">
        <v>1035</v>
      </c>
    </row>
    <row r="427" spans="1:4" x14ac:dyDescent="0.25">
      <c r="A427" t="s">
        <v>20</v>
      </c>
    </row>
    <row r="428" spans="1:4" x14ac:dyDescent="0.25">
      <c r="A428" t="s">
        <v>21</v>
      </c>
    </row>
    <row r="429" spans="1:4" x14ac:dyDescent="0.25">
      <c r="A429" t="s">
        <v>22</v>
      </c>
    </row>
    <row r="432" spans="1:4" x14ac:dyDescent="0.25">
      <c r="D432" s="7" t="str">
        <f>HYPERLINK("#'Indice'!A1", "Ir al índice")</f>
        <v>Ir al índice</v>
      </c>
    </row>
    <row r="433" spans="1:4" ht="17.25" x14ac:dyDescent="0.3">
      <c r="A433" s="4" t="s">
        <v>944</v>
      </c>
    </row>
    <row r="434" spans="1:4" x14ac:dyDescent="0.25">
      <c r="A434" s="5" t="s">
        <v>9</v>
      </c>
      <c r="B434" s="5" t="s">
        <v>10</v>
      </c>
      <c r="C434" s="5" t="s">
        <v>11</v>
      </c>
      <c r="D434" s="5" t="s">
        <v>499</v>
      </c>
    </row>
    <row r="435" spans="1:4" x14ac:dyDescent="0.25">
      <c r="A435" s="6" t="s">
        <v>13</v>
      </c>
      <c r="B435" s="6" t="s">
        <v>14</v>
      </c>
      <c r="C435" s="6" t="s">
        <v>15</v>
      </c>
      <c r="D435" s="6">
        <v>89612.167573793296</v>
      </c>
    </row>
    <row r="436" spans="1:4" x14ac:dyDescent="0.25">
      <c r="A436" s="6" t="s">
        <v>13</v>
      </c>
      <c r="B436" s="6" t="s">
        <v>14</v>
      </c>
      <c r="C436" s="6" t="s">
        <v>16</v>
      </c>
      <c r="D436" s="6">
        <v>227949.54634199699</v>
      </c>
    </row>
    <row r="437" spans="1:4" x14ac:dyDescent="0.25">
      <c r="A437" s="6" t="s">
        <v>25</v>
      </c>
      <c r="B437" s="6" t="s">
        <v>26</v>
      </c>
      <c r="C437" s="6" t="s">
        <v>15</v>
      </c>
      <c r="D437" s="6">
        <v>105629.396478907</v>
      </c>
    </row>
    <row r="438" spans="1:4" x14ac:dyDescent="0.25">
      <c r="A438" s="6" t="s">
        <v>25</v>
      </c>
      <c r="B438" s="6" t="s">
        <v>26</v>
      </c>
      <c r="C438" s="6" t="s">
        <v>16</v>
      </c>
      <c r="D438" s="6">
        <v>215105.44536697099</v>
      </c>
    </row>
    <row r="439" spans="1:4" x14ac:dyDescent="0.25">
      <c r="A439" s="6" t="s">
        <v>27</v>
      </c>
      <c r="B439" s="6" t="s">
        <v>28</v>
      </c>
      <c r="C439" s="6" t="s">
        <v>15</v>
      </c>
      <c r="D439" s="6">
        <v>116044.160612372</v>
      </c>
    </row>
    <row r="440" spans="1:4" x14ac:dyDescent="0.25">
      <c r="A440" s="6" t="s">
        <v>27</v>
      </c>
      <c r="B440" s="6" t="s">
        <v>28</v>
      </c>
      <c r="C440" s="6" t="s">
        <v>16</v>
      </c>
      <c r="D440" s="6">
        <v>212331.69570568</v>
      </c>
    </row>
    <row r="441" spans="1:4" x14ac:dyDescent="0.25">
      <c r="A441" s="6" t="s">
        <v>29</v>
      </c>
      <c r="B441" s="6" t="s">
        <v>30</v>
      </c>
      <c r="C441" s="6" t="s">
        <v>15</v>
      </c>
      <c r="D441" s="6">
        <v>96800</v>
      </c>
    </row>
    <row r="442" spans="1:4" x14ac:dyDescent="0.25">
      <c r="A442" s="6" t="s">
        <v>29</v>
      </c>
      <c r="B442" s="6" t="s">
        <v>30</v>
      </c>
      <c r="C442" s="6" t="s">
        <v>16</v>
      </c>
      <c r="D442" s="6">
        <v>128078.260869565</v>
      </c>
    </row>
    <row r="443" spans="1:4" x14ac:dyDescent="0.25">
      <c r="A443" s="6" t="s">
        <v>31</v>
      </c>
      <c r="B443" s="6" t="s">
        <v>32</v>
      </c>
      <c r="C443" s="6" t="s">
        <v>15</v>
      </c>
      <c r="D443" s="6">
        <v>117682.231204073</v>
      </c>
    </row>
    <row r="444" spans="1:4" x14ac:dyDescent="0.25">
      <c r="A444" s="6" t="s">
        <v>31</v>
      </c>
      <c r="B444" s="6" t="s">
        <v>32</v>
      </c>
      <c r="C444" s="6" t="s">
        <v>16</v>
      </c>
      <c r="D444" s="6">
        <v>344970.12964910502</v>
      </c>
    </row>
    <row r="445" spans="1:4" x14ac:dyDescent="0.25">
      <c r="A445" s="6" t="s">
        <v>33</v>
      </c>
      <c r="B445" s="6" t="s">
        <v>34</v>
      </c>
      <c r="C445" s="6" t="s">
        <v>15</v>
      </c>
      <c r="D445" s="6">
        <v>128292.950669627</v>
      </c>
    </row>
    <row r="446" spans="1:4" x14ac:dyDescent="0.25">
      <c r="A446" s="6" t="s">
        <v>33</v>
      </c>
      <c r="B446" s="6" t="s">
        <v>34</v>
      </c>
      <c r="C446" s="6" t="s">
        <v>16</v>
      </c>
      <c r="D446" s="6">
        <v>146389.08873745901</v>
      </c>
    </row>
    <row r="447" spans="1:4" x14ac:dyDescent="0.25">
      <c r="A447" s="6" t="s">
        <v>35</v>
      </c>
      <c r="B447" s="6" t="s">
        <v>36</v>
      </c>
      <c r="C447" s="6" t="s">
        <v>15</v>
      </c>
      <c r="D447" s="6">
        <v>68330.321821819001</v>
      </c>
    </row>
    <row r="448" spans="1:4" x14ac:dyDescent="0.25">
      <c r="A448" s="6" t="s">
        <v>35</v>
      </c>
      <c r="B448" s="6" t="s">
        <v>36</v>
      </c>
      <c r="C448" s="6" t="s">
        <v>16</v>
      </c>
      <c r="D448" s="6">
        <v>83854.928893100398</v>
      </c>
    </row>
    <row r="449" spans="1:4" x14ac:dyDescent="0.25">
      <c r="A449" s="6" t="s">
        <v>37</v>
      </c>
      <c r="B449" s="6" t="s">
        <v>38</v>
      </c>
      <c r="C449" s="6" t="s">
        <v>15</v>
      </c>
      <c r="D449" s="6">
        <v>152728.88189761099</v>
      </c>
    </row>
    <row r="450" spans="1:4" x14ac:dyDescent="0.25">
      <c r="A450" s="6" t="s">
        <v>37</v>
      </c>
      <c r="B450" s="6" t="s">
        <v>38</v>
      </c>
      <c r="C450" s="6" t="s">
        <v>16</v>
      </c>
      <c r="D450" s="6">
        <v>323217.06288779998</v>
      </c>
    </row>
    <row r="451" spans="1:4" x14ac:dyDescent="0.25">
      <c r="A451" t="s">
        <v>19</v>
      </c>
    </row>
    <row r="452" spans="1:4" x14ac:dyDescent="0.25">
      <c r="A452" t="s">
        <v>1035</v>
      </c>
    </row>
    <row r="453" spans="1:4" x14ac:dyDescent="0.25">
      <c r="A453" t="s">
        <v>20</v>
      </c>
    </row>
    <row r="454" spans="1:4" x14ac:dyDescent="0.25">
      <c r="A454" t="s">
        <v>21</v>
      </c>
    </row>
    <row r="455" spans="1:4" x14ac:dyDescent="0.25">
      <c r="A455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D453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945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946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947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499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68942.360351675903</v>
      </c>
    </row>
    <row r="18" spans="1:4" x14ac:dyDescent="0.25">
      <c r="A18" s="6" t="s">
        <v>13</v>
      </c>
      <c r="B18" s="6" t="s">
        <v>14</v>
      </c>
      <c r="C18" s="6" t="s">
        <v>16</v>
      </c>
      <c r="D18" s="6">
        <v>139204.42367810401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51805.298698471001</v>
      </c>
    </row>
    <row r="20" spans="1:4" x14ac:dyDescent="0.25">
      <c r="A20" s="6" t="s">
        <v>13</v>
      </c>
      <c r="B20" s="6" t="s">
        <v>17</v>
      </c>
      <c r="C20" s="6" t="s">
        <v>16</v>
      </c>
      <c r="D20" s="6">
        <v>80984.279443436899</v>
      </c>
    </row>
    <row r="21" spans="1:4" x14ac:dyDescent="0.25">
      <c r="A21" s="6" t="s">
        <v>13</v>
      </c>
      <c r="B21" s="6" t="s">
        <v>18</v>
      </c>
      <c r="C21" s="6" t="s">
        <v>15</v>
      </c>
      <c r="D21" s="6">
        <v>69040.519439232798</v>
      </c>
    </row>
    <row r="22" spans="1:4" x14ac:dyDescent="0.25">
      <c r="A22" s="6" t="s">
        <v>13</v>
      </c>
      <c r="B22" s="6" t="s">
        <v>18</v>
      </c>
      <c r="C22" s="6" t="s">
        <v>16</v>
      </c>
      <c r="D22" s="6">
        <v>139276.74835594001</v>
      </c>
    </row>
    <row r="23" spans="1:4" x14ac:dyDescent="0.25">
      <c r="A23" t="s">
        <v>19</v>
      </c>
    </row>
    <row r="24" spans="1:4" x14ac:dyDescent="0.25">
      <c r="A24" t="s">
        <v>1035</v>
      </c>
    </row>
    <row r="25" spans="1:4" x14ac:dyDescent="0.25">
      <c r="A25" t="s">
        <v>20</v>
      </c>
    </row>
    <row r="26" spans="1:4" x14ac:dyDescent="0.25">
      <c r="A26" t="s">
        <v>21</v>
      </c>
    </row>
    <row r="27" spans="1:4" x14ac:dyDescent="0.25">
      <c r="A27" t="s">
        <v>22</v>
      </c>
    </row>
    <row r="30" spans="1:4" x14ac:dyDescent="0.25">
      <c r="D30" s="7" t="str">
        <f>HYPERLINK("#'Indice'!A1", "Ir al índice")</f>
        <v>Ir al índice</v>
      </c>
    </row>
    <row r="31" spans="1:4" ht="17.25" x14ac:dyDescent="0.3">
      <c r="A31" s="4" t="s">
        <v>948</v>
      </c>
    </row>
    <row r="32" spans="1:4" x14ac:dyDescent="0.25">
      <c r="A32" s="5" t="s">
        <v>9</v>
      </c>
      <c r="B32" s="5" t="s">
        <v>10</v>
      </c>
      <c r="C32" s="5" t="s">
        <v>11</v>
      </c>
      <c r="D32" s="5" t="s">
        <v>499</v>
      </c>
    </row>
    <row r="33" spans="1:4" x14ac:dyDescent="0.25">
      <c r="A33" s="6" t="s">
        <v>13</v>
      </c>
      <c r="B33" s="6" t="s">
        <v>14</v>
      </c>
      <c r="C33" s="6" t="s">
        <v>15</v>
      </c>
      <c r="D33" s="6">
        <v>68942.360351675903</v>
      </c>
    </row>
    <row r="34" spans="1:4" x14ac:dyDescent="0.25">
      <c r="A34" s="6" t="s">
        <v>13</v>
      </c>
      <c r="B34" s="6" t="s">
        <v>14</v>
      </c>
      <c r="C34" s="6" t="s">
        <v>16</v>
      </c>
      <c r="D34" s="6">
        <v>139204.42367810401</v>
      </c>
    </row>
    <row r="35" spans="1:4" x14ac:dyDescent="0.25">
      <c r="A35" s="6" t="s">
        <v>25</v>
      </c>
      <c r="B35" s="6" t="s">
        <v>26</v>
      </c>
      <c r="C35" s="6" t="s">
        <v>15</v>
      </c>
      <c r="D35" s="6">
        <v>59169.4040586439</v>
      </c>
    </row>
    <row r="36" spans="1:4" x14ac:dyDescent="0.25">
      <c r="A36" s="6" t="s">
        <v>25</v>
      </c>
      <c r="B36" s="6" t="s">
        <v>26</v>
      </c>
      <c r="C36" s="6" t="s">
        <v>16</v>
      </c>
      <c r="D36" s="6">
        <v>111412.789986284</v>
      </c>
    </row>
    <row r="37" spans="1:4" x14ac:dyDescent="0.25">
      <c r="A37" s="6" t="s">
        <v>27</v>
      </c>
      <c r="B37" s="6" t="s">
        <v>28</v>
      </c>
      <c r="C37" s="6" t="s">
        <v>15</v>
      </c>
      <c r="D37" s="6">
        <v>59077.477631383299</v>
      </c>
    </row>
    <row r="38" spans="1:4" x14ac:dyDescent="0.25">
      <c r="A38" s="6" t="s">
        <v>27</v>
      </c>
      <c r="B38" s="6" t="s">
        <v>28</v>
      </c>
      <c r="C38" s="6" t="s">
        <v>16</v>
      </c>
      <c r="D38" s="6">
        <v>113641.521167151</v>
      </c>
    </row>
    <row r="39" spans="1:4" x14ac:dyDescent="0.25">
      <c r="A39" s="6" t="s">
        <v>29</v>
      </c>
      <c r="B39" s="6" t="s">
        <v>30</v>
      </c>
      <c r="C39" s="6" t="s">
        <v>15</v>
      </c>
      <c r="D39" s="6">
        <v>33338.163268536402</v>
      </c>
    </row>
    <row r="40" spans="1:4" x14ac:dyDescent="0.25">
      <c r="A40" s="6" t="s">
        <v>29</v>
      </c>
      <c r="B40" s="6" t="s">
        <v>30</v>
      </c>
      <c r="C40" s="6" t="s">
        <v>16</v>
      </c>
      <c r="D40" s="6">
        <v>74214.041176568397</v>
      </c>
    </row>
    <row r="41" spans="1:4" x14ac:dyDescent="0.25">
      <c r="A41" s="6" t="s">
        <v>31</v>
      </c>
      <c r="B41" s="6" t="s">
        <v>32</v>
      </c>
      <c r="C41" s="6" t="s">
        <v>15</v>
      </c>
      <c r="D41" s="6">
        <v>70425.293295002703</v>
      </c>
    </row>
    <row r="42" spans="1:4" x14ac:dyDescent="0.25">
      <c r="A42" s="6" t="s">
        <v>31</v>
      </c>
      <c r="B42" s="6" t="s">
        <v>32</v>
      </c>
      <c r="C42" s="6" t="s">
        <v>16</v>
      </c>
      <c r="D42" s="6">
        <v>110078.068056107</v>
      </c>
    </row>
    <row r="43" spans="1:4" x14ac:dyDescent="0.25">
      <c r="A43" s="6" t="s">
        <v>33</v>
      </c>
      <c r="B43" s="6" t="s">
        <v>34</v>
      </c>
      <c r="C43" s="6" t="s">
        <v>15</v>
      </c>
      <c r="D43" s="6">
        <v>68440.684715023293</v>
      </c>
    </row>
    <row r="44" spans="1:4" x14ac:dyDescent="0.25">
      <c r="A44" s="6" t="s">
        <v>33</v>
      </c>
      <c r="B44" s="6" t="s">
        <v>34</v>
      </c>
      <c r="C44" s="6" t="s">
        <v>16</v>
      </c>
      <c r="D44" s="6">
        <v>85027.872455069693</v>
      </c>
    </row>
    <row r="45" spans="1:4" x14ac:dyDescent="0.25">
      <c r="A45" s="6" t="s">
        <v>35</v>
      </c>
      <c r="B45" s="6" t="s">
        <v>36</v>
      </c>
      <c r="C45" s="6" t="s">
        <v>15</v>
      </c>
      <c r="D45" s="6">
        <v>71833.140441432406</v>
      </c>
    </row>
    <row r="46" spans="1:4" x14ac:dyDescent="0.25">
      <c r="A46" s="6" t="s">
        <v>35</v>
      </c>
      <c r="B46" s="6" t="s">
        <v>36</v>
      </c>
      <c r="C46" s="6" t="s">
        <v>16</v>
      </c>
      <c r="D46" s="6">
        <v>82753.421031248799</v>
      </c>
    </row>
    <row r="47" spans="1:4" x14ac:dyDescent="0.25">
      <c r="A47" s="6" t="s">
        <v>37</v>
      </c>
      <c r="B47" s="6" t="s">
        <v>38</v>
      </c>
      <c r="C47" s="6" t="s">
        <v>15</v>
      </c>
      <c r="D47" s="6">
        <v>69788.511844929104</v>
      </c>
    </row>
    <row r="48" spans="1:4" x14ac:dyDescent="0.25">
      <c r="A48" s="6" t="s">
        <v>37</v>
      </c>
      <c r="B48" s="6" t="s">
        <v>38</v>
      </c>
      <c r="C48" s="6" t="s">
        <v>16</v>
      </c>
      <c r="D48" s="6">
        <v>162116.656860977</v>
      </c>
    </row>
    <row r="49" spans="1:4" x14ac:dyDescent="0.25">
      <c r="A49" t="s">
        <v>19</v>
      </c>
    </row>
    <row r="50" spans="1:4" x14ac:dyDescent="0.25">
      <c r="A50" t="s">
        <v>1035</v>
      </c>
    </row>
    <row r="51" spans="1:4" x14ac:dyDescent="0.25">
      <c r="A51" t="s">
        <v>20</v>
      </c>
    </row>
    <row r="52" spans="1:4" x14ac:dyDescent="0.25">
      <c r="A52" t="s">
        <v>21</v>
      </c>
    </row>
    <row r="53" spans="1:4" x14ac:dyDescent="0.25">
      <c r="A53" t="s">
        <v>22</v>
      </c>
    </row>
    <row r="56" spans="1:4" x14ac:dyDescent="0.25">
      <c r="D56" s="7" t="str">
        <f>HYPERLINK("#'Indice'!A1", "Ir al índice")</f>
        <v>Ir al índice</v>
      </c>
    </row>
    <row r="57" spans="1:4" ht="17.25" x14ac:dyDescent="0.3">
      <c r="A57" s="4" t="s">
        <v>949</v>
      </c>
    </row>
    <row r="58" spans="1:4" x14ac:dyDescent="0.25">
      <c r="A58" s="5" t="s">
        <v>9</v>
      </c>
      <c r="B58" s="5" t="s">
        <v>10</v>
      </c>
      <c r="C58" s="5" t="s">
        <v>11</v>
      </c>
      <c r="D58" s="5" t="s">
        <v>499</v>
      </c>
    </row>
    <row r="59" spans="1:4" x14ac:dyDescent="0.25">
      <c r="A59" s="6" t="s">
        <v>13</v>
      </c>
      <c r="B59" s="6" t="s">
        <v>14</v>
      </c>
      <c r="C59" s="6" t="s">
        <v>15</v>
      </c>
      <c r="D59" s="6">
        <v>69040.519439232798</v>
      </c>
    </row>
    <row r="60" spans="1:4" x14ac:dyDescent="0.25">
      <c r="A60" s="6" t="s">
        <v>13</v>
      </c>
      <c r="B60" s="6" t="s">
        <v>14</v>
      </c>
      <c r="C60" s="6" t="s">
        <v>16</v>
      </c>
      <c r="D60" s="6">
        <v>139276.74835594001</v>
      </c>
    </row>
    <row r="61" spans="1:4" x14ac:dyDescent="0.25">
      <c r="A61" s="6" t="s">
        <v>40</v>
      </c>
      <c r="B61" s="6" t="s">
        <v>41</v>
      </c>
      <c r="C61" s="6" t="s">
        <v>15</v>
      </c>
      <c r="D61" s="6">
        <v>52821.262878847498</v>
      </c>
    </row>
    <row r="62" spans="1:4" x14ac:dyDescent="0.25">
      <c r="A62" s="6" t="s">
        <v>40</v>
      </c>
      <c r="B62" s="6" t="s">
        <v>41</v>
      </c>
      <c r="C62" s="6" t="s">
        <v>16</v>
      </c>
      <c r="D62" s="6">
        <v>73199.988230181203</v>
      </c>
    </row>
    <row r="63" spans="1:4" x14ac:dyDescent="0.25">
      <c r="A63" s="6" t="s">
        <v>42</v>
      </c>
      <c r="B63" s="6" t="s">
        <v>43</v>
      </c>
      <c r="C63" s="6" t="s">
        <v>15</v>
      </c>
      <c r="D63" s="6">
        <v>103956.475259288</v>
      </c>
    </row>
    <row r="64" spans="1:4" x14ac:dyDescent="0.25">
      <c r="A64" s="6" t="s">
        <v>42</v>
      </c>
      <c r="B64" s="6" t="s">
        <v>43</v>
      </c>
      <c r="C64" s="6" t="s">
        <v>16</v>
      </c>
      <c r="D64" s="6">
        <v>180709.03412354999</v>
      </c>
    </row>
    <row r="65" spans="1:4" x14ac:dyDescent="0.25">
      <c r="A65" s="6" t="s">
        <v>25</v>
      </c>
      <c r="B65" s="6" t="s">
        <v>26</v>
      </c>
      <c r="C65" s="6" t="s">
        <v>15</v>
      </c>
      <c r="D65" s="6">
        <v>58355.618640032</v>
      </c>
    </row>
    <row r="66" spans="1:4" x14ac:dyDescent="0.25">
      <c r="A66" s="6" t="s">
        <v>25</v>
      </c>
      <c r="B66" s="6" t="s">
        <v>26</v>
      </c>
      <c r="C66" s="6" t="s">
        <v>16</v>
      </c>
      <c r="D66" s="6">
        <v>108090.282425867</v>
      </c>
    </row>
    <row r="67" spans="1:4" x14ac:dyDescent="0.25">
      <c r="A67" s="6" t="s">
        <v>27</v>
      </c>
      <c r="B67" s="6" t="s">
        <v>28</v>
      </c>
      <c r="C67" s="6" t="s">
        <v>15</v>
      </c>
      <c r="D67" s="6">
        <v>45872.091288150703</v>
      </c>
    </row>
    <row r="68" spans="1:4" x14ac:dyDescent="0.25">
      <c r="A68" s="6" t="s">
        <v>27</v>
      </c>
      <c r="B68" s="6" t="s">
        <v>28</v>
      </c>
      <c r="C68" s="6" t="s">
        <v>16</v>
      </c>
      <c r="D68" s="6">
        <v>113414.15826598</v>
      </c>
    </row>
    <row r="69" spans="1:4" x14ac:dyDescent="0.25">
      <c r="A69" s="6" t="s">
        <v>44</v>
      </c>
      <c r="B69" s="6" t="s">
        <v>45</v>
      </c>
      <c r="C69" s="6" t="s">
        <v>15</v>
      </c>
      <c r="D69" s="6">
        <v>43793.571013897497</v>
      </c>
    </row>
    <row r="70" spans="1:4" x14ac:dyDescent="0.25">
      <c r="A70" s="6" t="s">
        <v>44</v>
      </c>
      <c r="B70" s="6" t="s">
        <v>45</v>
      </c>
      <c r="C70" s="6" t="s">
        <v>16</v>
      </c>
      <c r="D70" s="6">
        <v>64807.860885250702</v>
      </c>
    </row>
    <row r="71" spans="1:4" x14ac:dyDescent="0.25">
      <c r="A71" s="6" t="s">
        <v>46</v>
      </c>
      <c r="B71" s="6" t="s">
        <v>47</v>
      </c>
      <c r="C71" s="6" t="s">
        <v>15</v>
      </c>
      <c r="D71" s="6">
        <v>90420.031934068305</v>
      </c>
    </row>
    <row r="72" spans="1:4" x14ac:dyDescent="0.25">
      <c r="A72" s="6" t="s">
        <v>46</v>
      </c>
      <c r="B72" s="6" t="s">
        <v>47</v>
      </c>
      <c r="C72" s="6" t="s">
        <v>16</v>
      </c>
      <c r="D72" s="6">
        <v>161433.98451426299</v>
      </c>
    </row>
    <row r="73" spans="1:4" x14ac:dyDescent="0.25">
      <c r="A73" s="6" t="s">
        <v>29</v>
      </c>
      <c r="B73" s="6" t="s">
        <v>30</v>
      </c>
      <c r="C73" s="6" t="s">
        <v>15</v>
      </c>
      <c r="D73" s="6">
        <v>32886.290451490502</v>
      </c>
    </row>
    <row r="74" spans="1:4" x14ac:dyDescent="0.25">
      <c r="A74" s="6" t="s">
        <v>29</v>
      </c>
      <c r="B74" s="6" t="s">
        <v>30</v>
      </c>
      <c r="C74" s="6" t="s">
        <v>16</v>
      </c>
      <c r="D74" s="6">
        <v>74643.968868667202</v>
      </c>
    </row>
    <row r="75" spans="1:4" x14ac:dyDescent="0.25">
      <c r="A75" s="6" t="s">
        <v>48</v>
      </c>
      <c r="B75" s="6" t="s">
        <v>49</v>
      </c>
      <c r="C75" s="6" t="s">
        <v>15</v>
      </c>
      <c r="D75" s="6">
        <v>48766.746515536397</v>
      </c>
    </row>
    <row r="76" spans="1:4" x14ac:dyDescent="0.25">
      <c r="A76" s="6" t="s">
        <v>48</v>
      </c>
      <c r="B76" s="6" t="s">
        <v>49</v>
      </c>
      <c r="C76" s="6" t="s">
        <v>16</v>
      </c>
      <c r="D76" s="6">
        <v>108342.179929108</v>
      </c>
    </row>
    <row r="77" spans="1:4" x14ac:dyDescent="0.25">
      <c r="A77" s="6" t="s">
        <v>50</v>
      </c>
      <c r="B77" s="6" t="s">
        <v>51</v>
      </c>
      <c r="C77" s="6" t="s">
        <v>15</v>
      </c>
      <c r="D77" s="6">
        <v>57055.517419790602</v>
      </c>
    </row>
    <row r="78" spans="1:4" x14ac:dyDescent="0.25">
      <c r="A78" s="6" t="s">
        <v>50</v>
      </c>
      <c r="B78" s="6" t="s">
        <v>51</v>
      </c>
      <c r="C78" s="6" t="s">
        <v>16</v>
      </c>
      <c r="D78" s="6">
        <v>68362.196141170003</v>
      </c>
    </row>
    <row r="79" spans="1:4" x14ac:dyDescent="0.25">
      <c r="A79" s="6" t="s">
        <v>31</v>
      </c>
      <c r="B79" s="6" t="s">
        <v>32</v>
      </c>
      <c r="C79" s="6" t="s">
        <v>15</v>
      </c>
      <c r="D79" s="6">
        <v>40335.376359539703</v>
      </c>
    </row>
    <row r="80" spans="1:4" x14ac:dyDescent="0.25">
      <c r="A80" s="6" t="s">
        <v>31</v>
      </c>
      <c r="B80" s="6" t="s">
        <v>32</v>
      </c>
      <c r="C80" s="6" t="s">
        <v>16</v>
      </c>
      <c r="D80" s="6">
        <v>96237.111007165295</v>
      </c>
    </row>
    <row r="81" spans="1:4" x14ac:dyDescent="0.25">
      <c r="A81" s="6" t="s">
        <v>52</v>
      </c>
      <c r="B81" s="6" t="s">
        <v>53</v>
      </c>
      <c r="C81" s="6" t="s">
        <v>15</v>
      </c>
      <c r="D81" s="6">
        <v>57521.320121721001</v>
      </c>
    </row>
    <row r="82" spans="1:4" x14ac:dyDescent="0.25">
      <c r="A82" s="6" t="s">
        <v>52</v>
      </c>
      <c r="B82" s="6" t="s">
        <v>53</v>
      </c>
      <c r="C82" s="6" t="s">
        <v>16</v>
      </c>
      <c r="D82" s="6">
        <v>102362.201607927</v>
      </c>
    </row>
    <row r="83" spans="1:4" x14ac:dyDescent="0.25">
      <c r="A83" s="6" t="s">
        <v>33</v>
      </c>
      <c r="B83" s="6" t="s">
        <v>34</v>
      </c>
      <c r="C83" s="6" t="s">
        <v>15</v>
      </c>
      <c r="D83" s="6">
        <v>69316.375778645597</v>
      </c>
    </row>
    <row r="84" spans="1:4" x14ac:dyDescent="0.25">
      <c r="A84" s="6" t="s">
        <v>33</v>
      </c>
      <c r="B84" s="6" t="s">
        <v>34</v>
      </c>
      <c r="C84" s="6" t="s">
        <v>16</v>
      </c>
      <c r="D84" s="6">
        <v>84827.772141685695</v>
      </c>
    </row>
    <row r="85" spans="1:4" x14ac:dyDescent="0.25">
      <c r="A85" s="6" t="s">
        <v>54</v>
      </c>
      <c r="B85" s="6" t="s">
        <v>55</v>
      </c>
      <c r="C85" s="6" t="s">
        <v>15</v>
      </c>
      <c r="D85" s="6">
        <v>42458.878104484</v>
      </c>
    </row>
    <row r="86" spans="1:4" x14ac:dyDescent="0.25">
      <c r="A86" s="6" t="s">
        <v>54</v>
      </c>
      <c r="B86" s="6" t="s">
        <v>55</v>
      </c>
      <c r="C86" s="6" t="s">
        <v>16</v>
      </c>
      <c r="D86" s="6">
        <v>88223.957867087098</v>
      </c>
    </row>
    <row r="87" spans="1:4" x14ac:dyDescent="0.25">
      <c r="A87" s="6" t="s">
        <v>35</v>
      </c>
      <c r="B87" s="6" t="s">
        <v>36</v>
      </c>
      <c r="C87" s="6" t="s">
        <v>15</v>
      </c>
      <c r="D87" s="6">
        <v>71824.814062978199</v>
      </c>
    </row>
    <row r="88" spans="1:4" x14ac:dyDescent="0.25">
      <c r="A88" s="6" t="s">
        <v>35</v>
      </c>
      <c r="B88" s="6" t="s">
        <v>36</v>
      </c>
      <c r="C88" s="6" t="s">
        <v>16</v>
      </c>
      <c r="D88" s="6">
        <v>82668.111166547998</v>
      </c>
    </row>
    <row r="89" spans="1:4" x14ac:dyDescent="0.25">
      <c r="A89" s="6" t="s">
        <v>37</v>
      </c>
      <c r="B89" s="6" t="s">
        <v>38</v>
      </c>
      <c r="C89" s="6" t="s">
        <v>15</v>
      </c>
      <c r="D89" s="6">
        <v>73874.201109813104</v>
      </c>
    </row>
    <row r="90" spans="1:4" x14ac:dyDescent="0.25">
      <c r="A90" s="6" t="s">
        <v>37</v>
      </c>
      <c r="B90" s="6" t="s">
        <v>38</v>
      </c>
      <c r="C90" s="6" t="s">
        <v>16</v>
      </c>
      <c r="D90" s="6">
        <v>136246.956389258</v>
      </c>
    </row>
    <row r="91" spans="1:4" x14ac:dyDescent="0.25">
      <c r="A91" s="6" t="s">
        <v>56</v>
      </c>
      <c r="B91" s="6" t="s">
        <v>57</v>
      </c>
      <c r="C91" s="6" t="s">
        <v>15</v>
      </c>
      <c r="D91" s="6">
        <v>125169.405259983</v>
      </c>
    </row>
    <row r="92" spans="1:4" x14ac:dyDescent="0.25">
      <c r="A92" s="6" t="s">
        <v>56</v>
      </c>
      <c r="B92" s="6" t="s">
        <v>57</v>
      </c>
      <c r="C92" s="6" t="s">
        <v>16</v>
      </c>
      <c r="D92" s="6">
        <v>150720.29958717301</v>
      </c>
    </row>
    <row r="93" spans="1:4" x14ac:dyDescent="0.25">
      <c r="A93" s="6" t="s">
        <v>58</v>
      </c>
      <c r="B93" s="6" t="s">
        <v>59</v>
      </c>
      <c r="C93" s="6" t="s">
        <v>15</v>
      </c>
      <c r="D93" s="6">
        <v>65305.9184270611</v>
      </c>
    </row>
    <row r="94" spans="1:4" x14ac:dyDescent="0.25">
      <c r="A94" s="6" t="s">
        <v>58</v>
      </c>
      <c r="B94" s="6" t="s">
        <v>59</v>
      </c>
      <c r="C94" s="6" t="s">
        <v>16</v>
      </c>
      <c r="D94" s="6">
        <v>91110.602187789002</v>
      </c>
    </row>
    <row r="95" spans="1:4" x14ac:dyDescent="0.25">
      <c r="A95" s="6" t="s">
        <v>60</v>
      </c>
      <c r="B95" s="6" t="s">
        <v>61</v>
      </c>
      <c r="C95" s="6" t="s">
        <v>15</v>
      </c>
      <c r="D95" s="6">
        <v>33333.33203125</v>
      </c>
    </row>
    <row r="96" spans="1:4" x14ac:dyDescent="0.25">
      <c r="A96" s="6" t="s">
        <v>60</v>
      </c>
      <c r="B96" s="6" t="s">
        <v>61</v>
      </c>
      <c r="C96" s="6" t="s">
        <v>16</v>
      </c>
      <c r="D96" s="6">
        <v>184123.52681667</v>
      </c>
    </row>
    <row r="97" spans="1:4" x14ac:dyDescent="0.25">
      <c r="A97" s="6" t="s">
        <v>62</v>
      </c>
      <c r="B97" s="6" t="s">
        <v>63</v>
      </c>
      <c r="C97" s="6" t="s">
        <v>15</v>
      </c>
      <c r="D97" s="6">
        <v>59245.392221929003</v>
      </c>
    </row>
    <row r="98" spans="1:4" x14ac:dyDescent="0.25">
      <c r="A98" s="6" t="s">
        <v>62</v>
      </c>
      <c r="B98" s="6" t="s">
        <v>63</v>
      </c>
      <c r="C98" s="6" t="s">
        <v>16</v>
      </c>
      <c r="D98" s="6">
        <v>121598.96768966</v>
      </c>
    </row>
    <row r="99" spans="1:4" x14ac:dyDescent="0.25">
      <c r="A99" s="6" t="s">
        <v>64</v>
      </c>
      <c r="B99" s="6" t="s">
        <v>65</v>
      </c>
      <c r="C99" s="6" t="s">
        <v>15</v>
      </c>
      <c r="D99" s="6">
        <v>57560.758510177497</v>
      </c>
    </row>
    <row r="100" spans="1:4" x14ac:dyDescent="0.25">
      <c r="A100" s="6" t="s">
        <v>64</v>
      </c>
      <c r="B100" s="6" t="s">
        <v>65</v>
      </c>
      <c r="C100" s="6" t="s">
        <v>16</v>
      </c>
      <c r="D100" s="6">
        <v>92063.230356463202</v>
      </c>
    </row>
    <row r="101" spans="1:4" x14ac:dyDescent="0.25">
      <c r="A101" s="6" t="s">
        <v>66</v>
      </c>
      <c r="B101" s="6" t="s">
        <v>67</v>
      </c>
      <c r="C101" s="6" t="s">
        <v>15</v>
      </c>
      <c r="D101" s="6">
        <v>88676.192858788796</v>
      </c>
    </row>
    <row r="102" spans="1:4" x14ac:dyDescent="0.25">
      <c r="A102" s="6" t="s">
        <v>66</v>
      </c>
      <c r="B102" s="6" t="s">
        <v>67</v>
      </c>
      <c r="C102" s="6" t="s">
        <v>16</v>
      </c>
      <c r="D102" s="6">
        <v>97849.918870999099</v>
      </c>
    </row>
    <row r="103" spans="1:4" x14ac:dyDescent="0.25">
      <c r="A103" t="s">
        <v>19</v>
      </c>
    </row>
    <row r="104" spans="1:4" x14ac:dyDescent="0.25">
      <c r="A104" t="s">
        <v>1035</v>
      </c>
    </row>
    <row r="105" spans="1:4" x14ac:dyDescent="0.25">
      <c r="A105" t="s">
        <v>20</v>
      </c>
    </row>
    <row r="106" spans="1:4" x14ac:dyDescent="0.25">
      <c r="A106" t="s">
        <v>21</v>
      </c>
    </row>
    <row r="107" spans="1:4" x14ac:dyDescent="0.25">
      <c r="A107" t="s">
        <v>22</v>
      </c>
    </row>
    <row r="110" spans="1:4" x14ac:dyDescent="0.25">
      <c r="D110" s="7" t="str">
        <f>HYPERLINK("#'Indice'!A1", "Ir al índice")</f>
        <v>Ir al índice</v>
      </c>
    </row>
    <row r="111" spans="1:4" ht="17.25" x14ac:dyDescent="0.3">
      <c r="A111" s="4" t="s">
        <v>950</v>
      </c>
    </row>
    <row r="112" spans="1:4" x14ac:dyDescent="0.25">
      <c r="A112" s="5" t="s">
        <v>9</v>
      </c>
      <c r="B112" s="5" t="s">
        <v>69</v>
      </c>
      <c r="C112" s="5" t="s">
        <v>11</v>
      </c>
      <c r="D112" s="5" t="s">
        <v>499</v>
      </c>
    </row>
    <row r="113" spans="1:4" x14ac:dyDescent="0.25">
      <c r="A113" s="6" t="s">
        <v>70</v>
      </c>
      <c r="B113" s="6" t="s">
        <v>71</v>
      </c>
      <c r="C113" s="6" t="s">
        <v>15</v>
      </c>
      <c r="D113" s="6">
        <v>70774.159315623896</v>
      </c>
    </row>
    <row r="114" spans="1:4" x14ac:dyDescent="0.25">
      <c r="A114" s="6" t="s">
        <v>70</v>
      </c>
      <c r="B114" s="6" t="s">
        <v>71</v>
      </c>
      <c r="C114" s="6" t="s">
        <v>16</v>
      </c>
      <c r="D114" s="6">
        <v>203493.34817014099</v>
      </c>
    </row>
    <row r="115" spans="1:4" x14ac:dyDescent="0.25">
      <c r="A115" s="6" t="s">
        <v>72</v>
      </c>
      <c r="B115" s="6" t="s">
        <v>73</v>
      </c>
      <c r="C115" s="6" t="s">
        <v>15</v>
      </c>
      <c r="D115" s="6">
        <v>74635.211089722099</v>
      </c>
    </row>
    <row r="116" spans="1:4" x14ac:dyDescent="0.25">
      <c r="A116" s="6" t="s">
        <v>72</v>
      </c>
      <c r="B116" s="6" t="s">
        <v>73</v>
      </c>
      <c r="C116" s="6" t="s">
        <v>16</v>
      </c>
      <c r="D116" s="6">
        <v>250739.377821576</v>
      </c>
    </row>
    <row r="117" spans="1:4" x14ac:dyDescent="0.25">
      <c r="A117" s="6" t="s">
        <v>74</v>
      </c>
      <c r="B117" s="6" t="s">
        <v>75</v>
      </c>
      <c r="C117" s="6" t="s">
        <v>15</v>
      </c>
      <c r="D117" s="6">
        <v>94876.294537314199</v>
      </c>
    </row>
    <row r="118" spans="1:4" x14ac:dyDescent="0.25">
      <c r="A118" s="6" t="s">
        <v>74</v>
      </c>
      <c r="B118" s="6" t="s">
        <v>75</v>
      </c>
      <c r="C118" s="6" t="s">
        <v>16</v>
      </c>
      <c r="D118" s="6">
        <v>166714.45533569899</v>
      </c>
    </row>
    <row r="119" spans="1:4" x14ac:dyDescent="0.25">
      <c r="A119" s="6" t="s">
        <v>76</v>
      </c>
      <c r="B119" s="6" t="s">
        <v>77</v>
      </c>
      <c r="C119" s="6" t="s">
        <v>15</v>
      </c>
      <c r="D119" s="6">
        <v>54258.689779080698</v>
      </c>
    </row>
    <row r="120" spans="1:4" x14ac:dyDescent="0.25">
      <c r="A120" s="6" t="s">
        <v>76</v>
      </c>
      <c r="B120" s="6" t="s">
        <v>77</v>
      </c>
      <c r="C120" s="6" t="s">
        <v>16</v>
      </c>
      <c r="D120" s="6">
        <v>83126.007526727597</v>
      </c>
    </row>
    <row r="121" spans="1:4" x14ac:dyDescent="0.25">
      <c r="A121" s="6" t="s">
        <v>78</v>
      </c>
      <c r="B121" s="6" t="s">
        <v>79</v>
      </c>
      <c r="C121" s="6" t="s">
        <v>15</v>
      </c>
      <c r="D121" s="6">
        <v>60455.782358557401</v>
      </c>
    </row>
    <row r="122" spans="1:4" x14ac:dyDescent="0.25">
      <c r="A122" s="6" t="s">
        <v>78</v>
      </c>
      <c r="B122" s="6" t="s">
        <v>79</v>
      </c>
      <c r="C122" s="6" t="s">
        <v>16</v>
      </c>
      <c r="D122" s="6">
        <v>59563.272875721399</v>
      </c>
    </row>
    <row r="123" spans="1:4" x14ac:dyDescent="0.25">
      <c r="A123" s="6" t="s">
        <v>80</v>
      </c>
      <c r="B123" s="6" t="s">
        <v>81</v>
      </c>
      <c r="C123" s="6" t="s">
        <v>15</v>
      </c>
      <c r="D123" s="6">
        <v>48059.012636681997</v>
      </c>
    </row>
    <row r="124" spans="1:4" x14ac:dyDescent="0.25">
      <c r="A124" s="6" t="s">
        <v>80</v>
      </c>
      <c r="B124" s="6" t="s">
        <v>81</v>
      </c>
      <c r="C124" s="6" t="s">
        <v>16</v>
      </c>
      <c r="D124" s="6">
        <v>102175.721991139</v>
      </c>
    </row>
    <row r="125" spans="1:4" x14ac:dyDescent="0.25">
      <c r="A125" s="6" t="s">
        <v>82</v>
      </c>
      <c r="B125" s="6" t="s">
        <v>83</v>
      </c>
      <c r="C125" s="6" t="s">
        <v>15</v>
      </c>
      <c r="D125" s="6">
        <v>66628.337932610593</v>
      </c>
    </row>
    <row r="126" spans="1:4" x14ac:dyDescent="0.25">
      <c r="A126" s="6" t="s">
        <v>82</v>
      </c>
      <c r="B126" s="6" t="s">
        <v>83</v>
      </c>
      <c r="C126" s="6" t="s">
        <v>16</v>
      </c>
      <c r="D126" s="6">
        <v>81394.5157643001</v>
      </c>
    </row>
    <row r="127" spans="1:4" x14ac:dyDescent="0.25">
      <c r="A127" s="6" t="s">
        <v>84</v>
      </c>
      <c r="B127" s="6" t="s">
        <v>85</v>
      </c>
      <c r="C127" s="6" t="s">
        <v>15</v>
      </c>
      <c r="D127" s="6">
        <v>89035.881425675107</v>
      </c>
    </row>
    <row r="128" spans="1:4" x14ac:dyDescent="0.25">
      <c r="A128" s="6" t="s">
        <v>84</v>
      </c>
      <c r="B128" s="6" t="s">
        <v>85</v>
      </c>
      <c r="C128" s="6" t="s">
        <v>16</v>
      </c>
      <c r="D128" s="6">
        <v>124154.110991722</v>
      </c>
    </row>
    <row r="129" spans="1:4" x14ac:dyDescent="0.25">
      <c r="A129" s="6" t="s">
        <v>86</v>
      </c>
      <c r="B129" s="6" t="s">
        <v>87</v>
      </c>
      <c r="C129" s="6" t="s">
        <v>15</v>
      </c>
      <c r="D129" s="6">
        <v>48402.484249594403</v>
      </c>
    </row>
    <row r="130" spans="1:4" x14ac:dyDescent="0.25">
      <c r="A130" s="6" t="s">
        <v>86</v>
      </c>
      <c r="B130" s="6" t="s">
        <v>87</v>
      </c>
      <c r="C130" s="6" t="s">
        <v>16</v>
      </c>
      <c r="D130" s="6">
        <v>125086.280748634</v>
      </c>
    </row>
    <row r="131" spans="1:4" x14ac:dyDescent="0.25">
      <c r="A131" s="6" t="s">
        <v>88</v>
      </c>
      <c r="B131" s="6" t="s">
        <v>89</v>
      </c>
      <c r="C131" s="6" t="s">
        <v>15</v>
      </c>
      <c r="D131" s="6">
        <v>83653.963876152004</v>
      </c>
    </row>
    <row r="132" spans="1:4" x14ac:dyDescent="0.25">
      <c r="A132" s="6" t="s">
        <v>88</v>
      </c>
      <c r="B132" s="6" t="s">
        <v>89</v>
      </c>
      <c r="C132" s="6" t="s">
        <v>16</v>
      </c>
      <c r="D132" s="6">
        <v>110925.22690896899</v>
      </c>
    </row>
    <row r="133" spans="1:4" x14ac:dyDescent="0.25">
      <c r="A133" s="6" t="s">
        <v>90</v>
      </c>
      <c r="B133" s="6" t="s">
        <v>91</v>
      </c>
      <c r="C133" s="6" t="s">
        <v>15</v>
      </c>
      <c r="D133" s="6">
        <v>69848.520067589794</v>
      </c>
    </row>
    <row r="134" spans="1:4" x14ac:dyDescent="0.25">
      <c r="A134" s="6" t="s">
        <v>90</v>
      </c>
      <c r="B134" s="6" t="s">
        <v>91</v>
      </c>
      <c r="C134" s="6" t="s">
        <v>16</v>
      </c>
      <c r="D134" s="6">
        <v>143980.95508421899</v>
      </c>
    </row>
    <row r="135" spans="1:4" x14ac:dyDescent="0.25">
      <c r="A135" s="6" t="s">
        <v>92</v>
      </c>
      <c r="B135" s="6" t="s">
        <v>93</v>
      </c>
      <c r="C135" s="6" t="s">
        <v>15</v>
      </c>
      <c r="D135" s="6">
        <v>57460.643365562901</v>
      </c>
    </row>
    <row r="136" spans="1:4" x14ac:dyDescent="0.25">
      <c r="A136" s="6" t="s">
        <v>92</v>
      </c>
      <c r="B136" s="6" t="s">
        <v>93</v>
      </c>
      <c r="C136" s="6" t="s">
        <v>16</v>
      </c>
      <c r="D136" s="6">
        <v>151288.79061091901</v>
      </c>
    </row>
    <row r="137" spans="1:4" x14ac:dyDescent="0.25">
      <c r="A137" s="6" t="s">
        <v>94</v>
      </c>
      <c r="B137" s="6" t="s">
        <v>95</v>
      </c>
      <c r="C137" s="6" t="s">
        <v>15</v>
      </c>
      <c r="D137" s="6">
        <v>70968.311890488898</v>
      </c>
    </row>
    <row r="138" spans="1:4" x14ac:dyDescent="0.25">
      <c r="A138" s="6" t="s">
        <v>94</v>
      </c>
      <c r="B138" s="6" t="s">
        <v>95</v>
      </c>
      <c r="C138" s="6" t="s">
        <v>16</v>
      </c>
      <c r="D138" s="6">
        <v>183689.80295095299</v>
      </c>
    </row>
    <row r="139" spans="1:4" x14ac:dyDescent="0.25">
      <c r="A139" s="6" t="s">
        <v>96</v>
      </c>
      <c r="B139" s="6" t="s">
        <v>97</v>
      </c>
      <c r="C139" s="6" t="s">
        <v>15</v>
      </c>
      <c r="D139" s="6">
        <v>99909.390266240196</v>
      </c>
    </row>
    <row r="140" spans="1:4" x14ac:dyDescent="0.25">
      <c r="A140" s="6" t="s">
        <v>96</v>
      </c>
      <c r="B140" s="6" t="s">
        <v>97</v>
      </c>
      <c r="C140" s="6" t="s">
        <v>16</v>
      </c>
      <c r="D140" s="6">
        <v>167014.130594571</v>
      </c>
    </row>
    <row r="141" spans="1:4" x14ac:dyDescent="0.25">
      <c r="A141" s="6" t="s">
        <v>98</v>
      </c>
      <c r="B141" s="6" t="s">
        <v>99</v>
      </c>
      <c r="C141" s="6" t="s">
        <v>15</v>
      </c>
      <c r="D141" s="6">
        <v>67921.387770788002</v>
      </c>
    </row>
    <row r="142" spans="1:4" x14ac:dyDescent="0.25">
      <c r="A142" s="6" t="s">
        <v>98</v>
      </c>
      <c r="B142" s="6" t="s">
        <v>99</v>
      </c>
      <c r="C142" s="6" t="s">
        <v>16</v>
      </c>
      <c r="D142" s="6">
        <v>130646.07321129</v>
      </c>
    </row>
    <row r="143" spans="1:4" x14ac:dyDescent="0.25">
      <c r="A143" s="6" t="s">
        <v>100</v>
      </c>
      <c r="B143" s="6" t="s">
        <v>101</v>
      </c>
      <c r="C143" s="6" t="s">
        <v>15</v>
      </c>
      <c r="D143" s="6">
        <v>72837.321536355696</v>
      </c>
    </row>
    <row r="144" spans="1:4" x14ac:dyDescent="0.25">
      <c r="A144" s="6" t="s">
        <v>100</v>
      </c>
      <c r="B144" s="6" t="s">
        <v>101</v>
      </c>
      <c r="C144" s="6" t="s">
        <v>16</v>
      </c>
      <c r="D144" s="6">
        <v>111184.660709925</v>
      </c>
    </row>
    <row r="145" spans="1:4" x14ac:dyDescent="0.25">
      <c r="A145" s="6" t="s">
        <v>102</v>
      </c>
      <c r="B145" s="6" t="s">
        <v>103</v>
      </c>
      <c r="C145" s="6" t="s">
        <v>15</v>
      </c>
      <c r="D145" s="6">
        <v>87486.984993507096</v>
      </c>
    </row>
    <row r="146" spans="1:4" x14ac:dyDescent="0.25">
      <c r="A146" s="6" t="s">
        <v>102</v>
      </c>
      <c r="B146" s="6" t="s">
        <v>103</v>
      </c>
      <c r="C146" s="6" t="s">
        <v>16</v>
      </c>
      <c r="D146" s="6">
        <v>125920.98047613</v>
      </c>
    </row>
    <row r="147" spans="1:4" x14ac:dyDescent="0.25">
      <c r="A147" s="6" t="s">
        <v>104</v>
      </c>
      <c r="B147" s="6" t="s">
        <v>105</v>
      </c>
      <c r="C147" s="6" t="s">
        <v>15</v>
      </c>
      <c r="D147" s="6">
        <v>59200.790759097901</v>
      </c>
    </row>
    <row r="148" spans="1:4" x14ac:dyDescent="0.25">
      <c r="A148" s="6" t="s">
        <v>104</v>
      </c>
      <c r="B148" s="6" t="s">
        <v>105</v>
      </c>
      <c r="C148" s="6" t="s">
        <v>16</v>
      </c>
      <c r="D148" s="6">
        <v>82110.303057145007</v>
      </c>
    </row>
    <row r="149" spans="1:4" x14ac:dyDescent="0.25">
      <c r="A149" s="6" t="s">
        <v>106</v>
      </c>
      <c r="B149" s="6" t="s">
        <v>107</v>
      </c>
      <c r="C149" s="6" t="s">
        <v>15</v>
      </c>
      <c r="D149" s="6">
        <v>63133.6976440297</v>
      </c>
    </row>
    <row r="150" spans="1:4" x14ac:dyDescent="0.25">
      <c r="A150" s="6" t="s">
        <v>106</v>
      </c>
      <c r="B150" s="6" t="s">
        <v>107</v>
      </c>
      <c r="C150" s="6" t="s">
        <v>16</v>
      </c>
      <c r="D150" s="6">
        <v>87589.069858376301</v>
      </c>
    </row>
    <row r="151" spans="1:4" x14ac:dyDescent="0.25">
      <c r="A151" s="6" t="s">
        <v>108</v>
      </c>
      <c r="B151" s="6" t="s">
        <v>109</v>
      </c>
      <c r="C151" s="6" t="s">
        <v>15</v>
      </c>
      <c r="D151" s="6">
        <v>75971.014011548905</v>
      </c>
    </row>
    <row r="152" spans="1:4" x14ac:dyDescent="0.25">
      <c r="A152" s="6" t="s">
        <v>108</v>
      </c>
      <c r="B152" s="6" t="s">
        <v>109</v>
      </c>
      <c r="C152" s="6" t="s">
        <v>16</v>
      </c>
      <c r="D152" s="6">
        <v>101103.447737069</v>
      </c>
    </row>
    <row r="153" spans="1:4" x14ac:dyDescent="0.25">
      <c r="A153" t="s">
        <v>19</v>
      </c>
    </row>
    <row r="154" spans="1:4" x14ac:dyDescent="0.25">
      <c r="A154" t="s">
        <v>1035</v>
      </c>
    </row>
    <row r="155" spans="1:4" x14ac:dyDescent="0.25">
      <c r="A155" t="s">
        <v>20</v>
      </c>
    </row>
    <row r="156" spans="1:4" x14ac:dyDescent="0.25">
      <c r="A156" t="s">
        <v>21</v>
      </c>
    </row>
    <row r="157" spans="1:4" x14ac:dyDescent="0.25">
      <c r="A157" t="s">
        <v>22</v>
      </c>
    </row>
    <row r="160" spans="1:4" x14ac:dyDescent="0.25">
      <c r="D160" s="7" t="str">
        <f>HYPERLINK("#'Indice'!A1", "Ir al índice")</f>
        <v>Ir al índice</v>
      </c>
    </row>
    <row r="161" spans="1:4" ht="17.25" x14ac:dyDescent="0.3">
      <c r="A161" s="4" t="s">
        <v>951</v>
      </c>
    </row>
    <row r="162" spans="1:4" x14ac:dyDescent="0.25">
      <c r="A162" s="5" t="s">
        <v>9</v>
      </c>
      <c r="B162" s="5" t="s">
        <v>69</v>
      </c>
      <c r="C162" s="5" t="s">
        <v>11</v>
      </c>
      <c r="D162" s="5" t="s">
        <v>499</v>
      </c>
    </row>
    <row r="163" spans="1:4" x14ac:dyDescent="0.25">
      <c r="A163" s="6" t="s">
        <v>70</v>
      </c>
      <c r="B163" s="6" t="s">
        <v>71</v>
      </c>
      <c r="C163" s="6" t="s">
        <v>15</v>
      </c>
      <c r="D163" s="6">
        <v>70772.599090441799</v>
      </c>
    </row>
    <row r="164" spans="1:4" x14ac:dyDescent="0.25">
      <c r="A164" s="6" t="s">
        <v>70</v>
      </c>
      <c r="B164" s="6" t="s">
        <v>71</v>
      </c>
      <c r="C164" s="6" t="s">
        <v>16</v>
      </c>
      <c r="D164" s="6">
        <v>203517.83172967099</v>
      </c>
    </row>
    <row r="165" spans="1:4" x14ac:dyDescent="0.25">
      <c r="A165" s="6" t="s">
        <v>72</v>
      </c>
      <c r="B165" s="6" t="s">
        <v>73</v>
      </c>
      <c r="C165" s="6" t="s">
        <v>15</v>
      </c>
      <c r="D165" s="6">
        <v>74744.105533174006</v>
      </c>
    </row>
    <row r="166" spans="1:4" x14ac:dyDescent="0.25">
      <c r="A166" s="6" t="s">
        <v>72</v>
      </c>
      <c r="B166" s="6" t="s">
        <v>73</v>
      </c>
      <c r="C166" s="6" t="s">
        <v>16</v>
      </c>
      <c r="D166" s="6">
        <v>250768.00404806301</v>
      </c>
    </row>
    <row r="167" spans="1:4" x14ac:dyDescent="0.25">
      <c r="A167" s="6" t="s">
        <v>74</v>
      </c>
      <c r="B167" s="6" t="s">
        <v>75</v>
      </c>
      <c r="C167" s="6" t="s">
        <v>15</v>
      </c>
      <c r="D167" s="6">
        <v>94876.294537314199</v>
      </c>
    </row>
    <row r="168" spans="1:4" x14ac:dyDescent="0.25">
      <c r="A168" s="6" t="s">
        <v>74</v>
      </c>
      <c r="B168" s="6" t="s">
        <v>75</v>
      </c>
      <c r="C168" s="6" t="s">
        <v>16</v>
      </c>
      <c r="D168" s="6">
        <v>166842.94713780601</v>
      </c>
    </row>
    <row r="169" spans="1:4" x14ac:dyDescent="0.25">
      <c r="A169" s="6" t="s">
        <v>76</v>
      </c>
      <c r="B169" s="6" t="s">
        <v>77</v>
      </c>
      <c r="C169" s="6" t="s">
        <v>15</v>
      </c>
      <c r="D169" s="6">
        <v>54258.689779080698</v>
      </c>
    </row>
    <row r="170" spans="1:4" x14ac:dyDescent="0.25">
      <c r="A170" s="6" t="s">
        <v>76</v>
      </c>
      <c r="B170" s="6" t="s">
        <v>77</v>
      </c>
      <c r="C170" s="6" t="s">
        <v>16</v>
      </c>
      <c r="D170" s="6">
        <v>83126.007526727597</v>
      </c>
    </row>
    <row r="171" spans="1:4" x14ac:dyDescent="0.25">
      <c r="A171" s="6" t="s">
        <v>78</v>
      </c>
      <c r="B171" s="6" t="s">
        <v>79</v>
      </c>
      <c r="C171" s="6" t="s">
        <v>15</v>
      </c>
      <c r="D171" s="6">
        <v>60677.600597066397</v>
      </c>
    </row>
    <row r="172" spans="1:4" x14ac:dyDescent="0.25">
      <c r="A172" s="6" t="s">
        <v>78</v>
      </c>
      <c r="B172" s="6" t="s">
        <v>79</v>
      </c>
      <c r="C172" s="6" t="s">
        <v>16</v>
      </c>
      <c r="D172" s="6">
        <v>59371.205316394102</v>
      </c>
    </row>
    <row r="173" spans="1:4" x14ac:dyDescent="0.25">
      <c r="A173" s="6" t="s">
        <v>80</v>
      </c>
      <c r="B173" s="6" t="s">
        <v>81</v>
      </c>
      <c r="C173" s="6" t="s">
        <v>15</v>
      </c>
      <c r="D173" s="6">
        <v>48059.012636681997</v>
      </c>
    </row>
    <row r="174" spans="1:4" x14ac:dyDescent="0.25">
      <c r="A174" s="6" t="s">
        <v>80</v>
      </c>
      <c r="B174" s="6" t="s">
        <v>81</v>
      </c>
      <c r="C174" s="6" t="s">
        <v>16</v>
      </c>
      <c r="D174" s="6">
        <v>102175.721991139</v>
      </c>
    </row>
    <row r="175" spans="1:4" x14ac:dyDescent="0.25">
      <c r="A175" s="6" t="s">
        <v>82</v>
      </c>
      <c r="B175" s="6" t="s">
        <v>83</v>
      </c>
      <c r="C175" s="6" t="s">
        <v>15</v>
      </c>
      <c r="D175" s="6">
        <v>66628.337932610593</v>
      </c>
    </row>
    <row r="176" spans="1:4" x14ac:dyDescent="0.25">
      <c r="A176" s="6" t="s">
        <v>82</v>
      </c>
      <c r="B176" s="6" t="s">
        <v>83</v>
      </c>
      <c r="C176" s="6" t="s">
        <v>16</v>
      </c>
      <c r="D176" s="6">
        <v>81394.5157643001</v>
      </c>
    </row>
    <row r="177" spans="1:4" x14ac:dyDescent="0.25">
      <c r="A177" s="6" t="s">
        <v>84</v>
      </c>
      <c r="B177" s="6" t="s">
        <v>85</v>
      </c>
      <c r="C177" s="6" t="s">
        <v>15</v>
      </c>
      <c r="D177" s="6">
        <v>89035.881425675107</v>
      </c>
    </row>
    <row r="178" spans="1:4" x14ac:dyDescent="0.25">
      <c r="A178" s="6" t="s">
        <v>84</v>
      </c>
      <c r="B178" s="6" t="s">
        <v>85</v>
      </c>
      <c r="C178" s="6" t="s">
        <v>16</v>
      </c>
      <c r="D178" s="6">
        <v>124154.110991722</v>
      </c>
    </row>
    <row r="179" spans="1:4" x14ac:dyDescent="0.25">
      <c r="A179" s="6" t="s">
        <v>86</v>
      </c>
      <c r="B179" s="6" t="s">
        <v>87</v>
      </c>
      <c r="C179" s="6" t="s">
        <v>15</v>
      </c>
      <c r="D179" s="6">
        <v>48402.484249594403</v>
      </c>
    </row>
    <row r="180" spans="1:4" x14ac:dyDescent="0.25">
      <c r="A180" s="6" t="s">
        <v>86</v>
      </c>
      <c r="B180" s="6" t="s">
        <v>87</v>
      </c>
      <c r="C180" s="6" t="s">
        <v>16</v>
      </c>
      <c r="D180" s="6">
        <v>125086.280748634</v>
      </c>
    </row>
    <row r="181" spans="1:4" x14ac:dyDescent="0.25">
      <c r="A181" s="6" t="s">
        <v>88</v>
      </c>
      <c r="B181" s="6" t="s">
        <v>89</v>
      </c>
      <c r="C181" s="6" t="s">
        <v>15</v>
      </c>
      <c r="D181" s="6">
        <v>83653.963876152004</v>
      </c>
    </row>
    <row r="182" spans="1:4" x14ac:dyDescent="0.25">
      <c r="A182" s="6" t="s">
        <v>88</v>
      </c>
      <c r="B182" s="6" t="s">
        <v>89</v>
      </c>
      <c r="C182" s="6" t="s">
        <v>16</v>
      </c>
      <c r="D182" s="6">
        <v>110925.22690896899</v>
      </c>
    </row>
    <row r="183" spans="1:4" x14ac:dyDescent="0.25">
      <c r="A183" s="6" t="s">
        <v>90</v>
      </c>
      <c r="B183" s="6" t="s">
        <v>91</v>
      </c>
      <c r="C183" s="6" t="s">
        <v>15</v>
      </c>
      <c r="D183" s="6">
        <v>69879.215592666398</v>
      </c>
    </row>
    <row r="184" spans="1:4" x14ac:dyDescent="0.25">
      <c r="A184" s="6" t="s">
        <v>90</v>
      </c>
      <c r="B184" s="6" t="s">
        <v>91</v>
      </c>
      <c r="C184" s="6" t="s">
        <v>16</v>
      </c>
      <c r="D184" s="6">
        <v>144027.29735234301</v>
      </c>
    </row>
    <row r="185" spans="1:4" x14ac:dyDescent="0.25">
      <c r="A185" s="6" t="s">
        <v>92</v>
      </c>
      <c r="B185" s="6" t="s">
        <v>93</v>
      </c>
      <c r="C185" s="6" t="s">
        <v>15</v>
      </c>
      <c r="D185" s="6">
        <v>57460.643365562901</v>
      </c>
    </row>
    <row r="186" spans="1:4" x14ac:dyDescent="0.25">
      <c r="A186" s="6" t="s">
        <v>92</v>
      </c>
      <c r="B186" s="6" t="s">
        <v>93</v>
      </c>
      <c r="C186" s="6" t="s">
        <v>16</v>
      </c>
      <c r="D186" s="6">
        <v>151288.79061091901</v>
      </c>
    </row>
    <row r="187" spans="1:4" x14ac:dyDescent="0.25">
      <c r="A187" s="6" t="s">
        <v>94</v>
      </c>
      <c r="B187" s="6" t="s">
        <v>95</v>
      </c>
      <c r="C187" s="6" t="s">
        <v>15</v>
      </c>
      <c r="D187" s="6">
        <v>70968.311890488898</v>
      </c>
    </row>
    <row r="188" spans="1:4" x14ac:dyDescent="0.25">
      <c r="A188" s="6" t="s">
        <v>94</v>
      </c>
      <c r="B188" s="6" t="s">
        <v>95</v>
      </c>
      <c r="C188" s="6" t="s">
        <v>16</v>
      </c>
      <c r="D188" s="6">
        <v>183689.80295095299</v>
      </c>
    </row>
    <row r="189" spans="1:4" x14ac:dyDescent="0.25">
      <c r="A189" s="6" t="s">
        <v>96</v>
      </c>
      <c r="B189" s="6" t="s">
        <v>97</v>
      </c>
      <c r="C189" s="6" t="s">
        <v>15</v>
      </c>
      <c r="D189" s="6">
        <v>99909.390266240196</v>
      </c>
    </row>
    <row r="190" spans="1:4" x14ac:dyDescent="0.25">
      <c r="A190" s="6" t="s">
        <v>96</v>
      </c>
      <c r="B190" s="6" t="s">
        <v>97</v>
      </c>
      <c r="C190" s="6" t="s">
        <v>16</v>
      </c>
      <c r="D190" s="6">
        <v>167014.130594571</v>
      </c>
    </row>
    <row r="191" spans="1:4" x14ac:dyDescent="0.25">
      <c r="A191" s="6" t="s">
        <v>98</v>
      </c>
      <c r="B191" s="6" t="s">
        <v>99</v>
      </c>
      <c r="C191" s="6" t="s">
        <v>15</v>
      </c>
      <c r="D191" s="6">
        <v>67921.387770788002</v>
      </c>
    </row>
    <row r="192" spans="1:4" x14ac:dyDescent="0.25">
      <c r="A192" s="6" t="s">
        <v>98</v>
      </c>
      <c r="B192" s="6" t="s">
        <v>99</v>
      </c>
      <c r="C192" s="6" t="s">
        <v>16</v>
      </c>
      <c r="D192" s="6">
        <v>130646.07321129</v>
      </c>
    </row>
    <row r="193" spans="1:4" x14ac:dyDescent="0.25">
      <c r="A193" s="6" t="s">
        <v>100</v>
      </c>
      <c r="B193" s="6" t="s">
        <v>101</v>
      </c>
      <c r="C193" s="6" t="s">
        <v>15</v>
      </c>
      <c r="D193" s="6">
        <v>72837.321536355696</v>
      </c>
    </row>
    <row r="194" spans="1:4" x14ac:dyDescent="0.25">
      <c r="A194" s="6" t="s">
        <v>100</v>
      </c>
      <c r="B194" s="6" t="s">
        <v>101</v>
      </c>
      <c r="C194" s="6" t="s">
        <v>16</v>
      </c>
      <c r="D194" s="6">
        <v>111184.660709925</v>
      </c>
    </row>
    <row r="195" spans="1:4" x14ac:dyDescent="0.25">
      <c r="A195" s="6" t="s">
        <v>102</v>
      </c>
      <c r="B195" s="6" t="s">
        <v>103</v>
      </c>
      <c r="C195" s="6" t="s">
        <v>15</v>
      </c>
      <c r="D195" s="6">
        <v>87486.984993507096</v>
      </c>
    </row>
    <row r="196" spans="1:4" x14ac:dyDescent="0.25">
      <c r="A196" s="6" t="s">
        <v>102</v>
      </c>
      <c r="B196" s="6" t="s">
        <v>103</v>
      </c>
      <c r="C196" s="6" t="s">
        <v>16</v>
      </c>
      <c r="D196" s="6">
        <v>125920.98047613</v>
      </c>
    </row>
    <row r="197" spans="1:4" x14ac:dyDescent="0.25">
      <c r="A197" s="6" t="s">
        <v>104</v>
      </c>
      <c r="B197" s="6" t="s">
        <v>105</v>
      </c>
      <c r="C197" s="6" t="s">
        <v>15</v>
      </c>
      <c r="D197" s="6">
        <v>59200.790759097901</v>
      </c>
    </row>
    <row r="198" spans="1:4" x14ac:dyDescent="0.25">
      <c r="A198" s="6" t="s">
        <v>104</v>
      </c>
      <c r="B198" s="6" t="s">
        <v>105</v>
      </c>
      <c r="C198" s="6" t="s">
        <v>16</v>
      </c>
      <c r="D198" s="6">
        <v>82110.303057145007</v>
      </c>
    </row>
    <row r="199" spans="1:4" x14ac:dyDescent="0.25">
      <c r="A199" s="6" t="s">
        <v>106</v>
      </c>
      <c r="B199" s="6" t="s">
        <v>107</v>
      </c>
      <c r="C199" s="6" t="s">
        <v>15</v>
      </c>
      <c r="D199" s="6">
        <v>63779.449803877498</v>
      </c>
    </row>
    <row r="200" spans="1:4" x14ac:dyDescent="0.25">
      <c r="A200" s="6" t="s">
        <v>106</v>
      </c>
      <c r="B200" s="6" t="s">
        <v>107</v>
      </c>
      <c r="C200" s="6" t="s">
        <v>16</v>
      </c>
      <c r="D200" s="6">
        <v>87918.595715300107</v>
      </c>
    </row>
    <row r="201" spans="1:4" x14ac:dyDescent="0.25">
      <c r="A201" t="s">
        <v>19</v>
      </c>
    </row>
    <row r="202" spans="1:4" x14ac:dyDescent="0.25">
      <c r="A202" t="s">
        <v>1035</v>
      </c>
    </row>
    <row r="203" spans="1:4" x14ac:dyDescent="0.25">
      <c r="A203" t="s">
        <v>20</v>
      </c>
    </row>
    <row r="204" spans="1:4" x14ac:dyDescent="0.25">
      <c r="A204" t="s">
        <v>21</v>
      </c>
    </row>
    <row r="205" spans="1:4" x14ac:dyDescent="0.25">
      <c r="A205" t="s">
        <v>22</v>
      </c>
    </row>
    <row r="208" spans="1:4" x14ac:dyDescent="0.25">
      <c r="D208" s="7" t="str">
        <f>HYPERLINK("#'Indice'!A1", "Ir al índice")</f>
        <v>Ir al índice</v>
      </c>
    </row>
    <row r="209" spans="1:4" ht="17.25" x14ac:dyDescent="0.3">
      <c r="A209" s="4" t="s">
        <v>952</v>
      </c>
    </row>
    <row r="210" spans="1:4" x14ac:dyDescent="0.25">
      <c r="A210" s="5" t="s">
        <v>9</v>
      </c>
      <c r="B210" s="5" t="s">
        <v>112</v>
      </c>
      <c r="C210" s="5" t="s">
        <v>11</v>
      </c>
      <c r="D210" s="5" t="s">
        <v>499</v>
      </c>
    </row>
    <row r="211" spans="1:4" x14ac:dyDescent="0.25">
      <c r="A211" s="6" t="s">
        <v>86</v>
      </c>
      <c r="B211" s="6" t="s">
        <v>113</v>
      </c>
      <c r="C211" s="6" t="s">
        <v>15</v>
      </c>
      <c r="D211" s="6">
        <v>64182.640691456203</v>
      </c>
    </row>
    <row r="212" spans="1:4" x14ac:dyDescent="0.25">
      <c r="A212" s="6" t="s">
        <v>86</v>
      </c>
      <c r="B212" s="6" t="s">
        <v>113</v>
      </c>
      <c r="C212" s="6" t="s">
        <v>16</v>
      </c>
      <c r="D212" s="6">
        <v>160328.96220625599</v>
      </c>
    </row>
    <row r="213" spans="1:4" x14ac:dyDescent="0.25">
      <c r="A213" s="6" t="s">
        <v>90</v>
      </c>
      <c r="B213" s="6" t="s">
        <v>114</v>
      </c>
      <c r="C213" s="6" t="s">
        <v>15</v>
      </c>
      <c r="D213" s="6">
        <v>101214.923354956</v>
      </c>
    </row>
    <row r="214" spans="1:4" x14ac:dyDescent="0.25">
      <c r="A214" s="6" t="s">
        <v>90</v>
      </c>
      <c r="B214" s="6" t="s">
        <v>114</v>
      </c>
      <c r="C214" s="6" t="s">
        <v>16</v>
      </c>
      <c r="D214" s="6">
        <v>109178.143562716</v>
      </c>
    </row>
    <row r="215" spans="1:4" x14ac:dyDescent="0.25">
      <c r="A215" s="6" t="s">
        <v>92</v>
      </c>
      <c r="B215" s="6" t="s">
        <v>115</v>
      </c>
      <c r="C215" s="6" t="s">
        <v>15</v>
      </c>
      <c r="D215" s="6">
        <v>57223.080869890997</v>
      </c>
    </row>
    <row r="216" spans="1:4" x14ac:dyDescent="0.25">
      <c r="A216" s="6" t="s">
        <v>92</v>
      </c>
      <c r="B216" s="6" t="s">
        <v>115</v>
      </c>
      <c r="C216" s="6" t="s">
        <v>16</v>
      </c>
      <c r="D216" s="6">
        <v>169471.91369235999</v>
      </c>
    </row>
    <row r="217" spans="1:4" x14ac:dyDescent="0.25">
      <c r="A217" s="6" t="s">
        <v>94</v>
      </c>
      <c r="B217" s="6" t="s">
        <v>116</v>
      </c>
      <c r="C217" s="6" t="s">
        <v>15</v>
      </c>
      <c r="D217" s="6">
        <v>72855.495496722695</v>
      </c>
    </row>
    <row r="218" spans="1:4" x14ac:dyDescent="0.25">
      <c r="A218" s="6" t="s">
        <v>94</v>
      </c>
      <c r="B218" s="6" t="s">
        <v>116</v>
      </c>
      <c r="C218" s="6" t="s">
        <v>16</v>
      </c>
      <c r="D218" s="6">
        <v>203238.67834489001</v>
      </c>
    </row>
    <row r="219" spans="1:4" x14ac:dyDescent="0.25">
      <c r="A219" s="6" t="s">
        <v>96</v>
      </c>
      <c r="B219" s="6" t="s">
        <v>117</v>
      </c>
      <c r="C219" s="6" t="s">
        <v>15</v>
      </c>
      <c r="D219" s="6">
        <v>38538.921837767499</v>
      </c>
    </row>
    <row r="220" spans="1:4" x14ac:dyDescent="0.25">
      <c r="A220" s="6" t="s">
        <v>96</v>
      </c>
      <c r="B220" s="6" t="s">
        <v>117</v>
      </c>
      <c r="C220" s="6" t="s">
        <v>16</v>
      </c>
      <c r="D220" s="6">
        <v>217753.68486174199</v>
      </c>
    </row>
    <row r="221" spans="1:4" x14ac:dyDescent="0.25">
      <c r="A221" s="6" t="s">
        <v>104</v>
      </c>
      <c r="B221" s="6" t="s">
        <v>118</v>
      </c>
      <c r="C221" s="6" t="s">
        <v>15</v>
      </c>
      <c r="D221" s="6">
        <v>133971.59888225899</v>
      </c>
    </row>
    <row r="222" spans="1:4" x14ac:dyDescent="0.25">
      <c r="A222" s="6" t="s">
        <v>104</v>
      </c>
      <c r="B222" s="6" t="s">
        <v>118</v>
      </c>
      <c r="C222" s="6" t="s">
        <v>16</v>
      </c>
      <c r="D222" s="6">
        <v>146511.91979809001</v>
      </c>
    </row>
    <row r="223" spans="1:4" x14ac:dyDescent="0.25">
      <c r="A223" s="6" t="s">
        <v>106</v>
      </c>
      <c r="B223" s="6" t="s">
        <v>119</v>
      </c>
      <c r="C223" s="6" t="s">
        <v>15</v>
      </c>
      <c r="D223" s="6">
        <v>83192.433663542295</v>
      </c>
    </row>
    <row r="224" spans="1:4" x14ac:dyDescent="0.25">
      <c r="A224" s="6" t="s">
        <v>106</v>
      </c>
      <c r="B224" s="6" t="s">
        <v>119</v>
      </c>
      <c r="C224" s="6" t="s">
        <v>16</v>
      </c>
      <c r="D224" s="6">
        <v>178137.48708315199</v>
      </c>
    </row>
    <row r="225" spans="1:4" x14ac:dyDescent="0.25">
      <c r="A225" s="6" t="s">
        <v>108</v>
      </c>
      <c r="B225" s="6" t="s">
        <v>120</v>
      </c>
      <c r="C225" s="6" t="s">
        <v>15</v>
      </c>
      <c r="D225" s="6">
        <v>76192.190618987399</v>
      </c>
    </row>
    <row r="226" spans="1:4" x14ac:dyDescent="0.25">
      <c r="A226" s="6" t="s">
        <v>108</v>
      </c>
      <c r="B226" s="6" t="s">
        <v>120</v>
      </c>
      <c r="C226" s="6" t="s">
        <v>16</v>
      </c>
      <c r="D226" s="6">
        <v>191070.15779694001</v>
      </c>
    </row>
    <row r="227" spans="1:4" x14ac:dyDescent="0.25">
      <c r="A227" s="6" t="s">
        <v>121</v>
      </c>
      <c r="B227" s="6" t="s">
        <v>122</v>
      </c>
      <c r="C227" s="6" t="s">
        <v>15</v>
      </c>
      <c r="D227" s="6">
        <v>62311.743339619199</v>
      </c>
    </row>
    <row r="228" spans="1:4" x14ac:dyDescent="0.25">
      <c r="A228" s="6" t="s">
        <v>121</v>
      </c>
      <c r="B228" s="6" t="s">
        <v>122</v>
      </c>
      <c r="C228" s="6" t="s">
        <v>16</v>
      </c>
      <c r="D228" s="6">
        <v>171222.778210705</v>
      </c>
    </row>
    <row r="229" spans="1:4" x14ac:dyDescent="0.25">
      <c r="A229" s="6" t="s">
        <v>123</v>
      </c>
      <c r="B229" s="6" t="s">
        <v>124</v>
      </c>
      <c r="C229" s="6" t="s">
        <v>15</v>
      </c>
      <c r="D229" s="6">
        <v>126722.431935448</v>
      </c>
    </row>
    <row r="230" spans="1:4" x14ac:dyDescent="0.25">
      <c r="A230" s="6" t="s">
        <v>123</v>
      </c>
      <c r="B230" s="6" t="s">
        <v>124</v>
      </c>
      <c r="C230" s="6" t="s">
        <v>16</v>
      </c>
      <c r="D230" s="6">
        <v>170371.340926109</v>
      </c>
    </row>
    <row r="231" spans="1:4" x14ac:dyDescent="0.25">
      <c r="A231" s="6" t="s">
        <v>125</v>
      </c>
      <c r="B231" s="6" t="s">
        <v>126</v>
      </c>
      <c r="C231" s="6" t="s">
        <v>15</v>
      </c>
      <c r="D231" s="6">
        <v>48165.577237857397</v>
      </c>
    </row>
    <row r="232" spans="1:4" x14ac:dyDescent="0.25">
      <c r="A232" s="6" t="s">
        <v>125</v>
      </c>
      <c r="B232" s="6" t="s">
        <v>126</v>
      </c>
      <c r="C232" s="6" t="s">
        <v>16</v>
      </c>
      <c r="D232" s="6">
        <v>160020.97086125801</v>
      </c>
    </row>
    <row r="233" spans="1:4" x14ac:dyDescent="0.25">
      <c r="A233" s="6" t="s">
        <v>127</v>
      </c>
      <c r="B233" s="6" t="s">
        <v>128</v>
      </c>
      <c r="C233" s="6" t="s">
        <v>15</v>
      </c>
      <c r="D233" s="6">
        <v>160228.013528151</v>
      </c>
    </row>
    <row r="234" spans="1:4" x14ac:dyDescent="0.25">
      <c r="A234" s="6" t="s">
        <v>127</v>
      </c>
      <c r="B234" s="6" t="s">
        <v>128</v>
      </c>
      <c r="C234" s="6" t="s">
        <v>16</v>
      </c>
      <c r="D234" s="6">
        <v>164902.12698282799</v>
      </c>
    </row>
    <row r="235" spans="1:4" x14ac:dyDescent="0.25">
      <c r="A235" s="6" t="s">
        <v>129</v>
      </c>
      <c r="B235" s="6" t="s">
        <v>130</v>
      </c>
      <c r="C235" s="6" t="s">
        <v>15</v>
      </c>
      <c r="D235" s="6">
        <v>83896.896485446297</v>
      </c>
    </row>
    <row r="236" spans="1:4" x14ac:dyDescent="0.25">
      <c r="A236" s="6" t="s">
        <v>129</v>
      </c>
      <c r="B236" s="6" t="s">
        <v>130</v>
      </c>
      <c r="C236" s="6" t="s">
        <v>16</v>
      </c>
      <c r="D236" s="6">
        <v>98761.781702371198</v>
      </c>
    </row>
    <row r="237" spans="1:4" x14ac:dyDescent="0.25">
      <c r="A237" s="6" t="s">
        <v>131</v>
      </c>
      <c r="B237" s="6" t="s">
        <v>132</v>
      </c>
      <c r="C237" s="6" t="s">
        <v>15</v>
      </c>
      <c r="D237" s="6">
        <v>64800.245265890801</v>
      </c>
    </row>
    <row r="238" spans="1:4" x14ac:dyDescent="0.25">
      <c r="A238" s="6" t="s">
        <v>131</v>
      </c>
      <c r="B238" s="6" t="s">
        <v>132</v>
      </c>
      <c r="C238" s="6" t="s">
        <v>16</v>
      </c>
      <c r="D238" s="6">
        <v>121393.23757871101</v>
      </c>
    </row>
    <row r="239" spans="1:4" x14ac:dyDescent="0.25">
      <c r="A239" s="6" t="s">
        <v>133</v>
      </c>
      <c r="B239" s="6" t="s">
        <v>134</v>
      </c>
      <c r="C239" s="6" t="s">
        <v>15</v>
      </c>
      <c r="D239" s="6">
        <v>62347.076400197999</v>
      </c>
    </row>
    <row r="240" spans="1:4" x14ac:dyDescent="0.25">
      <c r="A240" s="6" t="s">
        <v>133</v>
      </c>
      <c r="B240" s="6" t="s">
        <v>134</v>
      </c>
      <c r="C240" s="6" t="s">
        <v>16</v>
      </c>
      <c r="D240" s="6">
        <v>89537.976579588401</v>
      </c>
    </row>
    <row r="241" spans="1:4" x14ac:dyDescent="0.25">
      <c r="A241" s="6" t="s">
        <v>135</v>
      </c>
      <c r="B241" s="6" t="s">
        <v>136</v>
      </c>
      <c r="C241" s="6" t="s">
        <v>15</v>
      </c>
      <c r="D241" s="6">
        <v>47213.3761734289</v>
      </c>
    </row>
    <row r="242" spans="1:4" x14ac:dyDescent="0.25">
      <c r="A242" s="6" t="s">
        <v>135</v>
      </c>
      <c r="B242" s="6" t="s">
        <v>136</v>
      </c>
      <c r="C242" s="6" t="s">
        <v>16</v>
      </c>
      <c r="D242" s="6">
        <v>112367.512194012</v>
      </c>
    </row>
    <row r="243" spans="1:4" x14ac:dyDescent="0.25">
      <c r="A243" s="6" t="s">
        <v>137</v>
      </c>
      <c r="B243" s="6" t="s">
        <v>138</v>
      </c>
      <c r="C243" s="6" t="s">
        <v>15</v>
      </c>
      <c r="D243" s="6">
        <v>68635.923192404007</v>
      </c>
    </row>
    <row r="244" spans="1:4" x14ac:dyDescent="0.25">
      <c r="A244" s="6" t="s">
        <v>137</v>
      </c>
      <c r="B244" s="6" t="s">
        <v>138</v>
      </c>
      <c r="C244" s="6" t="s">
        <v>16</v>
      </c>
      <c r="D244" s="6">
        <v>94325.665258280002</v>
      </c>
    </row>
    <row r="245" spans="1:4" x14ac:dyDescent="0.25">
      <c r="A245" s="6" t="s">
        <v>139</v>
      </c>
      <c r="B245" s="6" t="s">
        <v>140</v>
      </c>
      <c r="C245" s="6" t="s">
        <v>15</v>
      </c>
      <c r="D245" s="6">
        <v>51008.321253960399</v>
      </c>
    </row>
    <row r="246" spans="1:4" x14ac:dyDescent="0.25">
      <c r="A246" s="6" t="s">
        <v>139</v>
      </c>
      <c r="B246" s="6" t="s">
        <v>140</v>
      </c>
      <c r="C246" s="6" t="s">
        <v>16</v>
      </c>
      <c r="D246" s="6">
        <v>67682.462910142203</v>
      </c>
    </row>
    <row r="247" spans="1:4" x14ac:dyDescent="0.25">
      <c r="A247" s="6" t="s">
        <v>141</v>
      </c>
      <c r="B247" s="6" t="s">
        <v>142</v>
      </c>
      <c r="C247" s="6" t="s">
        <v>15</v>
      </c>
      <c r="D247" s="6">
        <v>56523.058247230103</v>
      </c>
    </row>
    <row r="248" spans="1:4" x14ac:dyDescent="0.25">
      <c r="A248" s="6" t="s">
        <v>141</v>
      </c>
      <c r="B248" s="6" t="s">
        <v>142</v>
      </c>
      <c r="C248" s="6" t="s">
        <v>16</v>
      </c>
      <c r="D248" s="6">
        <v>96170.5880602713</v>
      </c>
    </row>
    <row r="249" spans="1:4" x14ac:dyDescent="0.25">
      <c r="A249" s="6" t="s">
        <v>143</v>
      </c>
      <c r="B249" s="6" t="s">
        <v>144</v>
      </c>
      <c r="C249" s="6" t="s">
        <v>15</v>
      </c>
      <c r="D249" s="6">
        <v>57610.7256409447</v>
      </c>
    </row>
    <row r="250" spans="1:4" x14ac:dyDescent="0.25">
      <c r="A250" s="6" t="s">
        <v>143</v>
      </c>
      <c r="B250" s="6" t="s">
        <v>144</v>
      </c>
      <c r="C250" s="6" t="s">
        <v>16</v>
      </c>
      <c r="D250" s="6">
        <v>88479.977349223002</v>
      </c>
    </row>
    <row r="251" spans="1:4" x14ac:dyDescent="0.25">
      <c r="A251" s="6" t="s">
        <v>145</v>
      </c>
      <c r="B251" s="6" t="s">
        <v>146</v>
      </c>
      <c r="C251" s="6" t="s">
        <v>15</v>
      </c>
      <c r="D251" s="6">
        <v>88646.892466425896</v>
      </c>
    </row>
    <row r="252" spans="1:4" x14ac:dyDescent="0.25">
      <c r="A252" s="6" t="s">
        <v>145</v>
      </c>
      <c r="B252" s="6" t="s">
        <v>146</v>
      </c>
      <c r="C252" s="6" t="s">
        <v>16</v>
      </c>
      <c r="D252" s="6">
        <v>167026.582710574</v>
      </c>
    </row>
    <row r="253" spans="1:4" x14ac:dyDescent="0.25">
      <c r="A253" s="6" t="s">
        <v>147</v>
      </c>
      <c r="B253" s="6" t="s">
        <v>148</v>
      </c>
      <c r="C253" s="6" t="s">
        <v>15</v>
      </c>
      <c r="D253" s="6">
        <v>90535.843409540699</v>
      </c>
    </row>
    <row r="254" spans="1:4" x14ac:dyDescent="0.25">
      <c r="A254" s="6" t="s">
        <v>147</v>
      </c>
      <c r="B254" s="6" t="s">
        <v>148</v>
      </c>
      <c r="C254" s="6" t="s">
        <v>16</v>
      </c>
      <c r="D254" s="6">
        <v>112626.286763592</v>
      </c>
    </row>
    <row r="255" spans="1:4" x14ac:dyDescent="0.25">
      <c r="A255" s="6" t="s">
        <v>149</v>
      </c>
      <c r="B255" s="6" t="s">
        <v>150</v>
      </c>
      <c r="C255" s="6" t="s">
        <v>15</v>
      </c>
      <c r="D255" s="6">
        <v>149152.93610602099</v>
      </c>
    </row>
    <row r="256" spans="1:4" x14ac:dyDescent="0.25">
      <c r="A256" s="6" t="s">
        <v>149</v>
      </c>
      <c r="B256" s="6" t="s">
        <v>150</v>
      </c>
      <c r="C256" s="6" t="s">
        <v>16</v>
      </c>
      <c r="D256" s="6">
        <v>196256.90323447899</v>
      </c>
    </row>
    <row r="257" spans="1:4" x14ac:dyDescent="0.25">
      <c r="A257" s="6" t="s">
        <v>151</v>
      </c>
      <c r="B257" s="6" t="s">
        <v>152</v>
      </c>
      <c r="C257" s="6" t="s">
        <v>15</v>
      </c>
      <c r="D257" s="6">
        <v>60890.449234718399</v>
      </c>
    </row>
    <row r="258" spans="1:4" x14ac:dyDescent="0.25">
      <c r="A258" s="6" t="s">
        <v>151</v>
      </c>
      <c r="B258" s="6" t="s">
        <v>152</v>
      </c>
      <c r="C258" s="6" t="s">
        <v>16</v>
      </c>
      <c r="D258" s="6">
        <v>116097.339265032</v>
      </c>
    </row>
    <row r="259" spans="1:4" x14ac:dyDescent="0.25">
      <c r="A259" s="6" t="s">
        <v>153</v>
      </c>
      <c r="B259" s="6" t="s">
        <v>154</v>
      </c>
      <c r="C259" s="6" t="s">
        <v>15</v>
      </c>
      <c r="D259" s="6">
        <v>55987.654823931203</v>
      </c>
    </row>
    <row r="260" spans="1:4" x14ac:dyDescent="0.25">
      <c r="A260" s="6" t="s">
        <v>153</v>
      </c>
      <c r="B260" s="6" t="s">
        <v>154</v>
      </c>
      <c r="C260" s="6" t="s">
        <v>16</v>
      </c>
      <c r="D260" s="6">
        <v>88332.065465682506</v>
      </c>
    </row>
    <row r="261" spans="1:4" x14ac:dyDescent="0.25">
      <c r="A261" s="6" t="s">
        <v>155</v>
      </c>
      <c r="B261" s="6" t="s">
        <v>156</v>
      </c>
      <c r="C261" s="6" t="s">
        <v>15</v>
      </c>
      <c r="D261" s="6">
        <v>34700.668484628201</v>
      </c>
    </row>
    <row r="262" spans="1:4" x14ac:dyDescent="0.25">
      <c r="A262" s="6" t="s">
        <v>155</v>
      </c>
      <c r="B262" s="6" t="s">
        <v>156</v>
      </c>
      <c r="C262" s="6" t="s">
        <v>16</v>
      </c>
      <c r="D262" s="6">
        <v>126569.21785841799</v>
      </c>
    </row>
    <row r="263" spans="1:4" x14ac:dyDescent="0.25">
      <c r="A263" s="6" t="s">
        <v>157</v>
      </c>
      <c r="B263" s="6" t="s">
        <v>158</v>
      </c>
      <c r="C263" s="6" t="s">
        <v>15</v>
      </c>
      <c r="D263" s="6">
        <v>105637.247119316</v>
      </c>
    </row>
    <row r="264" spans="1:4" x14ac:dyDescent="0.25">
      <c r="A264" s="6" t="s">
        <v>157</v>
      </c>
      <c r="B264" s="6" t="s">
        <v>158</v>
      </c>
      <c r="C264" s="6" t="s">
        <v>16</v>
      </c>
      <c r="D264" s="6">
        <v>121880.84058426</v>
      </c>
    </row>
    <row r="265" spans="1:4" x14ac:dyDescent="0.25">
      <c r="A265" s="6" t="s">
        <v>159</v>
      </c>
      <c r="B265" s="6" t="s">
        <v>160</v>
      </c>
      <c r="C265" s="6" t="s">
        <v>15</v>
      </c>
      <c r="D265" s="6">
        <v>49184.474469129702</v>
      </c>
    </row>
    <row r="266" spans="1:4" x14ac:dyDescent="0.25">
      <c r="A266" s="6" t="s">
        <v>159</v>
      </c>
      <c r="B266" s="6" t="s">
        <v>160</v>
      </c>
      <c r="C266" s="6" t="s">
        <v>16</v>
      </c>
      <c r="D266" s="6">
        <v>104107.875208144</v>
      </c>
    </row>
    <row r="267" spans="1:4" x14ac:dyDescent="0.25">
      <c r="A267" s="6" t="s">
        <v>161</v>
      </c>
      <c r="B267" s="6" t="s">
        <v>162</v>
      </c>
      <c r="C267" s="6" t="s">
        <v>15</v>
      </c>
      <c r="D267" s="6">
        <v>90446.480393424106</v>
      </c>
    </row>
    <row r="268" spans="1:4" x14ac:dyDescent="0.25">
      <c r="A268" s="6" t="s">
        <v>161</v>
      </c>
      <c r="B268" s="6" t="s">
        <v>162</v>
      </c>
      <c r="C268" s="6" t="s">
        <v>16</v>
      </c>
      <c r="D268" s="6">
        <v>93688.212614741598</v>
      </c>
    </row>
    <row r="269" spans="1:4" x14ac:dyDescent="0.25">
      <c r="A269" s="6" t="s">
        <v>163</v>
      </c>
      <c r="B269" s="6" t="s">
        <v>164</v>
      </c>
      <c r="C269" s="6" t="s">
        <v>15</v>
      </c>
      <c r="D269" s="6">
        <v>70952.794661064501</v>
      </c>
    </row>
    <row r="270" spans="1:4" x14ac:dyDescent="0.25">
      <c r="A270" s="6" t="s">
        <v>163</v>
      </c>
      <c r="B270" s="6" t="s">
        <v>164</v>
      </c>
      <c r="C270" s="6" t="s">
        <v>16</v>
      </c>
      <c r="D270" s="6">
        <v>125787.09288790901</v>
      </c>
    </row>
    <row r="271" spans="1:4" x14ac:dyDescent="0.25">
      <c r="A271" s="6" t="s">
        <v>165</v>
      </c>
      <c r="B271" s="6" t="s">
        <v>166</v>
      </c>
      <c r="C271" s="6" t="s">
        <v>15</v>
      </c>
      <c r="D271" s="6">
        <v>51292.975508093201</v>
      </c>
    </row>
    <row r="272" spans="1:4" x14ac:dyDescent="0.25">
      <c r="A272" s="6" t="s">
        <v>165</v>
      </c>
      <c r="B272" s="6" t="s">
        <v>166</v>
      </c>
      <c r="C272" s="6" t="s">
        <v>16</v>
      </c>
      <c r="D272" s="6">
        <v>80103.088334712505</v>
      </c>
    </row>
    <row r="273" spans="1:4" x14ac:dyDescent="0.25">
      <c r="A273" s="6" t="s">
        <v>167</v>
      </c>
      <c r="B273" s="6" t="s">
        <v>168</v>
      </c>
      <c r="C273" s="6" t="s">
        <v>15</v>
      </c>
      <c r="D273" s="6">
        <v>28470.100664862599</v>
      </c>
    </row>
    <row r="274" spans="1:4" x14ac:dyDescent="0.25">
      <c r="A274" s="6" t="s">
        <v>167</v>
      </c>
      <c r="B274" s="6" t="s">
        <v>168</v>
      </c>
      <c r="C274" s="6" t="s">
        <v>16</v>
      </c>
      <c r="D274" s="6">
        <v>96818.863462245907</v>
      </c>
    </row>
    <row r="275" spans="1:4" x14ac:dyDescent="0.25">
      <c r="A275" s="6" t="s">
        <v>169</v>
      </c>
      <c r="B275" s="6" t="s">
        <v>170</v>
      </c>
      <c r="C275" s="6" t="s">
        <v>15</v>
      </c>
      <c r="D275" s="6">
        <v>79513.500754096094</v>
      </c>
    </row>
    <row r="276" spans="1:4" x14ac:dyDescent="0.25">
      <c r="A276" s="6" t="s">
        <v>169</v>
      </c>
      <c r="B276" s="6" t="s">
        <v>170</v>
      </c>
      <c r="C276" s="6" t="s">
        <v>16</v>
      </c>
      <c r="D276" s="6">
        <v>104474.36584612601</v>
      </c>
    </row>
    <row r="277" spans="1:4" x14ac:dyDescent="0.25">
      <c r="A277" s="6" t="s">
        <v>171</v>
      </c>
      <c r="B277" s="6" t="s">
        <v>172</v>
      </c>
      <c r="C277" s="6" t="s">
        <v>15</v>
      </c>
      <c r="D277" s="6">
        <v>71294.815442453299</v>
      </c>
    </row>
    <row r="278" spans="1:4" x14ac:dyDescent="0.25">
      <c r="A278" s="6" t="s">
        <v>171</v>
      </c>
      <c r="B278" s="6" t="s">
        <v>172</v>
      </c>
      <c r="C278" s="6" t="s">
        <v>16</v>
      </c>
      <c r="D278" s="6">
        <v>86211.547142078896</v>
      </c>
    </row>
    <row r="279" spans="1:4" x14ac:dyDescent="0.25">
      <c r="A279" s="6" t="s">
        <v>173</v>
      </c>
      <c r="B279" s="6" t="s">
        <v>174</v>
      </c>
      <c r="C279" s="6" t="s">
        <v>15</v>
      </c>
      <c r="D279" s="6">
        <v>54050.550256899201</v>
      </c>
    </row>
    <row r="280" spans="1:4" x14ac:dyDescent="0.25">
      <c r="A280" s="6" t="s">
        <v>173</v>
      </c>
      <c r="B280" s="6" t="s">
        <v>174</v>
      </c>
      <c r="C280" s="6" t="s">
        <v>16</v>
      </c>
      <c r="D280" s="6">
        <v>83494.916991322796</v>
      </c>
    </row>
    <row r="281" spans="1:4" x14ac:dyDescent="0.25">
      <c r="A281" s="6" t="s">
        <v>175</v>
      </c>
      <c r="B281" s="6" t="s">
        <v>176</v>
      </c>
      <c r="C281" s="6" t="s">
        <v>15</v>
      </c>
      <c r="D281" s="6">
        <v>63734.307248615798</v>
      </c>
    </row>
    <row r="282" spans="1:4" x14ac:dyDescent="0.25">
      <c r="A282" s="6" t="s">
        <v>175</v>
      </c>
      <c r="B282" s="6" t="s">
        <v>176</v>
      </c>
      <c r="C282" s="6" t="s">
        <v>16</v>
      </c>
      <c r="D282" s="6">
        <v>83196.299955587194</v>
      </c>
    </row>
    <row r="283" spans="1:4" x14ac:dyDescent="0.25">
      <c r="A283" s="6" t="s">
        <v>177</v>
      </c>
      <c r="B283" s="6" t="s">
        <v>178</v>
      </c>
      <c r="C283" s="6" t="s">
        <v>15</v>
      </c>
      <c r="D283" s="6">
        <v>46279.881817462003</v>
      </c>
    </row>
    <row r="284" spans="1:4" x14ac:dyDescent="0.25">
      <c r="A284" s="6" t="s">
        <v>177</v>
      </c>
      <c r="B284" s="6" t="s">
        <v>178</v>
      </c>
      <c r="C284" s="6" t="s">
        <v>16</v>
      </c>
      <c r="D284" s="6">
        <v>57382.299704047</v>
      </c>
    </row>
    <row r="285" spans="1:4" x14ac:dyDescent="0.25">
      <c r="A285" s="6" t="s">
        <v>179</v>
      </c>
      <c r="B285" s="6" t="s">
        <v>180</v>
      </c>
      <c r="C285" s="6" t="s">
        <v>15</v>
      </c>
      <c r="D285" s="6">
        <v>62521.258330274999</v>
      </c>
    </row>
    <row r="286" spans="1:4" x14ac:dyDescent="0.25">
      <c r="A286" s="6" t="s">
        <v>179</v>
      </c>
      <c r="B286" s="6" t="s">
        <v>180</v>
      </c>
      <c r="C286" s="6" t="s">
        <v>16</v>
      </c>
      <c r="D286" s="6">
        <v>72052.437872604001</v>
      </c>
    </row>
    <row r="287" spans="1:4" x14ac:dyDescent="0.25">
      <c r="A287" s="6" t="s">
        <v>181</v>
      </c>
      <c r="B287" s="6" t="s">
        <v>182</v>
      </c>
      <c r="C287" s="6" t="s">
        <v>15</v>
      </c>
      <c r="D287" s="6">
        <v>46954.049944450198</v>
      </c>
    </row>
    <row r="288" spans="1:4" x14ac:dyDescent="0.25">
      <c r="A288" s="6" t="s">
        <v>181</v>
      </c>
      <c r="B288" s="6" t="s">
        <v>182</v>
      </c>
      <c r="C288" s="6" t="s">
        <v>16</v>
      </c>
      <c r="D288" s="6">
        <v>78104.660348515798</v>
      </c>
    </row>
    <row r="289" spans="1:4" x14ac:dyDescent="0.25">
      <c r="A289" s="6" t="s">
        <v>183</v>
      </c>
      <c r="B289" s="6" t="s">
        <v>184</v>
      </c>
      <c r="C289" s="6" t="s">
        <v>15</v>
      </c>
      <c r="D289" s="6">
        <v>50543.166443891503</v>
      </c>
    </row>
    <row r="290" spans="1:4" x14ac:dyDescent="0.25">
      <c r="A290" s="6" t="s">
        <v>183</v>
      </c>
      <c r="B290" s="6" t="s">
        <v>184</v>
      </c>
      <c r="C290" s="6" t="s">
        <v>16</v>
      </c>
      <c r="D290" s="6">
        <v>51826.565098769599</v>
      </c>
    </row>
    <row r="291" spans="1:4" x14ac:dyDescent="0.25">
      <c r="A291" s="6" t="s">
        <v>185</v>
      </c>
      <c r="B291" s="6" t="s">
        <v>186</v>
      </c>
      <c r="C291" s="6" t="s">
        <v>15</v>
      </c>
      <c r="D291" s="6">
        <v>69377.055779173999</v>
      </c>
    </row>
    <row r="292" spans="1:4" x14ac:dyDescent="0.25">
      <c r="A292" s="6" t="s">
        <v>185</v>
      </c>
      <c r="B292" s="6" t="s">
        <v>186</v>
      </c>
      <c r="C292" s="6" t="s">
        <v>16</v>
      </c>
      <c r="D292" s="6">
        <v>58142.1854268596</v>
      </c>
    </row>
    <row r="293" spans="1:4" x14ac:dyDescent="0.25">
      <c r="A293" s="6" t="s">
        <v>187</v>
      </c>
      <c r="B293" s="6" t="s">
        <v>188</v>
      </c>
      <c r="C293" s="6" t="s">
        <v>15</v>
      </c>
      <c r="D293" s="6">
        <v>33848.020707353302</v>
      </c>
    </row>
    <row r="294" spans="1:4" x14ac:dyDescent="0.25">
      <c r="A294" s="6" t="s">
        <v>187</v>
      </c>
      <c r="B294" s="6" t="s">
        <v>188</v>
      </c>
      <c r="C294" s="6" t="s">
        <v>16</v>
      </c>
      <c r="D294" s="6">
        <v>48633.2436527143</v>
      </c>
    </row>
    <row r="295" spans="1:4" x14ac:dyDescent="0.25">
      <c r="A295" s="6" t="s">
        <v>189</v>
      </c>
      <c r="B295" s="6" t="s">
        <v>190</v>
      </c>
      <c r="C295" s="6" t="s">
        <v>15</v>
      </c>
      <c r="D295" s="6">
        <v>34807.002645749701</v>
      </c>
    </row>
    <row r="296" spans="1:4" x14ac:dyDescent="0.25">
      <c r="A296" s="6" t="s">
        <v>189</v>
      </c>
      <c r="B296" s="6" t="s">
        <v>190</v>
      </c>
      <c r="C296" s="6" t="s">
        <v>16</v>
      </c>
      <c r="D296" s="6">
        <v>79486.656222406993</v>
      </c>
    </row>
    <row r="297" spans="1:4" x14ac:dyDescent="0.25">
      <c r="A297" s="6" t="s">
        <v>191</v>
      </c>
      <c r="B297" s="6" t="s">
        <v>192</v>
      </c>
      <c r="C297" s="6" t="s">
        <v>15</v>
      </c>
      <c r="D297" s="6">
        <v>85979.320597283499</v>
      </c>
    </row>
    <row r="298" spans="1:4" x14ac:dyDescent="0.25">
      <c r="A298" s="6" t="s">
        <v>191</v>
      </c>
      <c r="B298" s="6" t="s">
        <v>192</v>
      </c>
      <c r="C298" s="6" t="s">
        <v>16</v>
      </c>
      <c r="D298" s="6">
        <v>116721.365122435</v>
      </c>
    </row>
    <row r="299" spans="1:4" x14ac:dyDescent="0.25">
      <c r="A299" s="6" t="s">
        <v>193</v>
      </c>
      <c r="B299" s="6" t="s">
        <v>194</v>
      </c>
      <c r="C299" s="6" t="s">
        <v>15</v>
      </c>
      <c r="D299" s="6">
        <v>65966.273276589505</v>
      </c>
    </row>
    <row r="300" spans="1:4" x14ac:dyDescent="0.25">
      <c r="A300" s="6" t="s">
        <v>193</v>
      </c>
      <c r="B300" s="6" t="s">
        <v>194</v>
      </c>
      <c r="C300" s="6" t="s">
        <v>16</v>
      </c>
      <c r="D300" s="6">
        <v>76957.953511157801</v>
      </c>
    </row>
    <row r="301" spans="1:4" x14ac:dyDescent="0.25">
      <c r="A301" s="6" t="s">
        <v>195</v>
      </c>
      <c r="B301" s="6" t="s">
        <v>196</v>
      </c>
      <c r="C301" s="6" t="s">
        <v>15</v>
      </c>
      <c r="D301" s="6">
        <v>55062.5313419374</v>
      </c>
    </row>
    <row r="302" spans="1:4" x14ac:dyDescent="0.25">
      <c r="A302" s="6" t="s">
        <v>195</v>
      </c>
      <c r="B302" s="6" t="s">
        <v>196</v>
      </c>
      <c r="C302" s="6" t="s">
        <v>16</v>
      </c>
      <c r="D302" s="6">
        <v>72722.174317229801</v>
      </c>
    </row>
    <row r="303" spans="1:4" x14ac:dyDescent="0.25">
      <c r="A303" s="6" t="s">
        <v>197</v>
      </c>
      <c r="B303" s="6" t="s">
        <v>198</v>
      </c>
      <c r="C303" s="6" t="s">
        <v>15</v>
      </c>
      <c r="D303" s="6">
        <v>75144.085698039096</v>
      </c>
    </row>
    <row r="304" spans="1:4" x14ac:dyDescent="0.25">
      <c r="A304" s="6" t="s">
        <v>197</v>
      </c>
      <c r="B304" s="6" t="s">
        <v>198</v>
      </c>
      <c r="C304" s="6" t="s">
        <v>16</v>
      </c>
      <c r="D304" s="6">
        <v>76606.573473968601</v>
      </c>
    </row>
    <row r="305" spans="1:4" x14ac:dyDescent="0.25">
      <c r="A305" s="6" t="s">
        <v>199</v>
      </c>
      <c r="B305" s="6" t="s">
        <v>200</v>
      </c>
      <c r="C305" s="6" t="s">
        <v>15</v>
      </c>
      <c r="D305" s="6">
        <v>45535.247069220502</v>
      </c>
    </row>
    <row r="306" spans="1:4" x14ac:dyDescent="0.25">
      <c r="A306" s="6" t="s">
        <v>199</v>
      </c>
      <c r="B306" s="6" t="s">
        <v>200</v>
      </c>
      <c r="C306" s="6" t="s">
        <v>16</v>
      </c>
      <c r="D306" s="6">
        <v>67757.482263941798</v>
      </c>
    </row>
    <row r="307" spans="1:4" x14ac:dyDescent="0.25">
      <c r="A307" s="6" t="s">
        <v>201</v>
      </c>
      <c r="B307" s="6" t="s">
        <v>202</v>
      </c>
      <c r="C307" s="6" t="s">
        <v>15</v>
      </c>
      <c r="D307" s="6">
        <v>47127.817250166503</v>
      </c>
    </row>
    <row r="308" spans="1:4" x14ac:dyDescent="0.25">
      <c r="A308" s="6" t="s">
        <v>201</v>
      </c>
      <c r="B308" s="6" t="s">
        <v>202</v>
      </c>
      <c r="C308" s="6" t="s">
        <v>16</v>
      </c>
      <c r="D308" s="6">
        <v>89104.300907466895</v>
      </c>
    </row>
    <row r="309" spans="1:4" x14ac:dyDescent="0.25">
      <c r="A309" s="6" t="s">
        <v>203</v>
      </c>
      <c r="B309" s="6" t="s">
        <v>204</v>
      </c>
      <c r="C309" s="6" t="s">
        <v>15</v>
      </c>
      <c r="D309" s="6">
        <v>87036.805860078806</v>
      </c>
    </row>
    <row r="310" spans="1:4" x14ac:dyDescent="0.25">
      <c r="A310" s="6" t="s">
        <v>203</v>
      </c>
      <c r="B310" s="6" t="s">
        <v>204</v>
      </c>
      <c r="C310" s="6" t="s">
        <v>16</v>
      </c>
      <c r="D310" s="6">
        <v>105539.09307256401</v>
      </c>
    </row>
    <row r="311" spans="1:4" x14ac:dyDescent="0.25">
      <c r="A311" s="6" t="s">
        <v>205</v>
      </c>
      <c r="B311" s="6" t="s">
        <v>206</v>
      </c>
      <c r="C311" s="6" t="s">
        <v>15</v>
      </c>
      <c r="D311" s="6">
        <v>128813.025500345</v>
      </c>
    </row>
    <row r="312" spans="1:4" x14ac:dyDescent="0.25">
      <c r="A312" s="6" t="s">
        <v>205</v>
      </c>
      <c r="B312" s="6" t="s">
        <v>206</v>
      </c>
      <c r="C312" s="6" t="s">
        <v>16</v>
      </c>
      <c r="D312" s="6">
        <v>138305.92383514799</v>
      </c>
    </row>
    <row r="313" spans="1:4" x14ac:dyDescent="0.25">
      <c r="A313" s="6" t="s">
        <v>207</v>
      </c>
      <c r="B313" s="6" t="s">
        <v>208</v>
      </c>
      <c r="C313" s="6" t="s">
        <v>15</v>
      </c>
      <c r="D313" s="6">
        <v>57946.428231119397</v>
      </c>
    </row>
    <row r="314" spans="1:4" x14ac:dyDescent="0.25">
      <c r="A314" s="6" t="s">
        <v>207</v>
      </c>
      <c r="B314" s="6" t="s">
        <v>208</v>
      </c>
      <c r="C314" s="6" t="s">
        <v>16</v>
      </c>
      <c r="D314" s="6">
        <v>88936.442830683402</v>
      </c>
    </row>
    <row r="315" spans="1:4" x14ac:dyDescent="0.25">
      <c r="A315" s="6" t="s">
        <v>209</v>
      </c>
      <c r="B315" s="6" t="s">
        <v>210</v>
      </c>
      <c r="C315" s="6" t="s">
        <v>15</v>
      </c>
      <c r="D315" s="6">
        <v>33623.854364963103</v>
      </c>
    </row>
    <row r="316" spans="1:4" x14ac:dyDescent="0.25">
      <c r="A316" s="6" t="s">
        <v>209</v>
      </c>
      <c r="B316" s="6" t="s">
        <v>210</v>
      </c>
      <c r="C316" s="6" t="s">
        <v>16</v>
      </c>
      <c r="D316" s="6">
        <v>85523.939185831099</v>
      </c>
    </row>
    <row r="317" spans="1:4" x14ac:dyDescent="0.25">
      <c r="A317" s="6" t="s">
        <v>211</v>
      </c>
      <c r="B317" s="6" t="s">
        <v>212</v>
      </c>
      <c r="C317" s="6" t="s">
        <v>15</v>
      </c>
      <c r="D317" s="6">
        <v>82967.976107049602</v>
      </c>
    </row>
    <row r="318" spans="1:4" x14ac:dyDescent="0.25">
      <c r="A318" s="6" t="s">
        <v>211</v>
      </c>
      <c r="B318" s="6" t="s">
        <v>212</v>
      </c>
      <c r="C318" s="6" t="s">
        <v>16</v>
      </c>
      <c r="D318" s="6">
        <v>70723.578055386199</v>
      </c>
    </row>
    <row r="319" spans="1:4" x14ac:dyDescent="0.25">
      <c r="A319" s="6" t="s">
        <v>213</v>
      </c>
      <c r="B319" s="6" t="s">
        <v>214</v>
      </c>
      <c r="C319" s="6" t="s">
        <v>15</v>
      </c>
      <c r="D319" s="6">
        <v>48263.603637835302</v>
      </c>
    </row>
    <row r="320" spans="1:4" x14ac:dyDescent="0.25">
      <c r="A320" s="6" t="s">
        <v>213</v>
      </c>
      <c r="B320" s="6" t="s">
        <v>214</v>
      </c>
      <c r="C320" s="6" t="s">
        <v>16</v>
      </c>
      <c r="D320" s="6">
        <v>88492.148474949994</v>
      </c>
    </row>
    <row r="321" spans="1:4" x14ac:dyDescent="0.25">
      <c r="A321" s="6" t="s">
        <v>215</v>
      </c>
      <c r="B321" s="6" t="s">
        <v>216</v>
      </c>
      <c r="C321" s="6" t="s">
        <v>15</v>
      </c>
      <c r="D321" s="6">
        <v>146204.70437662999</v>
      </c>
    </row>
    <row r="322" spans="1:4" x14ac:dyDescent="0.25">
      <c r="A322" s="6" t="s">
        <v>215</v>
      </c>
      <c r="B322" s="6" t="s">
        <v>216</v>
      </c>
      <c r="C322" s="6" t="s">
        <v>16</v>
      </c>
      <c r="D322" s="6">
        <v>150356.267625807</v>
      </c>
    </row>
    <row r="323" spans="1:4" x14ac:dyDescent="0.25">
      <c r="A323" s="6" t="s">
        <v>217</v>
      </c>
      <c r="B323" s="6" t="s">
        <v>218</v>
      </c>
      <c r="C323" s="6" t="s">
        <v>15</v>
      </c>
      <c r="D323" s="6">
        <v>81618.338110255499</v>
      </c>
    </row>
    <row r="324" spans="1:4" x14ac:dyDescent="0.25">
      <c r="A324" s="6" t="s">
        <v>217</v>
      </c>
      <c r="B324" s="6" t="s">
        <v>218</v>
      </c>
      <c r="C324" s="6" t="s">
        <v>16</v>
      </c>
      <c r="D324" s="6">
        <v>138998.075154894</v>
      </c>
    </row>
    <row r="325" spans="1:4" x14ac:dyDescent="0.25">
      <c r="A325" s="6" t="s">
        <v>219</v>
      </c>
      <c r="B325" s="6" t="s">
        <v>220</v>
      </c>
      <c r="C325" s="6" t="s">
        <v>15</v>
      </c>
      <c r="D325" s="6">
        <v>60979.373000853098</v>
      </c>
    </row>
    <row r="326" spans="1:4" x14ac:dyDescent="0.25">
      <c r="A326" s="6" t="s">
        <v>219</v>
      </c>
      <c r="B326" s="6" t="s">
        <v>220</v>
      </c>
      <c r="C326" s="6" t="s">
        <v>16</v>
      </c>
      <c r="D326" s="6">
        <v>112863.59783966299</v>
      </c>
    </row>
    <row r="327" spans="1:4" x14ac:dyDescent="0.25">
      <c r="A327" s="6" t="s">
        <v>221</v>
      </c>
      <c r="B327" s="6" t="s">
        <v>222</v>
      </c>
      <c r="C327" s="6" t="s">
        <v>15</v>
      </c>
      <c r="D327" s="6">
        <v>80583.183088026999</v>
      </c>
    </row>
    <row r="328" spans="1:4" x14ac:dyDescent="0.25">
      <c r="A328" s="6" t="s">
        <v>221</v>
      </c>
      <c r="B328" s="6" t="s">
        <v>222</v>
      </c>
      <c r="C328" s="6" t="s">
        <v>16</v>
      </c>
      <c r="D328" s="6">
        <v>89111.997725290203</v>
      </c>
    </row>
    <row r="329" spans="1:4" x14ac:dyDescent="0.25">
      <c r="A329" s="6" t="s">
        <v>223</v>
      </c>
      <c r="B329" s="6" t="s">
        <v>224</v>
      </c>
      <c r="C329" s="6" t="s">
        <v>15</v>
      </c>
      <c r="D329" s="6">
        <v>63548.327357333699</v>
      </c>
    </row>
    <row r="330" spans="1:4" x14ac:dyDescent="0.25">
      <c r="A330" s="6" t="s">
        <v>223</v>
      </c>
      <c r="B330" s="6" t="s">
        <v>224</v>
      </c>
      <c r="C330" s="6" t="s">
        <v>16</v>
      </c>
      <c r="D330" s="6">
        <v>85639.6162953639</v>
      </c>
    </row>
    <row r="331" spans="1:4" x14ac:dyDescent="0.25">
      <c r="A331" s="6" t="s">
        <v>225</v>
      </c>
      <c r="B331" s="6" t="s">
        <v>226</v>
      </c>
      <c r="C331" s="6" t="s">
        <v>15</v>
      </c>
      <c r="D331" s="6">
        <v>49600.640192343802</v>
      </c>
    </row>
    <row r="332" spans="1:4" x14ac:dyDescent="0.25">
      <c r="A332" s="6" t="s">
        <v>225</v>
      </c>
      <c r="B332" s="6" t="s">
        <v>226</v>
      </c>
      <c r="C332" s="6" t="s">
        <v>16</v>
      </c>
      <c r="D332" s="6">
        <v>121686.754114882</v>
      </c>
    </row>
    <row r="333" spans="1:4" x14ac:dyDescent="0.25">
      <c r="A333" s="6" t="s">
        <v>227</v>
      </c>
      <c r="B333" s="6" t="s">
        <v>228</v>
      </c>
      <c r="C333" s="6" t="s">
        <v>15</v>
      </c>
      <c r="D333" s="6">
        <v>34534.630021909899</v>
      </c>
    </row>
    <row r="334" spans="1:4" x14ac:dyDescent="0.25">
      <c r="A334" s="6" t="s">
        <v>227</v>
      </c>
      <c r="B334" s="6" t="s">
        <v>228</v>
      </c>
      <c r="C334" s="6" t="s">
        <v>16</v>
      </c>
      <c r="D334" s="6">
        <v>79306.381358188199</v>
      </c>
    </row>
    <row r="335" spans="1:4" x14ac:dyDescent="0.25">
      <c r="A335" s="6" t="s">
        <v>229</v>
      </c>
      <c r="B335" s="6" t="s">
        <v>230</v>
      </c>
      <c r="C335" s="6" t="s">
        <v>15</v>
      </c>
      <c r="D335" s="6">
        <v>50947.1856635082</v>
      </c>
    </row>
    <row r="336" spans="1:4" x14ac:dyDescent="0.25">
      <c r="A336" s="6" t="s">
        <v>229</v>
      </c>
      <c r="B336" s="6" t="s">
        <v>230</v>
      </c>
      <c r="C336" s="6" t="s">
        <v>16</v>
      </c>
      <c r="D336" s="6">
        <v>84023.416276242904</v>
      </c>
    </row>
    <row r="337" spans="1:4" x14ac:dyDescent="0.25">
      <c r="A337" s="6" t="s">
        <v>231</v>
      </c>
      <c r="B337" s="6" t="s">
        <v>232</v>
      </c>
      <c r="C337" s="6" t="s">
        <v>15</v>
      </c>
      <c r="D337" s="6">
        <v>146516.886189501</v>
      </c>
    </row>
    <row r="338" spans="1:4" x14ac:dyDescent="0.25">
      <c r="A338" s="6" t="s">
        <v>231</v>
      </c>
      <c r="B338" s="6" t="s">
        <v>232</v>
      </c>
      <c r="C338" s="6" t="s">
        <v>16</v>
      </c>
      <c r="D338" s="6">
        <v>73653.911218630194</v>
      </c>
    </row>
    <row r="339" spans="1:4" x14ac:dyDescent="0.25">
      <c r="A339" s="6" t="s">
        <v>233</v>
      </c>
      <c r="B339" s="6" t="s">
        <v>234</v>
      </c>
      <c r="C339" s="6" t="s">
        <v>15</v>
      </c>
      <c r="D339" s="6">
        <v>54531.4081992559</v>
      </c>
    </row>
    <row r="340" spans="1:4" x14ac:dyDescent="0.25">
      <c r="A340" s="6" t="s">
        <v>233</v>
      </c>
      <c r="B340" s="6" t="s">
        <v>234</v>
      </c>
      <c r="C340" s="6" t="s">
        <v>16</v>
      </c>
      <c r="D340" s="6">
        <v>86247.599913653699</v>
      </c>
    </row>
    <row r="341" spans="1:4" x14ac:dyDescent="0.25">
      <c r="A341" s="6" t="s">
        <v>235</v>
      </c>
      <c r="B341" s="6" t="s">
        <v>236</v>
      </c>
      <c r="C341" s="6" t="s">
        <v>15</v>
      </c>
      <c r="D341" s="6">
        <v>48668.750546782801</v>
      </c>
    </row>
    <row r="342" spans="1:4" x14ac:dyDescent="0.25">
      <c r="A342" s="6" t="s">
        <v>235</v>
      </c>
      <c r="B342" s="6" t="s">
        <v>236</v>
      </c>
      <c r="C342" s="6" t="s">
        <v>16</v>
      </c>
      <c r="D342" s="6">
        <v>83878.916003660997</v>
      </c>
    </row>
    <row r="343" spans="1:4" x14ac:dyDescent="0.25">
      <c r="A343" s="6" t="s">
        <v>237</v>
      </c>
      <c r="B343" s="6" t="s">
        <v>238</v>
      </c>
      <c r="C343" s="6" t="s">
        <v>15</v>
      </c>
      <c r="D343" s="6">
        <v>82568.146064774395</v>
      </c>
    </row>
    <row r="344" spans="1:4" x14ac:dyDescent="0.25">
      <c r="A344" s="6" t="s">
        <v>237</v>
      </c>
      <c r="B344" s="6" t="s">
        <v>238</v>
      </c>
      <c r="C344" s="6" t="s">
        <v>16</v>
      </c>
      <c r="D344" s="6">
        <v>165288.84780643799</v>
      </c>
    </row>
    <row r="345" spans="1:4" x14ac:dyDescent="0.25">
      <c r="A345" s="6" t="s">
        <v>239</v>
      </c>
      <c r="B345" s="6" t="s">
        <v>240</v>
      </c>
      <c r="C345" s="6" t="s">
        <v>15</v>
      </c>
      <c r="D345" s="6">
        <v>87486.984993507096</v>
      </c>
    </row>
    <row r="346" spans="1:4" x14ac:dyDescent="0.25">
      <c r="A346" s="6" t="s">
        <v>239</v>
      </c>
      <c r="B346" s="6" t="s">
        <v>240</v>
      </c>
      <c r="C346" s="6" t="s">
        <v>16</v>
      </c>
      <c r="D346" s="6">
        <v>125920.98047613</v>
      </c>
    </row>
    <row r="347" spans="1:4" x14ac:dyDescent="0.25">
      <c r="A347" s="6" t="s">
        <v>241</v>
      </c>
      <c r="B347" s="6" t="s">
        <v>242</v>
      </c>
      <c r="C347" s="6" t="s">
        <v>15</v>
      </c>
      <c r="D347" s="6">
        <v>100578.650292965</v>
      </c>
    </row>
    <row r="348" spans="1:4" x14ac:dyDescent="0.25">
      <c r="A348" s="6" t="s">
        <v>241</v>
      </c>
      <c r="B348" s="6" t="s">
        <v>242</v>
      </c>
      <c r="C348" s="6" t="s">
        <v>16</v>
      </c>
      <c r="D348" s="6">
        <v>85171.393076775901</v>
      </c>
    </row>
    <row r="349" spans="1:4" x14ac:dyDescent="0.25">
      <c r="A349" s="6" t="s">
        <v>243</v>
      </c>
      <c r="B349" s="6" t="s">
        <v>244</v>
      </c>
      <c r="C349" s="6" t="s">
        <v>15</v>
      </c>
      <c r="D349" s="6">
        <v>56160.708461155104</v>
      </c>
    </row>
    <row r="350" spans="1:4" x14ac:dyDescent="0.25">
      <c r="A350" s="6" t="s">
        <v>243</v>
      </c>
      <c r="B350" s="6" t="s">
        <v>244</v>
      </c>
      <c r="C350" s="6" t="s">
        <v>16</v>
      </c>
      <c r="D350" s="6">
        <v>56318.1835488531</v>
      </c>
    </row>
    <row r="351" spans="1:4" x14ac:dyDescent="0.25">
      <c r="A351" s="6" t="s">
        <v>245</v>
      </c>
      <c r="B351" s="6" t="s">
        <v>246</v>
      </c>
      <c r="C351" s="6" t="s">
        <v>15</v>
      </c>
      <c r="D351" s="6">
        <v>58198.228170534698</v>
      </c>
    </row>
    <row r="352" spans="1:4" x14ac:dyDescent="0.25">
      <c r="A352" s="6" t="s">
        <v>245</v>
      </c>
      <c r="B352" s="6" t="s">
        <v>246</v>
      </c>
      <c r="C352" s="6" t="s">
        <v>16</v>
      </c>
      <c r="D352" s="6">
        <v>107000.962136902</v>
      </c>
    </row>
    <row r="353" spans="1:4" x14ac:dyDescent="0.25">
      <c r="A353" s="6" t="s">
        <v>247</v>
      </c>
      <c r="B353" s="6" t="s">
        <v>248</v>
      </c>
      <c r="C353" s="6" t="s">
        <v>15</v>
      </c>
      <c r="D353" s="6">
        <v>55789.543445967203</v>
      </c>
    </row>
    <row r="354" spans="1:4" x14ac:dyDescent="0.25">
      <c r="A354" s="6" t="s">
        <v>247</v>
      </c>
      <c r="B354" s="6" t="s">
        <v>248</v>
      </c>
      <c r="C354" s="6" t="s">
        <v>16</v>
      </c>
      <c r="D354" s="6">
        <v>133426.04159127601</v>
      </c>
    </row>
    <row r="355" spans="1:4" x14ac:dyDescent="0.25">
      <c r="A355" s="6" t="s">
        <v>249</v>
      </c>
      <c r="B355" s="6" t="s">
        <v>250</v>
      </c>
      <c r="C355" s="6" t="s">
        <v>15</v>
      </c>
      <c r="D355" s="6">
        <v>92258.422744200798</v>
      </c>
    </row>
    <row r="356" spans="1:4" x14ac:dyDescent="0.25">
      <c r="A356" s="6" t="s">
        <v>249</v>
      </c>
      <c r="B356" s="6" t="s">
        <v>250</v>
      </c>
      <c r="C356" s="6" t="s">
        <v>16</v>
      </c>
      <c r="D356" s="6">
        <v>153663.585638964</v>
      </c>
    </row>
    <row r="357" spans="1:4" x14ac:dyDescent="0.25">
      <c r="A357" s="6" t="s">
        <v>251</v>
      </c>
      <c r="B357" s="6" t="s">
        <v>252</v>
      </c>
      <c r="C357" s="6" t="s">
        <v>15</v>
      </c>
      <c r="D357" s="6">
        <v>51443.5377982481</v>
      </c>
    </row>
    <row r="358" spans="1:4" x14ac:dyDescent="0.25">
      <c r="A358" s="6" t="s">
        <v>251</v>
      </c>
      <c r="B358" s="6" t="s">
        <v>252</v>
      </c>
      <c r="C358" s="6" t="s">
        <v>16</v>
      </c>
      <c r="D358" s="6">
        <v>105554.74072979701</v>
      </c>
    </row>
    <row r="359" spans="1:4" x14ac:dyDescent="0.25">
      <c r="A359" s="6" t="s">
        <v>253</v>
      </c>
      <c r="B359" s="6" t="s">
        <v>254</v>
      </c>
      <c r="C359" s="6" t="s">
        <v>15</v>
      </c>
      <c r="D359" s="6">
        <v>69425.334586176599</v>
      </c>
    </row>
    <row r="360" spans="1:4" x14ac:dyDescent="0.25">
      <c r="A360" s="6" t="s">
        <v>253</v>
      </c>
      <c r="B360" s="6" t="s">
        <v>254</v>
      </c>
      <c r="C360" s="6" t="s">
        <v>16</v>
      </c>
      <c r="D360" s="6">
        <v>162448.599403881</v>
      </c>
    </row>
    <row r="361" spans="1:4" x14ac:dyDescent="0.25">
      <c r="A361" s="6" t="s">
        <v>255</v>
      </c>
      <c r="B361" s="6" t="s">
        <v>256</v>
      </c>
      <c r="C361" s="6" t="s">
        <v>15</v>
      </c>
      <c r="D361" s="6">
        <v>86364.666341941906</v>
      </c>
    </row>
    <row r="362" spans="1:4" x14ac:dyDescent="0.25">
      <c r="A362" s="6" t="s">
        <v>255</v>
      </c>
      <c r="B362" s="6" t="s">
        <v>256</v>
      </c>
      <c r="C362" s="6" t="s">
        <v>16</v>
      </c>
      <c r="D362" s="6">
        <v>243325.19156701199</v>
      </c>
    </row>
    <row r="363" spans="1:4" x14ac:dyDescent="0.25">
      <c r="A363" s="6" t="s">
        <v>257</v>
      </c>
      <c r="B363" s="6" t="s">
        <v>258</v>
      </c>
      <c r="C363" s="6" t="s">
        <v>15</v>
      </c>
      <c r="D363" s="6">
        <v>83333.3359375</v>
      </c>
    </row>
    <row r="364" spans="1:4" x14ac:dyDescent="0.25">
      <c r="A364" s="6" t="s">
        <v>257</v>
      </c>
      <c r="B364" s="6" t="s">
        <v>258</v>
      </c>
      <c r="C364" s="6" t="s">
        <v>16</v>
      </c>
      <c r="D364" s="6">
        <v>150839.13865580401</v>
      </c>
    </row>
    <row r="365" spans="1:4" x14ac:dyDescent="0.25">
      <c r="A365" s="6" t="s">
        <v>259</v>
      </c>
      <c r="B365" s="6" t="s">
        <v>260</v>
      </c>
      <c r="C365" s="6" t="s">
        <v>15</v>
      </c>
      <c r="D365" s="6">
        <v>51963.3000346259</v>
      </c>
    </row>
    <row r="366" spans="1:4" x14ac:dyDescent="0.25">
      <c r="A366" s="6" t="s">
        <v>259</v>
      </c>
      <c r="B366" s="6" t="s">
        <v>260</v>
      </c>
      <c r="C366" s="6" t="s">
        <v>16</v>
      </c>
      <c r="D366" s="6">
        <v>148847.47521968701</v>
      </c>
    </row>
    <row r="367" spans="1:4" x14ac:dyDescent="0.25">
      <c r="A367" s="6" t="s">
        <v>261</v>
      </c>
      <c r="B367" s="6" t="s">
        <v>262</v>
      </c>
      <c r="C367" s="6" t="s">
        <v>15</v>
      </c>
      <c r="D367" s="6">
        <v>13333.3330078125</v>
      </c>
    </row>
    <row r="368" spans="1:4" x14ac:dyDescent="0.25">
      <c r="A368" s="6" t="s">
        <v>261</v>
      </c>
      <c r="B368" s="6" t="s">
        <v>262</v>
      </c>
      <c r="C368" s="6" t="s">
        <v>16</v>
      </c>
      <c r="D368" s="6">
        <v>193802.32565521999</v>
      </c>
    </row>
    <row r="369" spans="1:4" x14ac:dyDescent="0.25">
      <c r="A369" s="6" t="s">
        <v>263</v>
      </c>
      <c r="B369" s="6" t="s">
        <v>264</v>
      </c>
      <c r="C369" s="6" t="s">
        <v>15</v>
      </c>
      <c r="D369" s="6">
        <v>77016.228063934206</v>
      </c>
    </row>
    <row r="370" spans="1:4" x14ac:dyDescent="0.25">
      <c r="A370" s="6" t="s">
        <v>263</v>
      </c>
      <c r="B370" s="6" t="s">
        <v>264</v>
      </c>
      <c r="C370" s="6" t="s">
        <v>16</v>
      </c>
      <c r="D370" s="6">
        <v>157403.35078500101</v>
      </c>
    </row>
    <row r="371" spans="1:4" x14ac:dyDescent="0.25">
      <c r="A371" s="6" t="s">
        <v>265</v>
      </c>
      <c r="B371" s="6" t="s">
        <v>266</v>
      </c>
      <c r="C371" s="6" t="s">
        <v>15</v>
      </c>
      <c r="D371" s="6">
        <v>154219.87460825901</v>
      </c>
    </row>
    <row r="372" spans="1:4" x14ac:dyDescent="0.25">
      <c r="A372" s="6" t="s">
        <v>265</v>
      </c>
      <c r="B372" s="6" t="s">
        <v>266</v>
      </c>
      <c r="C372" s="6" t="s">
        <v>16</v>
      </c>
      <c r="D372" s="6">
        <v>158065.49384575599</v>
      </c>
    </row>
    <row r="373" spans="1:4" x14ac:dyDescent="0.25">
      <c r="A373" s="6" t="s">
        <v>267</v>
      </c>
      <c r="B373" s="6" t="s">
        <v>268</v>
      </c>
      <c r="C373" s="6" t="s">
        <v>16</v>
      </c>
      <c r="D373" s="6">
        <v>253247.93845936001</v>
      </c>
    </row>
    <row r="374" spans="1:4" x14ac:dyDescent="0.25">
      <c r="A374" s="6" t="s">
        <v>269</v>
      </c>
      <c r="B374" s="6" t="s">
        <v>270</v>
      </c>
      <c r="C374" s="6" t="s">
        <v>15</v>
      </c>
      <c r="D374" s="6">
        <v>99954.809853562605</v>
      </c>
    </row>
    <row r="375" spans="1:4" x14ac:dyDescent="0.25">
      <c r="A375" s="6" t="s">
        <v>269</v>
      </c>
      <c r="B375" s="6" t="s">
        <v>270</v>
      </c>
      <c r="C375" s="6" t="s">
        <v>16</v>
      </c>
      <c r="D375" s="6">
        <v>189338.86343946299</v>
      </c>
    </row>
    <row r="376" spans="1:4" x14ac:dyDescent="0.25">
      <c r="A376" s="6" t="s">
        <v>271</v>
      </c>
      <c r="B376" s="6" t="s">
        <v>272</v>
      </c>
      <c r="C376" s="6" t="s">
        <v>15</v>
      </c>
      <c r="D376" s="6">
        <v>85018.535704915805</v>
      </c>
    </row>
    <row r="377" spans="1:4" x14ac:dyDescent="0.25">
      <c r="A377" s="6" t="s">
        <v>271</v>
      </c>
      <c r="B377" s="6" t="s">
        <v>272</v>
      </c>
      <c r="C377" s="6" t="s">
        <v>16</v>
      </c>
      <c r="D377" s="6">
        <v>200092.11930273901</v>
      </c>
    </row>
    <row r="378" spans="1:4" x14ac:dyDescent="0.25">
      <c r="A378" s="6" t="s">
        <v>273</v>
      </c>
      <c r="B378" s="6" t="s">
        <v>274</v>
      </c>
      <c r="C378" s="6" t="s">
        <v>15</v>
      </c>
      <c r="D378" s="6">
        <v>55097.374955810599</v>
      </c>
    </row>
    <row r="379" spans="1:4" x14ac:dyDescent="0.25">
      <c r="A379" s="6" t="s">
        <v>273</v>
      </c>
      <c r="B379" s="6" t="s">
        <v>274</v>
      </c>
      <c r="C379" s="6" t="s">
        <v>16</v>
      </c>
      <c r="D379" s="6">
        <v>169132.01106429601</v>
      </c>
    </row>
    <row r="380" spans="1:4" x14ac:dyDescent="0.25">
      <c r="A380" s="6" t="s">
        <v>275</v>
      </c>
      <c r="B380" s="6" t="s">
        <v>276</v>
      </c>
      <c r="C380" s="6" t="s">
        <v>15</v>
      </c>
      <c r="D380" s="6">
        <v>124053.213580364</v>
      </c>
    </row>
    <row r="381" spans="1:4" x14ac:dyDescent="0.25">
      <c r="A381" s="6" t="s">
        <v>275</v>
      </c>
      <c r="B381" s="6" t="s">
        <v>276</v>
      </c>
      <c r="C381" s="6" t="s">
        <v>16</v>
      </c>
      <c r="D381" s="6">
        <v>284664.57720397401</v>
      </c>
    </row>
    <row r="382" spans="1:4" x14ac:dyDescent="0.25">
      <c r="A382" s="6" t="s">
        <v>277</v>
      </c>
      <c r="B382" s="6" t="s">
        <v>278</v>
      </c>
      <c r="C382" s="6" t="s">
        <v>15</v>
      </c>
      <c r="D382" s="6">
        <v>49532.302157137201</v>
      </c>
    </row>
    <row r="383" spans="1:4" x14ac:dyDescent="0.25">
      <c r="A383" s="6" t="s">
        <v>277</v>
      </c>
      <c r="B383" s="6" t="s">
        <v>278</v>
      </c>
      <c r="C383" s="6" t="s">
        <v>16</v>
      </c>
      <c r="D383" s="6">
        <v>105377.498244744</v>
      </c>
    </row>
    <row r="384" spans="1:4" x14ac:dyDescent="0.25">
      <c r="A384" s="6" t="s">
        <v>279</v>
      </c>
      <c r="B384" s="6" t="s">
        <v>280</v>
      </c>
      <c r="C384" s="6" t="s">
        <v>15</v>
      </c>
      <c r="D384" s="6">
        <v>93525.973945972699</v>
      </c>
    </row>
    <row r="385" spans="1:4" x14ac:dyDescent="0.25">
      <c r="A385" s="6" t="s">
        <v>279</v>
      </c>
      <c r="B385" s="6" t="s">
        <v>280</v>
      </c>
      <c r="C385" s="6" t="s">
        <v>16</v>
      </c>
      <c r="D385" s="6">
        <v>120891.579335804</v>
      </c>
    </row>
    <row r="386" spans="1:4" x14ac:dyDescent="0.25">
      <c r="A386" s="6" t="s">
        <v>281</v>
      </c>
      <c r="B386" s="6" t="s">
        <v>282</v>
      </c>
      <c r="C386" s="6" t="s">
        <v>15</v>
      </c>
      <c r="D386" s="6">
        <v>77974.995831691296</v>
      </c>
    </row>
    <row r="387" spans="1:4" x14ac:dyDescent="0.25">
      <c r="A387" s="6" t="s">
        <v>281</v>
      </c>
      <c r="B387" s="6" t="s">
        <v>282</v>
      </c>
      <c r="C387" s="6" t="s">
        <v>16</v>
      </c>
      <c r="D387" s="6">
        <v>67939.317103622394</v>
      </c>
    </row>
    <row r="388" spans="1:4" x14ac:dyDescent="0.25">
      <c r="A388" s="6" t="s">
        <v>283</v>
      </c>
      <c r="B388" s="6" t="s">
        <v>284</v>
      </c>
      <c r="C388" s="6" t="s">
        <v>15</v>
      </c>
      <c r="D388" s="6">
        <v>31371.0599501256</v>
      </c>
    </row>
    <row r="389" spans="1:4" x14ac:dyDescent="0.25">
      <c r="A389" s="6" t="s">
        <v>283</v>
      </c>
      <c r="B389" s="6" t="s">
        <v>284</v>
      </c>
      <c r="C389" s="6" t="s">
        <v>16</v>
      </c>
      <c r="D389" s="6">
        <v>70433.672804854607</v>
      </c>
    </row>
    <row r="390" spans="1:4" x14ac:dyDescent="0.25">
      <c r="A390" s="6" t="s">
        <v>285</v>
      </c>
      <c r="B390" s="6" t="s">
        <v>286</v>
      </c>
      <c r="C390" s="6" t="s">
        <v>15</v>
      </c>
      <c r="D390" s="6">
        <v>67335.4913270752</v>
      </c>
    </row>
    <row r="391" spans="1:4" x14ac:dyDescent="0.25">
      <c r="A391" s="6" t="s">
        <v>285</v>
      </c>
      <c r="B391" s="6" t="s">
        <v>286</v>
      </c>
      <c r="C391" s="6" t="s">
        <v>16</v>
      </c>
      <c r="D391" s="6">
        <v>165038.009893985</v>
      </c>
    </row>
    <row r="392" spans="1:4" x14ac:dyDescent="0.25">
      <c r="A392" s="6" t="s">
        <v>287</v>
      </c>
      <c r="B392" s="6" t="s">
        <v>288</v>
      </c>
      <c r="C392" s="6" t="s">
        <v>15</v>
      </c>
      <c r="D392" s="6">
        <v>117835.901842989</v>
      </c>
    </row>
    <row r="393" spans="1:4" x14ac:dyDescent="0.25">
      <c r="A393" s="6" t="s">
        <v>287</v>
      </c>
      <c r="B393" s="6" t="s">
        <v>288</v>
      </c>
      <c r="C393" s="6" t="s">
        <v>16</v>
      </c>
      <c r="D393" s="6">
        <v>199497.80144902901</v>
      </c>
    </row>
    <row r="394" spans="1:4" x14ac:dyDescent="0.25">
      <c r="A394" s="6" t="s">
        <v>289</v>
      </c>
      <c r="B394" s="6" t="s">
        <v>290</v>
      </c>
      <c r="C394" s="6" t="s">
        <v>15</v>
      </c>
      <c r="D394" s="6">
        <v>23925.801482429801</v>
      </c>
    </row>
    <row r="395" spans="1:4" x14ac:dyDescent="0.25">
      <c r="A395" s="6" t="s">
        <v>289</v>
      </c>
      <c r="B395" s="6" t="s">
        <v>290</v>
      </c>
      <c r="C395" s="6" t="s">
        <v>16</v>
      </c>
      <c r="D395" s="6">
        <v>83956.789822797698</v>
      </c>
    </row>
    <row r="396" spans="1:4" x14ac:dyDescent="0.25">
      <c r="A396" s="6" t="s">
        <v>291</v>
      </c>
      <c r="B396" s="6" t="s">
        <v>292</v>
      </c>
      <c r="C396" s="6" t="s">
        <v>15</v>
      </c>
      <c r="D396" s="6">
        <v>99365.409031985706</v>
      </c>
    </row>
    <row r="397" spans="1:4" x14ac:dyDescent="0.25">
      <c r="A397" s="6" t="s">
        <v>291</v>
      </c>
      <c r="B397" s="6" t="s">
        <v>292</v>
      </c>
      <c r="C397" s="6" t="s">
        <v>16</v>
      </c>
      <c r="D397" s="6">
        <v>177603.217016296</v>
      </c>
    </row>
    <row r="398" spans="1:4" x14ac:dyDescent="0.25">
      <c r="A398" s="6" t="s">
        <v>293</v>
      </c>
      <c r="B398" s="6" t="s">
        <v>294</v>
      </c>
      <c r="C398" s="6" t="s">
        <v>15</v>
      </c>
      <c r="D398" s="6">
        <v>58191.118199810298</v>
      </c>
    </row>
    <row r="399" spans="1:4" x14ac:dyDescent="0.25">
      <c r="A399" s="6" t="s">
        <v>293</v>
      </c>
      <c r="B399" s="6" t="s">
        <v>294</v>
      </c>
      <c r="C399" s="6" t="s">
        <v>16</v>
      </c>
      <c r="D399" s="6">
        <v>371398.85929004801</v>
      </c>
    </row>
    <row r="400" spans="1:4" x14ac:dyDescent="0.25">
      <c r="A400" t="s">
        <v>19</v>
      </c>
    </row>
    <row r="401" spans="1:4" x14ac:dyDescent="0.25">
      <c r="A401" t="s">
        <v>1035</v>
      </c>
    </row>
    <row r="402" spans="1:4" x14ac:dyDescent="0.25">
      <c r="A402" t="s">
        <v>20</v>
      </c>
    </row>
    <row r="403" spans="1:4" x14ac:dyDescent="0.25">
      <c r="A403" t="s">
        <v>21</v>
      </c>
    </row>
    <row r="404" spans="1:4" x14ac:dyDescent="0.25">
      <c r="A404" t="s">
        <v>22</v>
      </c>
    </row>
    <row r="407" spans="1:4" x14ac:dyDescent="0.25">
      <c r="D407" s="7" t="str">
        <f>HYPERLINK("#'Indice'!A1", "Ir al índice")</f>
        <v>Ir al índice</v>
      </c>
    </row>
    <row r="408" spans="1:4" ht="17.25" x14ac:dyDescent="0.3">
      <c r="A408" s="4" t="s">
        <v>953</v>
      </c>
    </row>
    <row r="409" spans="1:4" x14ac:dyDescent="0.25">
      <c r="A409" s="5" t="s">
        <v>9</v>
      </c>
      <c r="B409" s="5" t="s">
        <v>69</v>
      </c>
      <c r="C409" s="5" t="s">
        <v>11</v>
      </c>
      <c r="D409" s="5" t="s">
        <v>499</v>
      </c>
    </row>
    <row r="410" spans="1:4" x14ac:dyDescent="0.25">
      <c r="A410" s="6" t="s">
        <v>70</v>
      </c>
      <c r="B410" s="6" t="s">
        <v>71</v>
      </c>
      <c r="C410" s="6" t="s">
        <v>15</v>
      </c>
      <c r="D410" s="6">
        <v>72163.385988344293</v>
      </c>
    </row>
    <row r="411" spans="1:4" x14ac:dyDescent="0.25">
      <c r="A411" s="6" t="s">
        <v>70</v>
      </c>
      <c r="B411" s="6" t="s">
        <v>71</v>
      </c>
      <c r="C411" s="6" t="s">
        <v>16</v>
      </c>
      <c r="D411" s="6">
        <v>57021.446400396097</v>
      </c>
    </row>
    <row r="412" spans="1:4" x14ac:dyDescent="0.25">
      <c r="A412" s="6" t="s">
        <v>72</v>
      </c>
      <c r="B412" s="6" t="s">
        <v>73</v>
      </c>
      <c r="C412" s="6" t="s">
        <v>15</v>
      </c>
      <c r="D412" s="6">
        <v>41666.666015625</v>
      </c>
    </row>
    <row r="413" spans="1:4" x14ac:dyDescent="0.25">
      <c r="A413" s="6" t="s">
        <v>72</v>
      </c>
      <c r="B413" s="6" t="s">
        <v>73</v>
      </c>
      <c r="C413" s="6" t="s">
        <v>16</v>
      </c>
      <c r="D413" s="6">
        <v>222041.66740417501</v>
      </c>
    </row>
    <row r="414" spans="1:4" x14ac:dyDescent="0.25">
      <c r="A414" s="6" t="s">
        <v>74</v>
      </c>
      <c r="B414" s="6" t="s">
        <v>75</v>
      </c>
      <c r="C414" s="6" t="s">
        <v>16</v>
      </c>
      <c r="D414" s="6">
        <v>66666.6640625</v>
      </c>
    </row>
    <row r="415" spans="1:4" x14ac:dyDescent="0.25">
      <c r="A415" s="6" t="s">
        <v>78</v>
      </c>
      <c r="B415" s="6" t="s">
        <v>79</v>
      </c>
      <c r="C415" s="6" t="s">
        <v>15</v>
      </c>
      <c r="D415" s="6">
        <v>44581.494758791297</v>
      </c>
    </row>
    <row r="416" spans="1:4" x14ac:dyDescent="0.25">
      <c r="A416" s="6" t="s">
        <v>78</v>
      </c>
      <c r="B416" s="6" t="s">
        <v>79</v>
      </c>
      <c r="C416" s="6" t="s">
        <v>16</v>
      </c>
      <c r="D416" s="6">
        <v>68445.897223555701</v>
      </c>
    </row>
    <row r="417" spans="1:4" x14ac:dyDescent="0.25">
      <c r="A417" s="6" t="s">
        <v>90</v>
      </c>
      <c r="B417" s="6" t="s">
        <v>91</v>
      </c>
      <c r="C417" s="6" t="s">
        <v>15</v>
      </c>
      <c r="D417" s="6">
        <v>64686.128416302403</v>
      </c>
    </row>
    <row r="418" spans="1:4" x14ac:dyDescent="0.25">
      <c r="A418" s="6" t="s">
        <v>90</v>
      </c>
      <c r="B418" s="6" t="s">
        <v>91</v>
      </c>
      <c r="C418" s="6" t="s">
        <v>16</v>
      </c>
      <c r="D418" s="6">
        <v>102557.13411273299</v>
      </c>
    </row>
    <row r="419" spans="1:4" x14ac:dyDescent="0.25">
      <c r="A419" s="6" t="s">
        <v>106</v>
      </c>
      <c r="B419" s="6" t="s">
        <v>107</v>
      </c>
      <c r="C419" s="6" t="s">
        <v>15</v>
      </c>
      <c r="D419" s="6">
        <v>42635.764878026697</v>
      </c>
    </row>
    <row r="420" spans="1:4" x14ac:dyDescent="0.25">
      <c r="A420" s="6" t="s">
        <v>106</v>
      </c>
      <c r="B420" s="6" t="s">
        <v>107</v>
      </c>
      <c r="C420" s="6" t="s">
        <v>16</v>
      </c>
      <c r="D420" s="6">
        <v>38470.374857137504</v>
      </c>
    </row>
    <row r="421" spans="1:4" x14ac:dyDescent="0.25">
      <c r="A421" s="6" t="s">
        <v>108</v>
      </c>
      <c r="B421" s="6" t="s">
        <v>109</v>
      </c>
      <c r="C421" s="6" t="s">
        <v>15</v>
      </c>
      <c r="D421" s="6">
        <v>75971.014011548905</v>
      </c>
    </row>
    <row r="422" spans="1:4" x14ac:dyDescent="0.25">
      <c r="A422" s="6" t="s">
        <v>108</v>
      </c>
      <c r="B422" s="6" t="s">
        <v>109</v>
      </c>
      <c r="C422" s="6" t="s">
        <v>16</v>
      </c>
      <c r="D422" s="6">
        <v>101103.447737069</v>
      </c>
    </row>
    <row r="423" spans="1:4" x14ac:dyDescent="0.25">
      <c r="A423" t="s">
        <v>19</v>
      </c>
    </row>
    <row r="424" spans="1:4" x14ac:dyDescent="0.25">
      <c r="A424" t="s">
        <v>1035</v>
      </c>
    </row>
    <row r="425" spans="1:4" x14ac:dyDescent="0.25">
      <c r="A425" t="s">
        <v>20</v>
      </c>
    </row>
    <row r="426" spans="1:4" x14ac:dyDescent="0.25">
      <c r="A426" t="s">
        <v>21</v>
      </c>
    </row>
    <row r="427" spans="1:4" x14ac:dyDescent="0.25">
      <c r="A427" t="s">
        <v>22</v>
      </c>
    </row>
    <row r="430" spans="1:4" x14ac:dyDescent="0.25">
      <c r="D430" s="7" t="str">
        <f>HYPERLINK("#'Indice'!A1", "Ir al índice")</f>
        <v>Ir al índice</v>
      </c>
    </row>
    <row r="431" spans="1:4" ht="17.25" x14ac:dyDescent="0.3">
      <c r="A431" s="4" t="s">
        <v>954</v>
      </c>
    </row>
    <row r="432" spans="1:4" x14ac:dyDescent="0.25">
      <c r="A432" s="5" t="s">
        <v>9</v>
      </c>
      <c r="B432" s="5" t="s">
        <v>10</v>
      </c>
      <c r="C432" s="5" t="s">
        <v>11</v>
      </c>
      <c r="D432" s="5" t="s">
        <v>499</v>
      </c>
    </row>
    <row r="433" spans="1:4" x14ac:dyDescent="0.25">
      <c r="A433" s="6" t="s">
        <v>13</v>
      </c>
      <c r="B433" s="6" t="s">
        <v>14</v>
      </c>
      <c r="C433" s="6" t="s">
        <v>15</v>
      </c>
      <c r="D433" s="6">
        <v>51805.298698471001</v>
      </c>
    </row>
    <row r="434" spans="1:4" x14ac:dyDescent="0.25">
      <c r="A434" s="6" t="s">
        <v>13</v>
      </c>
      <c r="B434" s="6" t="s">
        <v>14</v>
      </c>
      <c r="C434" s="6" t="s">
        <v>16</v>
      </c>
      <c r="D434" s="6">
        <v>80984.279443436899</v>
      </c>
    </row>
    <row r="435" spans="1:4" x14ac:dyDescent="0.25">
      <c r="A435" s="6" t="s">
        <v>25</v>
      </c>
      <c r="B435" s="6" t="s">
        <v>26</v>
      </c>
      <c r="C435" s="6" t="s">
        <v>15</v>
      </c>
      <c r="D435" s="6">
        <v>62530.892895056502</v>
      </c>
    </row>
    <row r="436" spans="1:4" x14ac:dyDescent="0.25">
      <c r="A436" s="6" t="s">
        <v>25</v>
      </c>
      <c r="B436" s="6" t="s">
        <v>26</v>
      </c>
      <c r="C436" s="6" t="s">
        <v>16</v>
      </c>
      <c r="D436" s="6">
        <v>131894.67538425399</v>
      </c>
    </row>
    <row r="437" spans="1:4" x14ac:dyDescent="0.25">
      <c r="A437" s="6" t="s">
        <v>27</v>
      </c>
      <c r="B437" s="6" t="s">
        <v>28</v>
      </c>
      <c r="C437" s="6" t="s">
        <v>15</v>
      </c>
      <c r="D437" s="6">
        <v>72065.065768209301</v>
      </c>
    </row>
    <row r="438" spans="1:4" x14ac:dyDescent="0.25">
      <c r="A438" s="6" t="s">
        <v>27</v>
      </c>
      <c r="B438" s="6" t="s">
        <v>28</v>
      </c>
      <c r="C438" s="6" t="s">
        <v>16</v>
      </c>
      <c r="D438" s="6">
        <v>114217.81429551401</v>
      </c>
    </row>
    <row r="439" spans="1:4" x14ac:dyDescent="0.25">
      <c r="A439" s="6" t="s">
        <v>29</v>
      </c>
      <c r="B439" s="6" t="s">
        <v>30</v>
      </c>
      <c r="C439" s="6" t="s">
        <v>15</v>
      </c>
      <c r="D439" s="6">
        <v>46188.888529459597</v>
      </c>
    </row>
    <row r="440" spans="1:4" x14ac:dyDescent="0.25">
      <c r="A440" s="6" t="s">
        <v>29</v>
      </c>
      <c r="B440" s="6" t="s">
        <v>30</v>
      </c>
      <c r="C440" s="6" t="s">
        <v>16</v>
      </c>
      <c r="D440" s="6">
        <v>48349.137465904503</v>
      </c>
    </row>
    <row r="441" spans="1:4" x14ac:dyDescent="0.25">
      <c r="A441" s="6" t="s">
        <v>31</v>
      </c>
      <c r="B441" s="6" t="s">
        <v>32</v>
      </c>
      <c r="C441" s="6" t="s">
        <v>15</v>
      </c>
      <c r="D441" s="6">
        <v>73835.108254367893</v>
      </c>
    </row>
    <row r="442" spans="1:4" x14ac:dyDescent="0.25">
      <c r="A442" s="6" t="s">
        <v>31</v>
      </c>
      <c r="B442" s="6" t="s">
        <v>32</v>
      </c>
      <c r="C442" s="6" t="s">
        <v>16</v>
      </c>
      <c r="D442" s="6">
        <v>117784.384139246</v>
      </c>
    </row>
    <row r="443" spans="1:4" x14ac:dyDescent="0.25">
      <c r="A443" s="6" t="s">
        <v>33</v>
      </c>
      <c r="B443" s="6" t="s">
        <v>34</v>
      </c>
      <c r="C443" s="6" t="s">
        <v>15</v>
      </c>
      <c r="D443" s="6">
        <v>47575.144362799299</v>
      </c>
    </row>
    <row r="444" spans="1:4" x14ac:dyDescent="0.25">
      <c r="A444" s="6" t="s">
        <v>33</v>
      </c>
      <c r="B444" s="6" t="s">
        <v>34</v>
      </c>
      <c r="C444" s="6" t="s">
        <v>16</v>
      </c>
      <c r="D444" s="6">
        <v>106514.68830988801</v>
      </c>
    </row>
    <row r="445" spans="1:4" x14ac:dyDescent="0.25">
      <c r="A445" s="6" t="s">
        <v>35</v>
      </c>
      <c r="B445" s="6" t="s">
        <v>36</v>
      </c>
      <c r="C445" s="6" t="s">
        <v>15</v>
      </c>
      <c r="D445" s="6">
        <v>75776.775704647094</v>
      </c>
    </row>
    <row r="446" spans="1:4" x14ac:dyDescent="0.25">
      <c r="A446" s="6" t="s">
        <v>35</v>
      </c>
      <c r="B446" s="6" t="s">
        <v>36</v>
      </c>
      <c r="C446" s="6" t="s">
        <v>16</v>
      </c>
      <c r="D446" s="6">
        <v>102360.36400126699</v>
      </c>
    </row>
    <row r="447" spans="1:4" x14ac:dyDescent="0.25">
      <c r="A447" s="6" t="s">
        <v>37</v>
      </c>
      <c r="B447" s="6" t="s">
        <v>38</v>
      </c>
      <c r="C447" s="6" t="s">
        <v>15</v>
      </c>
      <c r="D447" s="6">
        <v>60887.0805647093</v>
      </c>
    </row>
    <row r="448" spans="1:4" x14ac:dyDescent="0.25">
      <c r="A448" s="6" t="s">
        <v>37</v>
      </c>
      <c r="B448" s="6" t="s">
        <v>38</v>
      </c>
      <c r="C448" s="6" t="s">
        <v>16</v>
      </c>
      <c r="D448" s="6">
        <v>294463.47316065303</v>
      </c>
    </row>
    <row r="449" spans="1:1" x14ac:dyDescent="0.25">
      <c r="A449" t="s">
        <v>19</v>
      </c>
    </row>
    <row r="450" spans="1:1" x14ac:dyDescent="0.25">
      <c r="A450" t="s">
        <v>1035</v>
      </c>
    </row>
    <row r="451" spans="1:1" x14ac:dyDescent="0.25">
      <c r="A451" t="s">
        <v>20</v>
      </c>
    </row>
    <row r="452" spans="1:1" x14ac:dyDescent="0.25">
      <c r="A452" t="s">
        <v>21</v>
      </c>
    </row>
    <row r="453" spans="1:1" x14ac:dyDescent="0.25">
      <c r="A453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D457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955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956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957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499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782440.81718686502</v>
      </c>
    </row>
    <row r="18" spans="1:4" x14ac:dyDescent="0.25">
      <c r="A18" s="6" t="s">
        <v>13</v>
      </c>
      <c r="B18" s="6" t="s">
        <v>14</v>
      </c>
      <c r="C18" s="6" t="s">
        <v>16</v>
      </c>
      <c r="D18" s="6">
        <v>1618249.91657165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514138.86862759001</v>
      </c>
    </row>
    <row r="20" spans="1:4" x14ac:dyDescent="0.25">
      <c r="A20" s="6" t="s">
        <v>13</v>
      </c>
      <c r="B20" s="6" t="s">
        <v>17</v>
      </c>
      <c r="C20" s="6" t="s">
        <v>16</v>
      </c>
      <c r="D20" s="6">
        <v>955408.19369382598</v>
      </c>
    </row>
    <row r="21" spans="1:4" x14ac:dyDescent="0.25">
      <c r="A21" s="6" t="s">
        <v>13</v>
      </c>
      <c r="B21" s="6" t="s">
        <v>18</v>
      </c>
      <c r="C21" s="6" t="s">
        <v>15</v>
      </c>
      <c r="D21" s="6">
        <v>784096.66844335198</v>
      </c>
    </row>
    <row r="22" spans="1:4" x14ac:dyDescent="0.25">
      <c r="A22" s="6" t="s">
        <v>13</v>
      </c>
      <c r="B22" s="6" t="s">
        <v>18</v>
      </c>
      <c r="C22" s="6" t="s">
        <v>16</v>
      </c>
      <c r="D22" s="6">
        <v>1619743.0042701799</v>
      </c>
    </row>
    <row r="23" spans="1:4" x14ac:dyDescent="0.25">
      <c r="A23" t="s">
        <v>19</v>
      </c>
    </row>
    <row r="24" spans="1:4" x14ac:dyDescent="0.25">
      <c r="A24" t="s">
        <v>1035</v>
      </c>
    </row>
    <row r="25" spans="1:4" x14ac:dyDescent="0.25">
      <c r="A25" t="s">
        <v>20</v>
      </c>
    </row>
    <row r="26" spans="1:4" x14ac:dyDescent="0.25">
      <c r="A26" t="s">
        <v>21</v>
      </c>
    </row>
    <row r="27" spans="1:4" x14ac:dyDescent="0.25">
      <c r="A27" t="s">
        <v>22</v>
      </c>
    </row>
    <row r="30" spans="1:4" x14ac:dyDescent="0.25">
      <c r="D30" s="7" t="str">
        <f>HYPERLINK("#'Indice'!A1", "Ir al índice")</f>
        <v>Ir al índice</v>
      </c>
    </row>
    <row r="31" spans="1:4" ht="17.25" x14ac:dyDescent="0.3">
      <c r="A31" s="4" t="s">
        <v>958</v>
      </c>
    </row>
    <row r="32" spans="1:4" x14ac:dyDescent="0.25">
      <c r="A32" s="5" t="s">
        <v>9</v>
      </c>
      <c r="B32" s="5" t="s">
        <v>10</v>
      </c>
      <c r="C32" s="5" t="s">
        <v>11</v>
      </c>
      <c r="D32" s="5" t="s">
        <v>499</v>
      </c>
    </row>
    <row r="33" spans="1:4" x14ac:dyDescent="0.25">
      <c r="A33" s="6" t="s">
        <v>13</v>
      </c>
      <c r="B33" s="6" t="s">
        <v>14</v>
      </c>
      <c r="C33" s="6" t="s">
        <v>15</v>
      </c>
      <c r="D33" s="6">
        <v>782440.81718686502</v>
      </c>
    </row>
    <row r="34" spans="1:4" x14ac:dyDescent="0.25">
      <c r="A34" s="6" t="s">
        <v>13</v>
      </c>
      <c r="B34" s="6" t="s">
        <v>14</v>
      </c>
      <c r="C34" s="6" t="s">
        <v>16</v>
      </c>
      <c r="D34" s="6">
        <v>1618249.91657165</v>
      </c>
    </row>
    <row r="35" spans="1:4" x14ac:dyDescent="0.25">
      <c r="A35" s="6" t="s">
        <v>25</v>
      </c>
      <c r="B35" s="6" t="s">
        <v>26</v>
      </c>
      <c r="C35" s="6" t="s">
        <v>15</v>
      </c>
      <c r="D35" s="6">
        <v>788540.53563018504</v>
      </c>
    </row>
    <row r="36" spans="1:4" x14ac:dyDescent="0.25">
      <c r="A36" s="6" t="s">
        <v>25</v>
      </c>
      <c r="B36" s="6" t="s">
        <v>26</v>
      </c>
      <c r="C36" s="6" t="s">
        <v>16</v>
      </c>
      <c r="D36" s="6">
        <v>1564923.6063593901</v>
      </c>
    </row>
    <row r="37" spans="1:4" x14ac:dyDescent="0.25">
      <c r="A37" s="6" t="s">
        <v>27</v>
      </c>
      <c r="B37" s="6" t="s">
        <v>28</v>
      </c>
      <c r="C37" s="6" t="s">
        <v>15</v>
      </c>
      <c r="D37" s="6">
        <v>884239.28775193798</v>
      </c>
    </row>
    <row r="38" spans="1:4" x14ac:dyDescent="0.25">
      <c r="A38" s="6" t="s">
        <v>27</v>
      </c>
      <c r="B38" s="6" t="s">
        <v>28</v>
      </c>
      <c r="C38" s="6" t="s">
        <v>16</v>
      </c>
      <c r="D38" s="6">
        <v>1568235.59494418</v>
      </c>
    </row>
    <row r="39" spans="1:4" x14ac:dyDescent="0.25">
      <c r="A39" s="6" t="s">
        <v>29</v>
      </c>
      <c r="B39" s="6" t="s">
        <v>30</v>
      </c>
      <c r="C39" s="6" t="s">
        <v>15</v>
      </c>
      <c r="D39" s="6">
        <v>812087.72046825697</v>
      </c>
    </row>
    <row r="40" spans="1:4" x14ac:dyDescent="0.25">
      <c r="A40" s="6" t="s">
        <v>29</v>
      </c>
      <c r="B40" s="6" t="s">
        <v>30</v>
      </c>
      <c r="C40" s="6" t="s">
        <v>16</v>
      </c>
      <c r="D40" s="6">
        <v>884665.06126564299</v>
      </c>
    </row>
    <row r="41" spans="1:4" x14ac:dyDescent="0.25">
      <c r="A41" s="6" t="s">
        <v>31</v>
      </c>
      <c r="B41" s="6" t="s">
        <v>32</v>
      </c>
      <c r="C41" s="6" t="s">
        <v>15</v>
      </c>
      <c r="D41" s="6">
        <v>634393.84262015496</v>
      </c>
    </row>
    <row r="42" spans="1:4" x14ac:dyDescent="0.25">
      <c r="A42" s="6" t="s">
        <v>31</v>
      </c>
      <c r="B42" s="6" t="s">
        <v>32</v>
      </c>
      <c r="C42" s="6" t="s">
        <v>16</v>
      </c>
      <c r="D42" s="6">
        <v>961367.60792397102</v>
      </c>
    </row>
    <row r="43" spans="1:4" x14ac:dyDescent="0.25">
      <c r="A43" s="6" t="s">
        <v>33</v>
      </c>
      <c r="B43" s="6" t="s">
        <v>34</v>
      </c>
      <c r="C43" s="6" t="s">
        <v>15</v>
      </c>
      <c r="D43" s="6">
        <v>736832.67631753103</v>
      </c>
    </row>
    <row r="44" spans="1:4" x14ac:dyDescent="0.25">
      <c r="A44" s="6" t="s">
        <v>33</v>
      </c>
      <c r="B44" s="6" t="s">
        <v>34</v>
      </c>
      <c r="C44" s="6" t="s">
        <v>16</v>
      </c>
      <c r="D44" s="6">
        <v>999036.87099259999</v>
      </c>
    </row>
    <row r="45" spans="1:4" x14ac:dyDescent="0.25">
      <c r="A45" s="6" t="s">
        <v>35</v>
      </c>
      <c r="B45" s="6" t="s">
        <v>36</v>
      </c>
      <c r="C45" s="6" t="s">
        <v>15</v>
      </c>
      <c r="D45" s="6">
        <v>565466.18811575603</v>
      </c>
    </row>
    <row r="46" spans="1:4" x14ac:dyDescent="0.25">
      <c r="A46" s="6" t="s">
        <v>35</v>
      </c>
      <c r="B46" s="6" t="s">
        <v>36</v>
      </c>
      <c r="C46" s="6" t="s">
        <v>16</v>
      </c>
      <c r="D46" s="6">
        <v>728240.64977794397</v>
      </c>
    </row>
    <row r="47" spans="1:4" x14ac:dyDescent="0.25">
      <c r="A47" s="6" t="s">
        <v>37</v>
      </c>
      <c r="B47" s="6" t="s">
        <v>38</v>
      </c>
      <c r="C47" s="6" t="s">
        <v>15</v>
      </c>
      <c r="D47" s="6">
        <v>744748.12366325699</v>
      </c>
    </row>
    <row r="48" spans="1:4" x14ac:dyDescent="0.25">
      <c r="A48" s="6" t="s">
        <v>37</v>
      </c>
      <c r="B48" s="6" t="s">
        <v>38</v>
      </c>
      <c r="C48" s="6" t="s">
        <v>16</v>
      </c>
      <c r="D48" s="6">
        <v>1298583.5750549601</v>
      </c>
    </row>
    <row r="49" spans="1:4" x14ac:dyDescent="0.25">
      <c r="A49" t="s">
        <v>19</v>
      </c>
    </row>
    <row r="50" spans="1:4" x14ac:dyDescent="0.25">
      <c r="A50" t="s">
        <v>1035</v>
      </c>
    </row>
    <row r="51" spans="1:4" x14ac:dyDescent="0.25">
      <c r="A51" t="s">
        <v>20</v>
      </c>
    </row>
    <row r="52" spans="1:4" x14ac:dyDescent="0.25">
      <c r="A52" t="s">
        <v>21</v>
      </c>
    </row>
    <row r="53" spans="1:4" x14ac:dyDescent="0.25">
      <c r="A53" t="s">
        <v>22</v>
      </c>
    </row>
    <row r="56" spans="1:4" x14ac:dyDescent="0.25">
      <c r="D56" s="7" t="str">
        <f>HYPERLINK("#'Indice'!A1", "Ir al índice")</f>
        <v>Ir al índice</v>
      </c>
    </row>
    <row r="57" spans="1:4" ht="17.25" x14ac:dyDescent="0.3">
      <c r="A57" s="4" t="s">
        <v>959</v>
      </c>
    </row>
    <row r="58" spans="1:4" x14ac:dyDescent="0.25">
      <c r="A58" s="5" t="s">
        <v>9</v>
      </c>
      <c r="B58" s="5" t="s">
        <v>10</v>
      </c>
      <c r="C58" s="5" t="s">
        <v>11</v>
      </c>
      <c r="D58" s="5" t="s">
        <v>499</v>
      </c>
    </row>
    <row r="59" spans="1:4" x14ac:dyDescent="0.25">
      <c r="A59" s="6" t="s">
        <v>13</v>
      </c>
      <c r="B59" s="6" t="s">
        <v>14</v>
      </c>
      <c r="C59" s="6" t="s">
        <v>15</v>
      </c>
      <c r="D59" s="6">
        <v>784096.66844335198</v>
      </c>
    </row>
    <row r="60" spans="1:4" x14ac:dyDescent="0.25">
      <c r="A60" s="6" t="s">
        <v>13</v>
      </c>
      <c r="B60" s="6" t="s">
        <v>14</v>
      </c>
      <c r="C60" s="6" t="s">
        <v>16</v>
      </c>
      <c r="D60" s="6">
        <v>1619743.0042701799</v>
      </c>
    </row>
    <row r="61" spans="1:4" x14ac:dyDescent="0.25">
      <c r="A61" s="6" t="s">
        <v>40</v>
      </c>
      <c r="B61" s="6" t="s">
        <v>41</v>
      </c>
      <c r="C61" s="6" t="s">
        <v>15</v>
      </c>
      <c r="D61" s="6">
        <v>626807.37651898398</v>
      </c>
    </row>
    <row r="62" spans="1:4" x14ac:dyDescent="0.25">
      <c r="A62" s="6" t="s">
        <v>40</v>
      </c>
      <c r="B62" s="6" t="s">
        <v>41</v>
      </c>
      <c r="C62" s="6" t="s">
        <v>16</v>
      </c>
      <c r="D62" s="6">
        <v>631271.89326425595</v>
      </c>
    </row>
    <row r="63" spans="1:4" x14ac:dyDescent="0.25">
      <c r="A63" s="6" t="s">
        <v>42</v>
      </c>
      <c r="B63" s="6" t="s">
        <v>43</v>
      </c>
      <c r="C63" s="6" t="s">
        <v>15</v>
      </c>
      <c r="D63" s="6">
        <v>813200.88787310303</v>
      </c>
    </row>
    <row r="64" spans="1:4" x14ac:dyDescent="0.25">
      <c r="A64" s="6" t="s">
        <v>42</v>
      </c>
      <c r="B64" s="6" t="s">
        <v>43</v>
      </c>
      <c r="C64" s="6" t="s">
        <v>16</v>
      </c>
      <c r="D64" s="6">
        <v>1475082.9308797901</v>
      </c>
    </row>
    <row r="65" spans="1:4" x14ac:dyDescent="0.25">
      <c r="A65" s="6" t="s">
        <v>25</v>
      </c>
      <c r="B65" s="6" t="s">
        <v>26</v>
      </c>
      <c r="C65" s="6" t="s">
        <v>15</v>
      </c>
      <c r="D65" s="6">
        <v>794838.01426483202</v>
      </c>
    </row>
    <row r="66" spans="1:4" x14ac:dyDescent="0.25">
      <c r="A66" s="6" t="s">
        <v>25</v>
      </c>
      <c r="B66" s="6" t="s">
        <v>26</v>
      </c>
      <c r="C66" s="6" t="s">
        <v>16</v>
      </c>
      <c r="D66" s="6">
        <v>1599357.1839113701</v>
      </c>
    </row>
    <row r="67" spans="1:4" x14ac:dyDescent="0.25">
      <c r="A67" s="6" t="s">
        <v>27</v>
      </c>
      <c r="B67" s="6" t="s">
        <v>28</v>
      </c>
      <c r="C67" s="6" t="s">
        <v>15</v>
      </c>
      <c r="D67" s="6">
        <v>948868.26693557203</v>
      </c>
    </row>
    <row r="68" spans="1:4" x14ac:dyDescent="0.25">
      <c r="A68" s="6" t="s">
        <v>27</v>
      </c>
      <c r="B68" s="6" t="s">
        <v>28</v>
      </c>
      <c r="C68" s="6" t="s">
        <v>16</v>
      </c>
      <c r="D68" s="6">
        <v>1573250.41939899</v>
      </c>
    </row>
    <row r="69" spans="1:4" x14ac:dyDescent="0.25">
      <c r="A69" s="6" t="s">
        <v>44</v>
      </c>
      <c r="B69" s="6" t="s">
        <v>45</v>
      </c>
      <c r="C69" s="6" t="s">
        <v>15</v>
      </c>
      <c r="D69" s="6">
        <v>644187.87317139201</v>
      </c>
    </row>
    <row r="70" spans="1:4" x14ac:dyDescent="0.25">
      <c r="A70" s="6" t="s">
        <v>44</v>
      </c>
      <c r="B70" s="6" t="s">
        <v>45</v>
      </c>
      <c r="C70" s="6" t="s">
        <v>16</v>
      </c>
      <c r="D70" s="6">
        <v>676345.82880855096</v>
      </c>
    </row>
    <row r="71" spans="1:4" x14ac:dyDescent="0.25">
      <c r="A71" s="6" t="s">
        <v>46</v>
      </c>
      <c r="B71" s="6" t="s">
        <v>47</v>
      </c>
      <c r="C71" s="6" t="s">
        <v>15</v>
      </c>
      <c r="D71" s="6">
        <v>665281.16625193204</v>
      </c>
    </row>
    <row r="72" spans="1:4" x14ac:dyDescent="0.25">
      <c r="A72" s="6" t="s">
        <v>46</v>
      </c>
      <c r="B72" s="6" t="s">
        <v>47</v>
      </c>
      <c r="C72" s="6" t="s">
        <v>16</v>
      </c>
      <c r="D72" s="6">
        <v>862684.12094785296</v>
      </c>
    </row>
    <row r="73" spans="1:4" x14ac:dyDescent="0.25">
      <c r="A73" s="6" t="s">
        <v>29</v>
      </c>
      <c r="B73" s="6" t="s">
        <v>30</v>
      </c>
      <c r="C73" s="6" t="s">
        <v>15</v>
      </c>
      <c r="D73" s="6">
        <v>823554.58328173799</v>
      </c>
    </row>
    <row r="74" spans="1:4" x14ac:dyDescent="0.25">
      <c r="A74" s="6" t="s">
        <v>29</v>
      </c>
      <c r="B74" s="6" t="s">
        <v>30</v>
      </c>
      <c r="C74" s="6" t="s">
        <v>16</v>
      </c>
      <c r="D74" s="6">
        <v>887057.78348128998</v>
      </c>
    </row>
    <row r="75" spans="1:4" x14ac:dyDescent="0.25">
      <c r="A75" s="6" t="s">
        <v>48</v>
      </c>
      <c r="B75" s="6" t="s">
        <v>49</v>
      </c>
      <c r="C75" s="6" t="s">
        <v>15</v>
      </c>
      <c r="D75" s="6">
        <v>613548.99423744995</v>
      </c>
    </row>
    <row r="76" spans="1:4" x14ac:dyDescent="0.25">
      <c r="A76" s="6" t="s">
        <v>48</v>
      </c>
      <c r="B76" s="6" t="s">
        <v>49</v>
      </c>
      <c r="C76" s="6" t="s">
        <v>16</v>
      </c>
      <c r="D76" s="6">
        <v>1057977.2004521899</v>
      </c>
    </row>
    <row r="77" spans="1:4" x14ac:dyDescent="0.25">
      <c r="A77" s="6" t="s">
        <v>50</v>
      </c>
      <c r="B77" s="6" t="s">
        <v>51</v>
      </c>
      <c r="C77" s="6" t="s">
        <v>15</v>
      </c>
      <c r="D77" s="6">
        <v>684739.57317957596</v>
      </c>
    </row>
    <row r="78" spans="1:4" x14ac:dyDescent="0.25">
      <c r="A78" s="6" t="s">
        <v>50</v>
      </c>
      <c r="B78" s="6" t="s">
        <v>51</v>
      </c>
      <c r="C78" s="6" t="s">
        <v>16</v>
      </c>
      <c r="D78" s="6">
        <v>766256.92681261199</v>
      </c>
    </row>
    <row r="79" spans="1:4" x14ac:dyDescent="0.25">
      <c r="A79" s="6" t="s">
        <v>31</v>
      </c>
      <c r="B79" s="6" t="s">
        <v>32</v>
      </c>
      <c r="C79" s="6" t="s">
        <v>15</v>
      </c>
      <c r="D79" s="6">
        <v>671126.68196585495</v>
      </c>
    </row>
    <row r="80" spans="1:4" x14ac:dyDescent="0.25">
      <c r="A80" s="6" t="s">
        <v>31</v>
      </c>
      <c r="B80" s="6" t="s">
        <v>32</v>
      </c>
      <c r="C80" s="6" t="s">
        <v>16</v>
      </c>
      <c r="D80" s="6">
        <v>976049.74573180196</v>
      </c>
    </row>
    <row r="81" spans="1:4" x14ac:dyDescent="0.25">
      <c r="A81" s="6" t="s">
        <v>52</v>
      </c>
      <c r="B81" s="6" t="s">
        <v>53</v>
      </c>
      <c r="C81" s="6" t="s">
        <v>15</v>
      </c>
      <c r="D81" s="6">
        <v>775897.64852887299</v>
      </c>
    </row>
    <row r="82" spans="1:4" x14ac:dyDescent="0.25">
      <c r="A82" s="6" t="s">
        <v>52</v>
      </c>
      <c r="B82" s="6" t="s">
        <v>53</v>
      </c>
      <c r="C82" s="6" t="s">
        <v>16</v>
      </c>
      <c r="D82" s="6">
        <v>1014594.85454392</v>
      </c>
    </row>
    <row r="83" spans="1:4" x14ac:dyDescent="0.25">
      <c r="A83" s="6" t="s">
        <v>33</v>
      </c>
      <c r="B83" s="6" t="s">
        <v>34</v>
      </c>
      <c r="C83" s="6" t="s">
        <v>15</v>
      </c>
      <c r="D83" s="6">
        <v>741472.017324024</v>
      </c>
    </row>
    <row r="84" spans="1:4" x14ac:dyDescent="0.25">
      <c r="A84" s="6" t="s">
        <v>33</v>
      </c>
      <c r="B84" s="6" t="s">
        <v>34</v>
      </c>
      <c r="C84" s="6" t="s">
        <v>16</v>
      </c>
      <c r="D84" s="6">
        <v>995845.80449685501</v>
      </c>
    </row>
    <row r="85" spans="1:4" x14ac:dyDescent="0.25">
      <c r="A85" s="6" t="s">
        <v>54</v>
      </c>
      <c r="B85" s="6" t="s">
        <v>55</v>
      </c>
      <c r="C85" s="6" t="s">
        <v>15</v>
      </c>
      <c r="D85" s="6">
        <v>594949.30502245401</v>
      </c>
    </row>
    <row r="86" spans="1:4" x14ac:dyDescent="0.25">
      <c r="A86" s="6" t="s">
        <v>54</v>
      </c>
      <c r="B86" s="6" t="s">
        <v>55</v>
      </c>
      <c r="C86" s="6" t="s">
        <v>16</v>
      </c>
      <c r="D86" s="6">
        <v>746044.94595001603</v>
      </c>
    </row>
    <row r="87" spans="1:4" x14ac:dyDescent="0.25">
      <c r="A87" s="6" t="s">
        <v>35</v>
      </c>
      <c r="B87" s="6" t="s">
        <v>36</v>
      </c>
      <c r="C87" s="6" t="s">
        <v>15</v>
      </c>
      <c r="D87" s="6">
        <v>567004.01634972601</v>
      </c>
    </row>
    <row r="88" spans="1:4" x14ac:dyDescent="0.25">
      <c r="A88" s="6" t="s">
        <v>35</v>
      </c>
      <c r="B88" s="6" t="s">
        <v>36</v>
      </c>
      <c r="C88" s="6" t="s">
        <v>16</v>
      </c>
      <c r="D88" s="6">
        <v>729931.02123736299</v>
      </c>
    </row>
    <row r="89" spans="1:4" x14ac:dyDescent="0.25">
      <c r="A89" s="6" t="s">
        <v>37</v>
      </c>
      <c r="B89" s="6" t="s">
        <v>38</v>
      </c>
      <c r="C89" s="6" t="s">
        <v>15</v>
      </c>
      <c r="D89" s="6">
        <v>947143.16078636702</v>
      </c>
    </row>
    <row r="90" spans="1:4" x14ac:dyDescent="0.25">
      <c r="A90" s="6" t="s">
        <v>37</v>
      </c>
      <c r="B90" s="6" t="s">
        <v>38</v>
      </c>
      <c r="C90" s="6" t="s">
        <v>16</v>
      </c>
      <c r="D90" s="6">
        <v>1047050.47465837</v>
      </c>
    </row>
    <row r="91" spans="1:4" x14ac:dyDescent="0.25">
      <c r="A91" s="6" t="s">
        <v>56</v>
      </c>
      <c r="B91" s="6" t="s">
        <v>57</v>
      </c>
      <c r="C91" s="6" t="s">
        <v>15</v>
      </c>
      <c r="D91" s="6">
        <v>737159.94257121405</v>
      </c>
    </row>
    <row r="92" spans="1:4" x14ac:dyDescent="0.25">
      <c r="A92" s="6" t="s">
        <v>56</v>
      </c>
      <c r="B92" s="6" t="s">
        <v>57</v>
      </c>
      <c r="C92" s="6" t="s">
        <v>16</v>
      </c>
      <c r="D92" s="6">
        <v>829689.53049078502</v>
      </c>
    </row>
    <row r="93" spans="1:4" x14ac:dyDescent="0.25">
      <c r="A93" s="6" t="s">
        <v>58</v>
      </c>
      <c r="B93" s="6" t="s">
        <v>59</v>
      </c>
      <c r="C93" s="6" t="s">
        <v>15</v>
      </c>
      <c r="D93" s="6">
        <v>887348.001854409</v>
      </c>
    </row>
    <row r="94" spans="1:4" x14ac:dyDescent="0.25">
      <c r="A94" s="6" t="s">
        <v>58</v>
      </c>
      <c r="B94" s="6" t="s">
        <v>59</v>
      </c>
      <c r="C94" s="6" t="s">
        <v>16</v>
      </c>
      <c r="D94" s="6">
        <v>1074329.9414907999</v>
      </c>
    </row>
    <row r="95" spans="1:4" x14ac:dyDescent="0.25">
      <c r="A95" s="6" t="s">
        <v>60</v>
      </c>
      <c r="B95" s="6" t="s">
        <v>61</v>
      </c>
      <c r="C95" s="6" t="s">
        <v>15</v>
      </c>
      <c r="D95" s="6">
        <v>670214.35386493104</v>
      </c>
    </row>
    <row r="96" spans="1:4" x14ac:dyDescent="0.25">
      <c r="A96" s="6" t="s">
        <v>60</v>
      </c>
      <c r="B96" s="6" t="s">
        <v>61</v>
      </c>
      <c r="C96" s="6" t="s">
        <v>16</v>
      </c>
      <c r="D96" s="6">
        <v>1035287.31957679</v>
      </c>
    </row>
    <row r="97" spans="1:4" x14ac:dyDescent="0.25">
      <c r="A97" s="6" t="s">
        <v>62</v>
      </c>
      <c r="B97" s="6" t="s">
        <v>63</v>
      </c>
      <c r="C97" s="6" t="s">
        <v>15</v>
      </c>
      <c r="D97" s="6">
        <v>705544.92918394995</v>
      </c>
    </row>
    <row r="98" spans="1:4" x14ac:dyDescent="0.25">
      <c r="A98" s="6" t="s">
        <v>62</v>
      </c>
      <c r="B98" s="6" t="s">
        <v>63</v>
      </c>
      <c r="C98" s="6" t="s">
        <v>16</v>
      </c>
      <c r="D98" s="6">
        <v>904393.091764446</v>
      </c>
    </row>
    <row r="99" spans="1:4" x14ac:dyDescent="0.25">
      <c r="A99" s="6" t="s">
        <v>64</v>
      </c>
      <c r="B99" s="6" t="s">
        <v>65</v>
      </c>
      <c r="C99" s="6" t="s">
        <v>15</v>
      </c>
      <c r="D99" s="6">
        <v>490818.58360757702</v>
      </c>
    </row>
    <row r="100" spans="1:4" x14ac:dyDescent="0.25">
      <c r="A100" s="6" t="s">
        <v>64</v>
      </c>
      <c r="B100" s="6" t="s">
        <v>65</v>
      </c>
      <c r="C100" s="6" t="s">
        <v>16</v>
      </c>
      <c r="D100" s="6">
        <v>584698.18991985696</v>
      </c>
    </row>
    <row r="101" spans="1:4" x14ac:dyDescent="0.25">
      <c r="A101" s="6" t="s">
        <v>66</v>
      </c>
      <c r="B101" s="6" t="s">
        <v>67</v>
      </c>
      <c r="C101" s="6" t="s">
        <v>15</v>
      </c>
      <c r="D101" s="6">
        <v>756314.43517359497</v>
      </c>
    </row>
    <row r="102" spans="1:4" x14ac:dyDescent="0.25">
      <c r="A102" s="6" t="s">
        <v>66</v>
      </c>
      <c r="B102" s="6" t="s">
        <v>67</v>
      </c>
      <c r="C102" s="6" t="s">
        <v>16</v>
      </c>
      <c r="D102" s="6">
        <v>986648.61093655601</v>
      </c>
    </row>
    <row r="103" spans="1:4" x14ac:dyDescent="0.25">
      <c r="A103" t="s">
        <v>19</v>
      </c>
    </row>
    <row r="104" spans="1:4" x14ac:dyDescent="0.25">
      <c r="A104" t="s">
        <v>1035</v>
      </c>
    </row>
    <row r="105" spans="1:4" x14ac:dyDescent="0.25">
      <c r="A105" t="s">
        <v>20</v>
      </c>
    </row>
    <row r="106" spans="1:4" x14ac:dyDescent="0.25">
      <c r="A106" t="s">
        <v>21</v>
      </c>
    </row>
    <row r="107" spans="1:4" x14ac:dyDescent="0.25">
      <c r="A107" t="s">
        <v>22</v>
      </c>
    </row>
    <row r="110" spans="1:4" x14ac:dyDescent="0.25">
      <c r="D110" s="7" t="str">
        <f>HYPERLINK("#'Indice'!A1", "Ir al índice")</f>
        <v>Ir al índice</v>
      </c>
    </row>
    <row r="111" spans="1:4" ht="17.25" x14ac:dyDescent="0.3">
      <c r="A111" s="4" t="s">
        <v>960</v>
      </c>
    </row>
    <row r="112" spans="1:4" x14ac:dyDescent="0.25">
      <c r="A112" s="5" t="s">
        <v>9</v>
      </c>
      <c r="B112" s="5" t="s">
        <v>69</v>
      </c>
      <c r="C112" s="5" t="s">
        <v>11</v>
      </c>
      <c r="D112" s="5" t="s">
        <v>499</v>
      </c>
    </row>
    <row r="113" spans="1:4" x14ac:dyDescent="0.25">
      <c r="A113" s="6" t="s">
        <v>70</v>
      </c>
      <c r="B113" s="6" t="s">
        <v>71</v>
      </c>
      <c r="C113" s="6" t="s">
        <v>15</v>
      </c>
      <c r="D113" s="6">
        <v>1016295.06268362</v>
      </c>
    </row>
    <row r="114" spans="1:4" x14ac:dyDescent="0.25">
      <c r="A114" s="6" t="s">
        <v>70</v>
      </c>
      <c r="B114" s="6" t="s">
        <v>71</v>
      </c>
      <c r="C114" s="6" t="s">
        <v>16</v>
      </c>
      <c r="D114" s="6">
        <v>2841830.5691946801</v>
      </c>
    </row>
    <row r="115" spans="1:4" x14ac:dyDescent="0.25">
      <c r="A115" s="6" t="s">
        <v>72</v>
      </c>
      <c r="B115" s="6" t="s">
        <v>73</v>
      </c>
      <c r="C115" s="6" t="s">
        <v>15</v>
      </c>
      <c r="D115" s="6">
        <v>1240566.8105256399</v>
      </c>
    </row>
    <row r="116" spans="1:4" x14ac:dyDescent="0.25">
      <c r="A116" s="6" t="s">
        <v>72</v>
      </c>
      <c r="B116" s="6" t="s">
        <v>73</v>
      </c>
      <c r="C116" s="6" t="s">
        <v>16</v>
      </c>
      <c r="D116" s="6">
        <v>3754648.7179967901</v>
      </c>
    </row>
    <row r="117" spans="1:4" x14ac:dyDescent="0.25">
      <c r="A117" s="6" t="s">
        <v>74</v>
      </c>
      <c r="B117" s="6" t="s">
        <v>75</v>
      </c>
      <c r="C117" s="6" t="s">
        <v>15</v>
      </c>
      <c r="D117" s="6">
        <v>713444.09986833902</v>
      </c>
    </row>
    <row r="118" spans="1:4" x14ac:dyDescent="0.25">
      <c r="A118" s="6" t="s">
        <v>74</v>
      </c>
      <c r="B118" s="6" t="s">
        <v>75</v>
      </c>
      <c r="C118" s="6" t="s">
        <v>16</v>
      </c>
      <c r="D118" s="6">
        <v>1474210.26559278</v>
      </c>
    </row>
    <row r="119" spans="1:4" x14ac:dyDescent="0.25">
      <c r="A119" s="6" t="s">
        <v>76</v>
      </c>
      <c r="B119" s="6" t="s">
        <v>77</v>
      </c>
      <c r="C119" s="6" t="s">
        <v>15</v>
      </c>
      <c r="D119" s="6">
        <v>648797.43579971197</v>
      </c>
    </row>
    <row r="120" spans="1:4" x14ac:dyDescent="0.25">
      <c r="A120" s="6" t="s">
        <v>76</v>
      </c>
      <c r="B120" s="6" t="s">
        <v>77</v>
      </c>
      <c r="C120" s="6" t="s">
        <v>16</v>
      </c>
      <c r="D120" s="6">
        <v>816632.63129538496</v>
      </c>
    </row>
    <row r="121" spans="1:4" x14ac:dyDescent="0.25">
      <c r="A121" s="6" t="s">
        <v>78</v>
      </c>
      <c r="B121" s="6" t="s">
        <v>79</v>
      </c>
      <c r="C121" s="6" t="s">
        <v>15</v>
      </c>
      <c r="D121" s="6">
        <v>528529.81755037303</v>
      </c>
    </row>
    <row r="122" spans="1:4" x14ac:dyDescent="0.25">
      <c r="A122" s="6" t="s">
        <v>78</v>
      </c>
      <c r="B122" s="6" t="s">
        <v>79</v>
      </c>
      <c r="C122" s="6" t="s">
        <v>16</v>
      </c>
      <c r="D122" s="6">
        <v>678452.57646835397</v>
      </c>
    </row>
    <row r="123" spans="1:4" x14ac:dyDescent="0.25">
      <c r="A123" s="6" t="s">
        <v>80</v>
      </c>
      <c r="B123" s="6" t="s">
        <v>81</v>
      </c>
      <c r="C123" s="6" t="s">
        <v>15</v>
      </c>
      <c r="D123" s="6">
        <v>776915.47929393605</v>
      </c>
    </row>
    <row r="124" spans="1:4" x14ac:dyDescent="0.25">
      <c r="A124" s="6" t="s">
        <v>80</v>
      </c>
      <c r="B124" s="6" t="s">
        <v>81</v>
      </c>
      <c r="C124" s="6" t="s">
        <v>16</v>
      </c>
      <c r="D124" s="6">
        <v>909928.12188006996</v>
      </c>
    </row>
    <row r="125" spans="1:4" x14ac:dyDescent="0.25">
      <c r="A125" s="6" t="s">
        <v>82</v>
      </c>
      <c r="B125" s="6" t="s">
        <v>83</v>
      </c>
      <c r="C125" s="6" t="s">
        <v>15</v>
      </c>
      <c r="D125" s="6">
        <v>688380.01611891505</v>
      </c>
    </row>
    <row r="126" spans="1:4" x14ac:dyDescent="0.25">
      <c r="A126" s="6" t="s">
        <v>82</v>
      </c>
      <c r="B126" s="6" t="s">
        <v>83</v>
      </c>
      <c r="C126" s="6" t="s">
        <v>16</v>
      </c>
      <c r="D126" s="6">
        <v>838648.49693207804</v>
      </c>
    </row>
    <row r="127" spans="1:4" x14ac:dyDescent="0.25">
      <c r="A127" s="6" t="s">
        <v>84</v>
      </c>
      <c r="B127" s="6" t="s">
        <v>85</v>
      </c>
      <c r="C127" s="6" t="s">
        <v>15</v>
      </c>
      <c r="D127" s="6">
        <v>820748.598624676</v>
      </c>
    </row>
    <row r="128" spans="1:4" x14ac:dyDescent="0.25">
      <c r="A128" s="6" t="s">
        <v>84</v>
      </c>
      <c r="B128" s="6" t="s">
        <v>85</v>
      </c>
      <c r="C128" s="6" t="s">
        <v>16</v>
      </c>
      <c r="D128" s="6">
        <v>1314911.6661155301</v>
      </c>
    </row>
    <row r="129" spans="1:4" x14ac:dyDescent="0.25">
      <c r="A129" s="6" t="s">
        <v>86</v>
      </c>
      <c r="B129" s="6" t="s">
        <v>87</v>
      </c>
      <c r="C129" s="6" t="s">
        <v>15</v>
      </c>
      <c r="D129" s="6">
        <v>903114.44598148903</v>
      </c>
    </row>
    <row r="130" spans="1:4" x14ac:dyDescent="0.25">
      <c r="A130" s="6" t="s">
        <v>86</v>
      </c>
      <c r="B130" s="6" t="s">
        <v>87</v>
      </c>
      <c r="C130" s="6" t="s">
        <v>16</v>
      </c>
      <c r="D130" s="6">
        <v>1780052.1902573199</v>
      </c>
    </row>
    <row r="131" spans="1:4" x14ac:dyDescent="0.25">
      <c r="A131" s="6" t="s">
        <v>88</v>
      </c>
      <c r="B131" s="6" t="s">
        <v>89</v>
      </c>
      <c r="C131" s="6" t="s">
        <v>15</v>
      </c>
      <c r="D131" s="6">
        <v>982139.35530881898</v>
      </c>
    </row>
    <row r="132" spans="1:4" x14ac:dyDescent="0.25">
      <c r="A132" s="6" t="s">
        <v>88</v>
      </c>
      <c r="B132" s="6" t="s">
        <v>89</v>
      </c>
      <c r="C132" s="6" t="s">
        <v>16</v>
      </c>
      <c r="D132" s="6">
        <v>1377946.7514929399</v>
      </c>
    </row>
    <row r="133" spans="1:4" x14ac:dyDescent="0.25">
      <c r="A133" s="6" t="s">
        <v>90</v>
      </c>
      <c r="B133" s="6" t="s">
        <v>91</v>
      </c>
      <c r="C133" s="6" t="s">
        <v>15</v>
      </c>
      <c r="D133" s="6">
        <v>981083.98232823994</v>
      </c>
    </row>
    <row r="134" spans="1:4" x14ac:dyDescent="0.25">
      <c r="A134" s="6" t="s">
        <v>90</v>
      </c>
      <c r="B134" s="6" t="s">
        <v>91</v>
      </c>
      <c r="C134" s="6" t="s">
        <v>16</v>
      </c>
      <c r="D134" s="6">
        <v>1857166.7464493101</v>
      </c>
    </row>
    <row r="135" spans="1:4" x14ac:dyDescent="0.25">
      <c r="A135" s="6" t="s">
        <v>92</v>
      </c>
      <c r="B135" s="6" t="s">
        <v>93</v>
      </c>
      <c r="C135" s="6" t="s">
        <v>15</v>
      </c>
      <c r="D135" s="6">
        <v>1092797.3952131299</v>
      </c>
    </row>
    <row r="136" spans="1:4" x14ac:dyDescent="0.25">
      <c r="A136" s="6" t="s">
        <v>92</v>
      </c>
      <c r="B136" s="6" t="s">
        <v>93</v>
      </c>
      <c r="C136" s="6" t="s">
        <v>16</v>
      </c>
      <c r="D136" s="6">
        <v>1865928.0298238599</v>
      </c>
    </row>
    <row r="137" spans="1:4" x14ac:dyDescent="0.25">
      <c r="A137" s="6" t="s">
        <v>94</v>
      </c>
      <c r="B137" s="6" t="s">
        <v>95</v>
      </c>
      <c r="C137" s="6" t="s">
        <v>15</v>
      </c>
      <c r="D137" s="6">
        <v>1706868.6798626301</v>
      </c>
    </row>
    <row r="138" spans="1:4" x14ac:dyDescent="0.25">
      <c r="A138" s="6" t="s">
        <v>94</v>
      </c>
      <c r="B138" s="6" t="s">
        <v>95</v>
      </c>
      <c r="C138" s="6" t="s">
        <v>16</v>
      </c>
      <c r="D138" s="6">
        <v>2475625.9853369002</v>
      </c>
    </row>
    <row r="139" spans="1:4" x14ac:dyDescent="0.25">
      <c r="A139" s="6" t="s">
        <v>96</v>
      </c>
      <c r="B139" s="6" t="s">
        <v>97</v>
      </c>
      <c r="C139" s="6" t="s">
        <v>15</v>
      </c>
      <c r="D139" s="6">
        <v>827534.36394800199</v>
      </c>
    </row>
    <row r="140" spans="1:4" x14ac:dyDescent="0.25">
      <c r="A140" s="6" t="s">
        <v>96</v>
      </c>
      <c r="B140" s="6" t="s">
        <v>97</v>
      </c>
      <c r="C140" s="6" t="s">
        <v>16</v>
      </c>
      <c r="D140" s="6">
        <v>1336080.0471556201</v>
      </c>
    </row>
    <row r="141" spans="1:4" x14ac:dyDescent="0.25">
      <c r="A141" s="6" t="s">
        <v>98</v>
      </c>
      <c r="B141" s="6" t="s">
        <v>99</v>
      </c>
      <c r="C141" s="6" t="s">
        <v>15</v>
      </c>
      <c r="D141" s="6">
        <v>1069062.8355065</v>
      </c>
    </row>
    <row r="142" spans="1:4" x14ac:dyDescent="0.25">
      <c r="A142" s="6" t="s">
        <v>98</v>
      </c>
      <c r="B142" s="6" t="s">
        <v>99</v>
      </c>
      <c r="C142" s="6" t="s">
        <v>16</v>
      </c>
      <c r="D142" s="6">
        <v>1540834.48742309</v>
      </c>
    </row>
    <row r="143" spans="1:4" x14ac:dyDescent="0.25">
      <c r="A143" s="6" t="s">
        <v>100</v>
      </c>
      <c r="B143" s="6" t="s">
        <v>101</v>
      </c>
      <c r="C143" s="6" t="s">
        <v>15</v>
      </c>
      <c r="D143" s="6">
        <v>1067969.9371023499</v>
      </c>
    </row>
    <row r="144" spans="1:4" x14ac:dyDescent="0.25">
      <c r="A144" s="6" t="s">
        <v>100</v>
      </c>
      <c r="B144" s="6" t="s">
        <v>101</v>
      </c>
      <c r="C144" s="6" t="s">
        <v>16</v>
      </c>
      <c r="D144" s="6">
        <v>1358831.66218158</v>
      </c>
    </row>
    <row r="145" spans="1:4" x14ac:dyDescent="0.25">
      <c r="A145" s="6" t="s">
        <v>102</v>
      </c>
      <c r="B145" s="6" t="s">
        <v>103</v>
      </c>
      <c r="C145" s="6" t="s">
        <v>15</v>
      </c>
      <c r="D145" s="6">
        <v>819239.88183539803</v>
      </c>
    </row>
    <row r="146" spans="1:4" x14ac:dyDescent="0.25">
      <c r="A146" s="6" t="s">
        <v>102</v>
      </c>
      <c r="B146" s="6" t="s">
        <v>103</v>
      </c>
      <c r="C146" s="6" t="s">
        <v>16</v>
      </c>
      <c r="D146" s="6">
        <v>1594838.52320022</v>
      </c>
    </row>
    <row r="147" spans="1:4" x14ac:dyDescent="0.25">
      <c r="A147" s="6" t="s">
        <v>104</v>
      </c>
      <c r="B147" s="6" t="s">
        <v>105</v>
      </c>
      <c r="C147" s="6" t="s">
        <v>15</v>
      </c>
      <c r="D147" s="6">
        <v>713933.59923916694</v>
      </c>
    </row>
    <row r="148" spans="1:4" x14ac:dyDescent="0.25">
      <c r="A148" s="6" t="s">
        <v>104</v>
      </c>
      <c r="B148" s="6" t="s">
        <v>105</v>
      </c>
      <c r="C148" s="6" t="s">
        <v>16</v>
      </c>
      <c r="D148" s="6">
        <v>874177.37866236304</v>
      </c>
    </row>
    <row r="149" spans="1:4" x14ac:dyDescent="0.25">
      <c r="A149" s="6" t="s">
        <v>106</v>
      </c>
      <c r="B149" s="6" t="s">
        <v>107</v>
      </c>
      <c r="C149" s="6" t="s">
        <v>15</v>
      </c>
      <c r="D149" s="6">
        <v>576728.128037574</v>
      </c>
    </row>
    <row r="150" spans="1:4" x14ac:dyDescent="0.25">
      <c r="A150" s="6" t="s">
        <v>106</v>
      </c>
      <c r="B150" s="6" t="s">
        <v>107</v>
      </c>
      <c r="C150" s="6" t="s">
        <v>16</v>
      </c>
      <c r="D150" s="6">
        <v>767072.92355922097</v>
      </c>
    </row>
    <row r="151" spans="1:4" x14ac:dyDescent="0.25">
      <c r="A151" s="6" t="s">
        <v>108</v>
      </c>
      <c r="B151" s="6" t="s">
        <v>109</v>
      </c>
      <c r="C151" s="6" t="s">
        <v>15</v>
      </c>
      <c r="D151" s="6">
        <v>579982.35115384602</v>
      </c>
    </row>
    <row r="152" spans="1:4" x14ac:dyDescent="0.25">
      <c r="A152" s="6" t="s">
        <v>108</v>
      </c>
      <c r="B152" s="6" t="s">
        <v>109</v>
      </c>
      <c r="C152" s="6" t="s">
        <v>16</v>
      </c>
      <c r="D152" s="6">
        <v>555587.66879111796</v>
      </c>
    </row>
    <row r="153" spans="1:4" x14ac:dyDescent="0.25">
      <c r="A153" t="s">
        <v>19</v>
      </c>
    </row>
    <row r="154" spans="1:4" x14ac:dyDescent="0.25">
      <c r="A154" t="s">
        <v>1035</v>
      </c>
    </row>
    <row r="155" spans="1:4" x14ac:dyDescent="0.25">
      <c r="A155" t="s">
        <v>20</v>
      </c>
    </row>
    <row r="156" spans="1:4" x14ac:dyDescent="0.25">
      <c r="A156" t="s">
        <v>21</v>
      </c>
    </row>
    <row r="157" spans="1:4" x14ac:dyDescent="0.25">
      <c r="A157" t="s">
        <v>22</v>
      </c>
    </row>
    <row r="160" spans="1:4" x14ac:dyDescent="0.25">
      <c r="D160" s="7" t="str">
        <f>HYPERLINK("#'Indice'!A1", "Ir al índice")</f>
        <v>Ir al índice</v>
      </c>
    </row>
    <row r="161" spans="1:4" ht="17.25" x14ac:dyDescent="0.3">
      <c r="A161" s="4" t="s">
        <v>961</v>
      </c>
    </row>
    <row r="162" spans="1:4" x14ac:dyDescent="0.25">
      <c r="A162" s="5" t="s">
        <v>9</v>
      </c>
      <c r="B162" s="5" t="s">
        <v>69</v>
      </c>
      <c r="C162" s="5" t="s">
        <v>11</v>
      </c>
      <c r="D162" s="5" t="s">
        <v>499</v>
      </c>
    </row>
    <row r="163" spans="1:4" x14ac:dyDescent="0.25">
      <c r="A163" s="6" t="s">
        <v>70</v>
      </c>
      <c r="B163" s="6" t="s">
        <v>71</v>
      </c>
      <c r="C163" s="6" t="s">
        <v>15</v>
      </c>
      <c r="D163" s="6">
        <v>1017209.92335284</v>
      </c>
    </row>
    <row r="164" spans="1:4" x14ac:dyDescent="0.25">
      <c r="A164" s="6" t="s">
        <v>70</v>
      </c>
      <c r="B164" s="6" t="s">
        <v>71</v>
      </c>
      <c r="C164" s="6" t="s">
        <v>16</v>
      </c>
      <c r="D164" s="6">
        <v>2842077.2100947401</v>
      </c>
    </row>
    <row r="165" spans="1:4" x14ac:dyDescent="0.25">
      <c r="A165" s="6" t="s">
        <v>72</v>
      </c>
      <c r="B165" s="6" t="s">
        <v>73</v>
      </c>
      <c r="C165" s="6" t="s">
        <v>15</v>
      </c>
      <c r="D165" s="6">
        <v>1254879.84195035</v>
      </c>
    </row>
    <row r="166" spans="1:4" x14ac:dyDescent="0.25">
      <c r="A166" s="6" t="s">
        <v>72</v>
      </c>
      <c r="B166" s="6" t="s">
        <v>73</v>
      </c>
      <c r="C166" s="6" t="s">
        <v>16</v>
      </c>
      <c r="D166" s="6">
        <v>3763443.2201416399</v>
      </c>
    </row>
    <row r="167" spans="1:4" x14ac:dyDescent="0.25">
      <c r="A167" s="6" t="s">
        <v>74</v>
      </c>
      <c r="B167" s="6" t="s">
        <v>75</v>
      </c>
      <c r="C167" s="6" t="s">
        <v>15</v>
      </c>
      <c r="D167" s="6">
        <v>716571.08611697599</v>
      </c>
    </row>
    <row r="168" spans="1:4" x14ac:dyDescent="0.25">
      <c r="A168" s="6" t="s">
        <v>74</v>
      </c>
      <c r="B168" s="6" t="s">
        <v>75</v>
      </c>
      <c r="C168" s="6" t="s">
        <v>16</v>
      </c>
      <c r="D168" s="6">
        <v>1482975.25587435</v>
      </c>
    </row>
    <row r="169" spans="1:4" x14ac:dyDescent="0.25">
      <c r="A169" s="6" t="s">
        <v>76</v>
      </c>
      <c r="B169" s="6" t="s">
        <v>77</v>
      </c>
      <c r="C169" s="6" t="s">
        <v>15</v>
      </c>
      <c r="D169" s="6">
        <v>648895.75395249599</v>
      </c>
    </row>
    <row r="170" spans="1:4" x14ac:dyDescent="0.25">
      <c r="A170" s="6" t="s">
        <v>76</v>
      </c>
      <c r="B170" s="6" t="s">
        <v>77</v>
      </c>
      <c r="C170" s="6" t="s">
        <v>16</v>
      </c>
      <c r="D170" s="6">
        <v>816646.69881053502</v>
      </c>
    </row>
    <row r="171" spans="1:4" x14ac:dyDescent="0.25">
      <c r="A171" s="6" t="s">
        <v>78</v>
      </c>
      <c r="B171" s="6" t="s">
        <v>79</v>
      </c>
      <c r="C171" s="6" t="s">
        <v>15</v>
      </c>
      <c r="D171" s="6">
        <v>530937.16236926103</v>
      </c>
    </row>
    <row r="172" spans="1:4" x14ac:dyDescent="0.25">
      <c r="A172" s="6" t="s">
        <v>78</v>
      </c>
      <c r="B172" s="6" t="s">
        <v>79</v>
      </c>
      <c r="C172" s="6" t="s">
        <v>16</v>
      </c>
      <c r="D172" s="6">
        <v>682566.74468112597</v>
      </c>
    </row>
    <row r="173" spans="1:4" x14ac:dyDescent="0.25">
      <c r="A173" s="6" t="s">
        <v>80</v>
      </c>
      <c r="B173" s="6" t="s">
        <v>81</v>
      </c>
      <c r="C173" s="6" t="s">
        <v>15</v>
      </c>
      <c r="D173" s="6">
        <v>776915.47929393605</v>
      </c>
    </row>
    <row r="174" spans="1:4" x14ac:dyDescent="0.25">
      <c r="A174" s="6" t="s">
        <v>80</v>
      </c>
      <c r="B174" s="6" t="s">
        <v>81</v>
      </c>
      <c r="C174" s="6" t="s">
        <v>16</v>
      </c>
      <c r="D174" s="6">
        <v>909928.12188006996</v>
      </c>
    </row>
    <row r="175" spans="1:4" x14ac:dyDescent="0.25">
      <c r="A175" s="6" t="s">
        <v>82</v>
      </c>
      <c r="B175" s="6" t="s">
        <v>83</v>
      </c>
      <c r="C175" s="6" t="s">
        <v>15</v>
      </c>
      <c r="D175" s="6">
        <v>688380.01611891505</v>
      </c>
    </row>
    <row r="176" spans="1:4" x14ac:dyDescent="0.25">
      <c r="A176" s="6" t="s">
        <v>82</v>
      </c>
      <c r="B176" s="6" t="s">
        <v>83</v>
      </c>
      <c r="C176" s="6" t="s">
        <v>16</v>
      </c>
      <c r="D176" s="6">
        <v>838648.49693207804</v>
      </c>
    </row>
    <row r="177" spans="1:4" x14ac:dyDescent="0.25">
      <c r="A177" s="6" t="s">
        <v>84</v>
      </c>
      <c r="B177" s="6" t="s">
        <v>85</v>
      </c>
      <c r="C177" s="6" t="s">
        <v>15</v>
      </c>
      <c r="D177" s="6">
        <v>820748.598624676</v>
      </c>
    </row>
    <row r="178" spans="1:4" x14ac:dyDescent="0.25">
      <c r="A178" s="6" t="s">
        <v>84</v>
      </c>
      <c r="B178" s="6" t="s">
        <v>85</v>
      </c>
      <c r="C178" s="6" t="s">
        <v>16</v>
      </c>
      <c r="D178" s="6">
        <v>1314911.6661155301</v>
      </c>
    </row>
    <row r="179" spans="1:4" x14ac:dyDescent="0.25">
      <c r="A179" s="6" t="s">
        <v>86</v>
      </c>
      <c r="B179" s="6" t="s">
        <v>87</v>
      </c>
      <c r="C179" s="6" t="s">
        <v>15</v>
      </c>
      <c r="D179" s="6">
        <v>903114.44598148903</v>
      </c>
    </row>
    <row r="180" spans="1:4" x14ac:dyDescent="0.25">
      <c r="A180" s="6" t="s">
        <v>86</v>
      </c>
      <c r="B180" s="6" t="s">
        <v>87</v>
      </c>
      <c r="C180" s="6" t="s">
        <v>16</v>
      </c>
      <c r="D180" s="6">
        <v>1780052.1902573199</v>
      </c>
    </row>
    <row r="181" spans="1:4" x14ac:dyDescent="0.25">
      <c r="A181" s="6" t="s">
        <v>88</v>
      </c>
      <c r="B181" s="6" t="s">
        <v>89</v>
      </c>
      <c r="C181" s="6" t="s">
        <v>15</v>
      </c>
      <c r="D181" s="6">
        <v>982139.35530881898</v>
      </c>
    </row>
    <row r="182" spans="1:4" x14ac:dyDescent="0.25">
      <c r="A182" s="6" t="s">
        <v>88</v>
      </c>
      <c r="B182" s="6" t="s">
        <v>89</v>
      </c>
      <c r="C182" s="6" t="s">
        <v>16</v>
      </c>
      <c r="D182" s="6">
        <v>1377946.7514929399</v>
      </c>
    </row>
    <row r="183" spans="1:4" x14ac:dyDescent="0.25">
      <c r="A183" s="6" t="s">
        <v>90</v>
      </c>
      <c r="B183" s="6" t="s">
        <v>91</v>
      </c>
      <c r="C183" s="6" t="s">
        <v>15</v>
      </c>
      <c r="D183" s="6">
        <v>981230.38953013904</v>
      </c>
    </row>
    <row r="184" spans="1:4" x14ac:dyDescent="0.25">
      <c r="A184" s="6" t="s">
        <v>90</v>
      </c>
      <c r="B184" s="6" t="s">
        <v>91</v>
      </c>
      <c r="C184" s="6" t="s">
        <v>16</v>
      </c>
      <c r="D184" s="6">
        <v>1855901.20909813</v>
      </c>
    </row>
    <row r="185" spans="1:4" x14ac:dyDescent="0.25">
      <c r="A185" s="6" t="s">
        <v>92</v>
      </c>
      <c r="B185" s="6" t="s">
        <v>93</v>
      </c>
      <c r="C185" s="6" t="s">
        <v>15</v>
      </c>
      <c r="D185" s="6">
        <v>1092797.3952131299</v>
      </c>
    </row>
    <row r="186" spans="1:4" x14ac:dyDescent="0.25">
      <c r="A186" s="6" t="s">
        <v>92</v>
      </c>
      <c r="B186" s="6" t="s">
        <v>93</v>
      </c>
      <c r="C186" s="6" t="s">
        <v>16</v>
      </c>
      <c r="D186" s="6">
        <v>1865928.0298238599</v>
      </c>
    </row>
    <row r="187" spans="1:4" x14ac:dyDescent="0.25">
      <c r="A187" s="6" t="s">
        <v>94</v>
      </c>
      <c r="B187" s="6" t="s">
        <v>95</v>
      </c>
      <c r="C187" s="6" t="s">
        <v>15</v>
      </c>
      <c r="D187" s="6">
        <v>1706868.6798626301</v>
      </c>
    </row>
    <row r="188" spans="1:4" x14ac:dyDescent="0.25">
      <c r="A188" s="6" t="s">
        <v>94</v>
      </c>
      <c r="B188" s="6" t="s">
        <v>95</v>
      </c>
      <c r="C188" s="6" t="s">
        <v>16</v>
      </c>
      <c r="D188" s="6">
        <v>2475625.9853369002</v>
      </c>
    </row>
    <row r="189" spans="1:4" x14ac:dyDescent="0.25">
      <c r="A189" s="6" t="s">
        <v>96</v>
      </c>
      <c r="B189" s="6" t="s">
        <v>97</v>
      </c>
      <c r="C189" s="6" t="s">
        <v>15</v>
      </c>
      <c r="D189" s="6">
        <v>827534.36394800199</v>
      </c>
    </row>
    <row r="190" spans="1:4" x14ac:dyDescent="0.25">
      <c r="A190" s="6" t="s">
        <v>96</v>
      </c>
      <c r="B190" s="6" t="s">
        <v>97</v>
      </c>
      <c r="C190" s="6" t="s">
        <v>16</v>
      </c>
      <c r="D190" s="6">
        <v>1336080.0471556201</v>
      </c>
    </row>
    <row r="191" spans="1:4" x14ac:dyDescent="0.25">
      <c r="A191" s="6" t="s">
        <v>98</v>
      </c>
      <c r="B191" s="6" t="s">
        <v>99</v>
      </c>
      <c r="C191" s="6" t="s">
        <v>15</v>
      </c>
      <c r="D191" s="6">
        <v>1069062.8355065</v>
      </c>
    </row>
    <row r="192" spans="1:4" x14ac:dyDescent="0.25">
      <c r="A192" s="6" t="s">
        <v>98</v>
      </c>
      <c r="B192" s="6" t="s">
        <v>99</v>
      </c>
      <c r="C192" s="6" t="s">
        <v>16</v>
      </c>
      <c r="D192" s="6">
        <v>1540834.48742309</v>
      </c>
    </row>
    <row r="193" spans="1:4" x14ac:dyDescent="0.25">
      <c r="A193" s="6" t="s">
        <v>100</v>
      </c>
      <c r="B193" s="6" t="s">
        <v>101</v>
      </c>
      <c r="C193" s="6" t="s">
        <v>15</v>
      </c>
      <c r="D193" s="6">
        <v>1067969.9371023499</v>
      </c>
    </row>
    <row r="194" spans="1:4" x14ac:dyDescent="0.25">
      <c r="A194" s="6" t="s">
        <v>100</v>
      </c>
      <c r="B194" s="6" t="s">
        <v>101</v>
      </c>
      <c r="C194" s="6" t="s">
        <v>16</v>
      </c>
      <c r="D194" s="6">
        <v>1358831.66218158</v>
      </c>
    </row>
    <row r="195" spans="1:4" x14ac:dyDescent="0.25">
      <c r="A195" s="6" t="s">
        <v>102</v>
      </c>
      <c r="B195" s="6" t="s">
        <v>103</v>
      </c>
      <c r="C195" s="6" t="s">
        <v>15</v>
      </c>
      <c r="D195" s="6">
        <v>819239.88183539803</v>
      </c>
    </row>
    <row r="196" spans="1:4" x14ac:dyDescent="0.25">
      <c r="A196" s="6" t="s">
        <v>102</v>
      </c>
      <c r="B196" s="6" t="s">
        <v>103</v>
      </c>
      <c r="C196" s="6" t="s">
        <v>16</v>
      </c>
      <c r="D196" s="6">
        <v>1594838.52320022</v>
      </c>
    </row>
    <row r="197" spans="1:4" x14ac:dyDescent="0.25">
      <c r="A197" s="6" t="s">
        <v>104</v>
      </c>
      <c r="B197" s="6" t="s">
        <v>105</v>
      </c>
      <c r="C197" s="6" t="s">
        <v>15</v>
      </c>
      <c r="D197" s="6">
        <v>713933.59923916694</v>
      </c>
    </row>
    <row r="198" spans="1:4" x14ac:dyDescent="0.25">
      <c r="A198" s="6" t="s">
        <v>104</v>
      </c>
      <c r="B198" s="6" t="s">
        <v>105</v>
      </c>
      <c r="C198" s="6" t="s">
        <v>16</v>
      </c>
      <c r="D198" s="6">
        <v>874177.37866236304</v>
      </c>
    </row>
    <row r="199" spans="1:4" x14ac:dyDescent="0.25">
      <c r="A199" s="6" t="s">
        <v>106</v>
      </c>
      <c r="B199" s="6" t="s">
        <v>107</v>
      </c>
      <c r="C199" s="6" t="s">
        <v>15</v>
      </c>
      <c r="D199" s="6">
        <v>578703.48530331103</v>
      </c>
    </row>
    <row r="200" spans="1:4" x14ac:dyDescent="0.25">
      <c r="A200" s="6" t="s">
        <v>106</v>
      </c>
      <c r="B200" s="6" t="s">
        <v>107</v>
      </c>
      <c r="C200" s="6" t="s">
        <v>16</v>
      </c>
      <c r="D200" s="6">
        <v>769506.428919964</v>
      </c>
    </row>
    <row r="201" spans="1:4" x14ac:dyDescent="0.25">
      <c r="A201" t="s">
        <v>19</v>
      </c>
    </row>
    <row r="202" spans="1:4" x14ac:dyDescent="0.25">
      <c r="A202" t="s">
        <v>1035</v>
      </c>
    </row>
    <row r="203" spans="1:4" x14ac:dyDescent="0.25">
      <c r="A203" t="s">
        <v>20</v>
      </c>
    </row>
    <row r="204" spans="1:4" x14ac:dyDescent="0.25">
      <c r="A204" t="s">
        <v>21</v>
      </c>
    </row>
    <row r="205" spans="1:4" x14ac:dyDescent="0.25">
      <c r="A205" t="s">
        <v>22</v>
      </c>
    </row>
    <row r="208" spans="1:4" x14ac:dyDescent="0.25">
      <c r="D208" s="7" t="str">
        <f>HYPERLINK("#'Indice'!A1", "Ir al índice")</f>
        <v>Ir al índice</v>
      </c>
    </row>
    <row r="209" spans="1:4" ht="17.25" x14ac:dyDescent="0.3">
      <c r="A209" s="4" t="s">
        <v>962</v>
      </c>
    </row>
    <row r="210" spans="1:4" x14ac:dyDescent="0.25">
      <c r="A210" s="5" t="s">
        <v>9</v>
      </c>
      <c r="B210" s="5" t="s">
        <v>112</v>
      </c>
      <c r="C210" s="5" t="s">
        <v>11</v>
      </c>
      <c r="D210" s="5" t="s">
        <v>499</v>
      </c>
    </row>
    <row r="211" spans="1:4" x14ac:dyDescent="0.25">
      <c r="A211" s="6" t="s">
        <v>86</v>
      </c>
      <c r="B211" s="6" t="s">
        <v>113</v>
      </c>
      <c r="C211" s="6" t="s">
        <v>15</v>
      </c>
      <c r="D211" s="6">
        <v>827413.71178509202</v>
      </c>
    </row>
    <row r="212" spans="1:4" x14ac:dyDescent="0.25">
      <c r="A212" s="6" t="s">
        <v>86</v>
      </c>
      <c r="B212" s="6" t="s">
        <v>113</v>
      </c>
      <c r="C212" s="6" t="s">
        <v>16</v>
      </c>
      <c r="D212" s="6">
        <v>1381522.2954047599</v>
      </c>
    </row>
    <row r="213" spans="1:4" x14ac:dyDescent="0.25">
      <c r="A213" s="6" t="s">
        <v>90</v>
      </c>
      <c r="B213" s="6" t="s">
        <v>114</v>
      </c>
      <c r="C213" s="6" t="s">
        <v>15</v>
      </c>
      <c r="D213" s="6">
        <v>814155.01706821495</v>
      </c>
    </row>
    <row r="214" spans="1:4" x14ac:dyDescent="0.25">
      <c r="A214" s="6" t="s">
        <v>90</v>
      </c>
      <c r="B214" s="6" t="s">
        <v>114</v>
      </c>
      <c r="C214" s="6" t="s">
        <v>16</v>
      </c>
      <c r="D214" s="6">
        <v>1034104.97759772</v>
      </c>
    </row>
    <row r="215" spans="1:4" x14ac:dyDescent="0.25">
      <c r="A215" s="6" t="s">
        <v>92</v>
      </c>
      <c r="B215" s="6" t="s">
        <v>115</v>
      </c>
      <c r="C215" s="6" t="s">
        <v>15</v>
      </c>
      <c r="D215" s="6">
        <v>1444661.86637143</v>
      </c>
    </row>
    <row r="216" spans="1:4" x14ac:dyDescent="0.25">
      <c r="A216" s="6" t="s">
        <v>92</v>
      </c>
      <c r="B216" s="6" t="s">
        <v>115</v>
      </c>
      <c r="C216" s="6" t="s">
        <v>16</v>
      </c>
      <c r="D216" s="6">
        <v>2215952.5710549098</v>
      </c>
    </row>
    <row r="217" spans="1:4" x14ac:dyDescent="0.25">
      <c r="A217" s="6" t="s">
        <v>94</v>
      </c>
      <c r="B217" s="6" t="s">
        <v>116</v>
      </c>
      <c r="C217" s="6" t="s">
        <v>15</v>
      </c>
      <c r="D217" s="6">
        <v>1925979.73723848</v>
      </c>
    </row>
    <row r="218" spans="1:4" x14ac:dyDescent="0.25">
      <c r="A218" s="6" t="s">
        <v>94</v>
      </c>
      <c r="B218" s="6" t="s">
        <v>116</v>
      </c>
      <c r="C218" s="6" t="s">
        <v>16</v>
      </c>
      <c r="D218" s="6">
        <v>2985543.5483078002</v>
      </c>
    </row>
    <row r="219" spans="1:4" x14ac:dyDescent="0.25">
      <c r="A219" s="6" t="s">
        <v>96</v>
      </c>
      <c r="B219" s="6" t="s">
        <v>117</v>
      </c>
      <c r="C219" s="6" t="s">
        <v>15</v>
      </c>
      <c r="D219" s="6">
        <v>1394896.6238560099</v>
      </c>
    </row>
    <row r="220" spans="1:4" x14ac:dyDescent="0.25">
      <c r="A220" s="6" t="s">
        <v>96</v>
      </c>
      <c r="B220" s="6" t="s">
        <v>117</v>
      </c>
      <c r="C220" s="6" t="s">
        <v>16</v>
      </c>
      <c r="D220" s="6">
        <v>4256434.6773776198</v>
      </c>
    </row>
    <row r="221" spans="1:4" x14ac:dyDescent="0.25">
      <c r="A221" s="6" t="s">
        <v>104</v>
      </c>
      <c r="B221" s="6" t="s">
        <v>118</v>
      </c>
      <c r="C221" s="6" t="s">
        <v>15</v>
      </c>
      <c r="D221" s="6">
        <v>1517855.2460716299</v>
      </c>
    </row>
    <row r="222" spans="1:4" x14ac:dyDescent="0.25">
      <c r="A222" s="6" t="s">
        <v>104</v>
      </c>
      <c r="B222" s="6" t="s">
        <v>118</v>
      </c>
      <c r="C222" s="6" t="s">
        <v>16</v>
      </c>
      <c r="D222" s="6">
        <v>1860549.0813134101</v>
      </c>
    </row>
    <row r="223" spans="1:4" x14ac:dyDescent="0.25">
      <c r="A223" s="6" t="s">
        <v>106</v>
      </c>
      <c r="B223" s="6" t="s">
        <v>119</v>
      </c>
      <c r="C223" s="6" t="s">
        <v>15</v>
      </c>
      <c r="D223" s="6">
        <v>1933435.5769583699</v>
      </c>
    </row>
    <row r="224" spans="1:4" x14ac:dyDescent="0.25">
      <c r="A224" s="6" t="s">
        <v>106</v>
      </c>
      <c r="B224" s="6" t="s">
        <v>119</v>
      </c>
      <c r="C224" s="6" t="s">
        <v>16</v>
      </c>
      <c r="D224" s="6">
        <v>2370850.68020056</v>
      </c>
    </row>
    <row r="225" spans="1:4" x14ac:dyDescent="0.25">
      <c r="A225" s="6" t="s">
        <v>108</v>
      </c>
      <c r="B225" s="6" t="s">
        <v>120</v>
      </c>
      <c r="C225" s="6" t="s">
        <v>15</v>
      </c>
      <c r="D225" s="6">
        <v>2855647.22514913</v>
      </c>
    </row>
    <row r="226" spans="1:4" x14ac:dyDescent="0.25">
      <c r="A226" s="6" t="s">
        <v>108</v>
      </c>
      <c r="B226" s="6" t="s">
        <v>120</v>
      </c>
      <c r="C226" s="6" t="s">
        <v>16</v>
      </c>
      <c r="D226" s="6">
        <v>3592618.7418804499</v>
      </c>
    </row>
    <row r="227" spans="1:4" x14ac:dyDescent="0.25">
      <c r="A227" s="6" t="s">
        <v>121</v>
      </c>
      <c r="B227" s="6" t="s">
        <v>122</v>
      </c>
      <c r="C227" s="6" t="s">
        <v>15</v>
      </c>
      <c r="D227" s="6">
        <v>1487345.3491165901</v>
      </c>
    </row>
    <row r="228" spans="1:4" x14ac:dyDescent="0.25">
      <c r="A228" s="6" t="s">
        <v>121</v>
      </c>
      <c r="B228" s="6" t="s">
        <v>122</v>
      </c>
      <c r="C228" s="6" t="s">
        <v>16</v>
      </c>
      <c r="D228" s="6">
        <v>2308101.0230367901</v>
      </c>
    </row>
    <row r="229" spans="1:4" x14ac:dyDescent="0.25">
      <c r="A229" s="6" t="s">
        <v>123</v>
      </c>
      <c r="B229" s="6" t="s">
        <v>124</v>
      </c>
      <c r="C229" s="6" t="s">
        <v>15</v>
      </c>
      <c r="D229" s="6">
        <v>1816201.4572192701</v>
      </c>
    </row>
    <row r="230" spans="1:4" x14ac:dyDescent="0.25">
      <c r="A230" s="6" t="s">
        <v>123</v>
      </c>
      <c r="B230" s="6" t="s">
        <v>124</v>
      </c>
      <c r="C230" s="6" t="s">
        <v>16</v>
      </c>
      <c r="D230" s="6">
        <v>3179360.0422541099</v>
      </c>
    </row>
    <row r="231" spans="1:4" x14ac:dyDescent="0.25">
      <c r="A231" s="6" t="s">
        <v>125</v>
      </c>
      <c r="B231" s="6" t="s">
        <v>126</v>
      </c>
      <c r="C231" s="6" t="s">
        <v>15</v>
      </c>
      <c r="D231" s="6">
        <v>1513698.3130471101</v>
      </c>
    </row>
    <row r="232" spans="1:4" x14ac:dyDescent="0.25">
      <c r="A232" s="6" t="s">
        <v>125</v>
      </c>
      <c r="B232" s="6" t="s">
        <v>126</v>
      </c>
      <c r="C232" s="6" t="s">
        <v>16</v>
      </c>
      <c r="D232" s="6">
        <v>3293912.7482485701</v>
      </c>
    </row>
    <row r="233" spans="1:4" x14ac:dyDescent="0.25">
      <c r="A233" s="6" t="s">
        <v>127</v>
      </c>
      <c r="B233" s="6" t="s">
        <v>128</v>
      </c>
      <c r="C233" s="6" t="s">
        <v>15</v>
      </c>
      <c r="D233" s="6">
        <v>1943430.7033848001</v>
      </c>
    </row>
    <row r="234" spans="1:4" x14ac:dyDescent="0.25">
      <c r="A234" s="6" t="s">
        <v>127</v>
      </c>
      <c r="B234" s="6" t="s">
        <v>128</v>
      </c>
      <c r="C234" s="6" t="s">
        <v>16</v>
      </c>
      <c r="D234" s="6">
        <v>2847023.8135115099</v>
      </c>
    </row>
    <row r="235" spans="1:4" x14ac:dyDescent="0.25">
      <c r="A235" s="6" t="s">
        <v>129</v>
      </c>
      <c r="B235" s="6" t="s">
        <v>130</v>
      </c>
      <c r="C235" s="6" t="s">
        <v>15</v>
      </c>
      <c r="D235" s="6">
        <v>1058431.40110682</v>
      </c>
    </row>
    <row r="236" spans="1:4" x14ac:dyDescent="0.25">
      <c r="A236" s="6" t="s">
        <v>129</v>
      </c>
      <c r="B236" s="6" t="s">
        <v>130</v>
      </c>
      <c r="C236" s="6" t="s">
        <v>16</v>
      </c>
      <c r="D236" s="6">
        <v>1380088.1171534001</v>
      </c>
    </row>
    <row r="237" spans="1:4" x14ac:dyDescent="0.25">
      <c r="A237" s="6" t="s">
        <v>131</v>
      </c>
      <c r="B237" s="6" t="s">
        <v>132</v>
      </c>
      <c r="C237" s="6" t="s">
        <v>15</v>
      </c>
      <c r="D237" s="6">
        <v>942164.46889340295</v>
      </c>
    </row>
    <row r="238" spans="1:4" x14ac:dyDescent="0.25">
      <c r="A238" s="6" t="s">
        <v>131</v>
      </c>
      <c r="B238" s="6" t="s">
        <v>132</v>
      </c>
      <c r="C238" s="6" t="s">
        <v>16</v>
      </c>
      <c r="D238" s="6">
        <v>1325219.2769707299</v>
      </c>
    </row>
    <row r="239" spans="1:4" x14ac:dyDescent="0.25">
      <c r="A239" s="6" t="s">
        <v>133</v>
      </c>
      <c r="B239" s="6" t="s">
        <v>134</v>
      </c>
      <c r="C239" s="6" t="s">
        <v>15</v>
      </c>
      <c r="D239" s="6">
        <v>762528.22787675401</v>
      </c>
    </row>
    <row r="240" spans="1:4" x14ac:dyDescent="0.25">
      <c r="A240" s="6" t="s">
        <v>133</v>
      </c>
      <c r="B240" s="6" t="s">
        <v>134</v>
      </c>
      <c r="C240" s="6" t="s">
        <v>16</v>
      </c>
      <c r="D240" s="6">
        <v>1010373.87171955</v>
      </c>
    </row>
    <row r="241" spans="1:4" x14ac:dyDescent="0.25">
      <c r="A241" s="6" t="s">
        <v>135</v>
      </c>
      <c r="B241" s="6" t="s">
        <v>136</v>
      </c>
      <c r="C241" s="6" t="s">
        <v>15</v>
      </c>
      <c r="D241" s="6">
        <v>907513.22484979196</v>
      </c>
    </row>
    <row r="242" spans="1:4" x14ac:dyDescent="0.25">
      <c r="A242" s="6" t="s">
        <v>135</v>
      </c>
      <c r="B242" s="6" t="s">
        <v>136</v>
      </c>
      <c r="C242" s="6" t="s">
        <v>16</v>
      </c>
      <c r="D242" s="6">
        <v>1193523.0229235301</v>
      </c>
    </row>
    <row r="243" spans="1:4" x14ac:dyDescent="0.25">
      <c r="A243" s="6" t="s">
        <v>137</v>
      </c>
      <c r="B243" s="6" t="s">
        <v>138</v>
      </c>
      <c r="C243" s="6" t="s">
        <v>15</v>
      </c>
      <c r="D243" s="6">
        <v>1050308.0180019999</v>
      </c>
    </row>
    <row r="244" spans="1:4" x14ac:dyDescent="0.25">
      <c r="A244" s="6" t="s">
        <v>137</v>
      </c>
      <c r="B244" s="6" t="s">
        <v>138</v>
      </c>
      <c r="C244" s="6" t="s">
        <v>16</v>
      </c>
      <c r="D244" s="6">
        <v>1313436.7902398501</v>
      </c>
    </row>
    <row r="245" spans="1:4" x14ac:dyDescent="0.25">
      <c r="A245" s="6" t="s">
        <v>139</v>
      </c>
      <c r="B245" s="6" t="s">
        <v>140</v>
      </c>
      <c r="C245" s="6" t="s">
        <v>15</v>
      </c>
      <c r="D245" s="6">
        <v>660266.08974142303</v>
      </c>
    </row>
    <row r="246" spans="1:4" x14ac:dyDescent="0.25">
      <c r="A246" s="6" t="s">
        <v>139</v>
      </c>
      <c r="B246" s="6" t="s">
        <v>140</v>
      </c>
      <c r="C246" s="6" t="s">
        <v>16</v>
      </c>
      <c r="D246" s="6">
        <v>750852.77672294795</v>
      </c>
    </row>
    <row r="247" spans="1:4" x14ac:dyDescent="0.25">
      <c r="A247" s="6" t="s">
        <v>141</v>
      </c>
      <c r="B247" s="6" t="s">
        <v>142</v>
      </c>
      <c r="C247" s="6" t="s">
        <v>15</v>
      </c>
      <c r="D247" s="6">
        <v>878758.42755567096</v>
      </c>
    </row>
    <row r="248" spans="1:4" x14ac:dyDescent="0.25">
      <c r="A248" s="6" t="s">
        <v>141</v>
      </c>
      <c r="B248" s="6" t="s">
        <v>142</v>
      </c>
      <c r="C248" s="6" t="s">
        <v>16</v>
      </c>
      <c r="D248" s="6">
        <v>1241735.37246042</v>
      </c>
    </row>
    <row r="249" spans="1:4" x14ac:dyDescent="0.25">
      <c r="A249" s="6" t="s">
        <v>143</v>
      </c>
      <c r="B249" s="6" t="s">
        <v>144</v>
      </c>
      <c r="C249" s="6" t="s">
        <v>15</v>
      </c>
      <c r="D249" s="6">
        <v>687267.77780081599</v>
      </c>
    </row>
    <row r="250" spans="1:4" x14ac:dyDescent="0.25">
      <c r="A250" s="6" t="s">
        <v>143</v>
      </c>
      <c r="B250" s="6" t="s">
        <v>144</v>
      </c>
      <c r="C250" s="6" t="s">
        <v>16</v>
      </c>
      <c r="D250" s="6">
        <v>890291.17156824504</v>
      </c>
    </row>
    <row r="251" spans="1:4" x14ac:dyDescent="0.25">
      <c r="A251" s="6" t="s">
        <v>145</v>
      </c>
      <c r="B251" s="6" t="s">
        <v>146</v>
      </c>
      <c r="C251" s="6" t="s">
        <v>15</v>
      </c>
      <c r="D251" s="6">
        <v>1259104.0020133201</v>
      </c>
    </row>
    <row r="252" spans="1:4" x14ac:dyDescent="0.25">
      <c r="A252" s="6" t="s">
        <v>145</v>
      </c>
      <c r="B252" s="6" t="s">
        <v>146</v>
      </c>
      <c r="C252" s="6" t="s">
        <v>16</v>
      </c>
      <c r="D252" s="6">
        <v>1684161.5187065599</v>
      </c>
    </row>
    <row r="253" spans="1:4" x14ac:dyDescent="0.25">
      <c r="A253" s="6" t="s">
        <v>147</v>
      </c>
      <c r="B253" s="6" t="s">
        <v>148</v>
      </c>
      <c r="C253" s="6" t="s">
        <v>15</v>
      </c>
      <c r="D253" s="6">
        <v>912995.84739376104</v>
      </c>
    </row>
    <row r="254" spans="1:4" x14ac:dyDescent="0.25">
      <c r="A254" s="6" t="s">
        <v>147</v>
      </c>
      <c r="B254" s="6" t="s">
        <v>148</v>
      </c>
      <c r="C254" s="6" t="s">
        <v>16</v>
      </c>
      <c r="D254" s="6">
        <v>1192280.6501780699</v>
      </c>
    </row>
    <row r="255" spans="1:4" x14ac:dyDescent="0.25">
      <c r="A255" s="6" t="s">
        <v>149</v>
      </c>
      <c r="B255" s="6" t="s">
        <v>150</v>
      </c>
      <c r="C255" s="6" t="s">
        <v>15</v>
      </c>
      <c r="D255" s="6">
        <v>964869.48210538505</v>
      </c>
    </row>
    <row r="256" spans="1:4" x14ac:dyDescent="0.25">
      <c r="A256" s="6" t="s">
        <v>149</v>
      </c>
      <c r="B256" s="6" t="s">
        <v>150</v>
      </c>
      <c r="C256" s="6" t="s">
        <v>16</v>
      </c>
      <c r="D256" s="6">
        <v>1348856.0908978099</v>
      </c>
    </row>
    <row r="257" spans="1:4" x14ac:dyDescent="0.25">
      <c r="A257" s="6" t="s">
        <v>151</v>
      </c>
      <c r="B257" s="6" t="s">
        <v>152</v>
      </c>
      <c r="C257" s="6" t="s">
        <v>15</v>
      </c>
      <c r="D257" s="6">
        <v>1005785.9657954799</v>
      </c>
    </row>
    <row r="258" spans="1:4" x14ac:dyDescent="0.25">
      <c r="A258" s="6" t="s">
        <v>151</v>
      </c>
      <c r="B258" s="6" t="s">
        <v>152</v>
      </c>
      <c r="C258" s="6" t="s">
        <v>16</v>
      </c>
      <c r="D258" s="6">
        <v>1457924.4916612899</v>
      </c>
    </row>
    <row r="259" spans="1:4" x14ac:dyDescent="0.25">
      <c r="A259" s="6" t="s">
        <v>153</v>
      </c>
      <c r="B259" s="6" t="s">
        <v>154</v>
      </c>
      <c r="C259" s="6" t="s">
        <v>15</v>
      </c>
      <c r="D259" s="6">
        <v>791260.17402760999</v>
      </c>
    </row>
    <row r="260" spans="1:4" x14ac:dyDescent="0.25">
      <c r="A260" s="6" t="s">
        <v>153</v>
      </c>
      <c r="B260" s="6" t="s">
        <v>154</v>
      </c>
      <c r="C260" s="6" t="s">
        <v>16</v>
      </c>
      <c r="D260" s="6">
        <v>1014660.51617877</v>
      </c>
    </row>
    <row r="261" spans="1:4" x14ac:dyDescent="0.25">
      <c r="A261" s="6" t="s">
        <v>155</v>
      </c>
      <c r="B261" s="6" t="s">
        <v>156</v>
      </c>
      <c r="C261" s="6" t="s">
        <v>15</v>
      </c>
      <c r="D261" s="6">
        <v>1114219.15206518</v>
      </c>
    </row>
    <row r="262" spans="1:4" x14ac:dyDescent="0.25">
      <c r="A262" s="6" t="s">
        <v>155</v>
      </c>
      <c r="B262" s="6" t="s">
        <v>156</v>
      </c>
      <c r="C262" s="6" t="s">
        <v>16</v>
      </c>
      <c r="D262" s="6">
        <v>1413164.1315293601</v>
      </c>
    </row>
    <row r="263" spans="1:4" x14ac:dyDescent="0.25">
      <c r="A263" s="6" t="s">
        <v>157</v>
      </c>
      <c r="B263" s="6" t="s">
        <v>158</v>
      </c>
      <c r="C263" s="6" t="s">
        <v>15</v>
      </c>
      <c r="D263" s="6">
        <v>1024444.88339657</v>
      </c>
    </row>
    <row r="264" spans="1:4" x14ac:dyDescent="0.25">
      <c r="A264" s="6" t="s">
        <v>157</v>
      </c>
      <c r="B264" s="6" t="s">
        <v>158</v>
      </c>
      <c r="C264" s="6" t="s">
        <v>16</v>
      </c>
      <c r="D264" s="6">
        <v>1366999.53084104</v>
      </c>
    </row>
    <row r="265" spans="1:4" x14ac:dyDescent="0.25">
      <c r="A265" s="6" t="s">
        <v>159</v>
      </c>
      <c r="B265" s="6" t="s">
        <v>160</v>
      </c>
      <c r="C265" s="6" t="s">
        <v>15</v>
      </c>
      <c r="D265" s="6">
        <v>857532.29727421002</v>
      </c>
    </row>
    <row r="266" spans="1:4" x14ac:dyDescent="0.25">
      <c r="A266" s="6" t="s">
        <v>159</v>
      </c>
      <c r="B266" s="6" t="s">
        <v>160</v>
      </c>
      <c r="C266" s="6" t="s">
        <v>16</v>
      </c>
      <c r="D266" s="6">
        <v>938406.78431346698</v>
      </c>
    </row>
    <row r="267" spans="1:4" x14ac:dyDescent="0.25">
      <c r="A267" s="6" t="s">
        <v>161</v>
      </c>
      <c r="B267" s="6" t="s">
        <v>162</v>
      </c>
      <c r="C267" s="6" t="s">
        <v>15</v>
      </c>
      <c r="D267" s="6">
        <v>1085775.69677555</v>
      </c>
    </row>
    <row r="268" spans="1:4" x14ac:dyDescent="0.25">
      <c r="A268" s="6" t="s">
        <v>161</v>
      </c>
      <c r="B268" s="6" t="s">
        <v>162</v>
      </c>
      <c r="C268" s="6" t="s">
        <v>16</v>
      </c>
      <c r="D268" s="6">
        <v>1340316.3897446201</v>
      </c>
    </row>
    <row r="269" spans="1:4" x14ac:dyDescent="0.25">
      <c r="A269" s="6" t="s">
        <v>163</v>
      </c>
      <c r="B269" s="6" t="s">
        <v>164</v>
      </c>
      <c r="C269" s="6" t="s">
        <v>15</v>
      </c>
      <c r="D269" s="6">
        <v>960308.91263484699</v>
      </c>
    </row>
    <row r="270" spans="1:4" x14ac:dyDescent="0.25">
      <c r="A270" s="6" t="s">
        <v>163</v>
      </c>
      <c r="B270" s="6" t="s">
        <v>164</v>
      </c>
      <c r="C270" s="6" t="s">
        <v>16</v>
      </c>
      <c r="D270" s="6">
        <v>1580177.57011756</v>
      </c>
    </row>
    <row r="271" spans="1:4" x14ac:dyDescent="0.25">
      <c r="A271" s="6" t="s">
        <v>165</v>
      </c>
      <c r="B271" s="6" t="s">
        <v>166</v>
      </c>
      <c r="C271" s="6" t="s">
        <v>15</v>
      </c>
      <c r="D271" s="6">
        <v>855294.19841663796</v>
      </c>
    </row>
    <row r="272" spans="1:4" x14ac:dyDescent="0.25">
      <c r="A272" s="6" t="s">
        <v>165</v>
      </c>
      <c r="B272" s="6" t="s">
        <v>166</v>
      </c>
      <c r="C272" s="6" t="s">
        <v>16</v>
      </c>
      <c r="D272" s="6">
        <v>1140333.9560511699</v>
      </c>
    </row>
    <row r="273" spans="1:4" x14ac:dyDescent="0.25">
      <c r="A273" s="6" t="s">
        <v>167</v>
      </c>
      <c r="B273" s="6" t="s">
        <v>168</v>
      </c>
      <c r="C273" s="6" t="s">
        <v>15</v>
      </c>
      <c r="D273" s="6">
        <v>844890.00216403895</v>
      </c>
    </row>
    <row r="274" spans="1:4" x14ac:dyDescent="0.25">
      <c r="A274" s="6" t="s">
        <v>167</v>
      </c>
      <c r="B274" s="6" t="s">
        <v>168</v>
      </c>
      <c r="C274" s="6" t="s">
        <v>16</v>
      </c>
      <c r="D274" s="6">
        <v>1185793.2014442901</v>
      </c>
    </row>
    <row r="275" spans="1:4" x14ac:dyDescent="0.25">
      <c r="A275" s="6" t="s">
        <v>169</v>
      </c>
      <c r="B275" s="6" t="s">
        <v>170</v>
      </c>
      <c r="C275" s="6" t="s">
        <v>15</v>
      </c>
      <c r="D275" s="6">
        <v>843395.59057407395</v>
      </c>
    </row>
    <row r="276" spans="1:4" x14ac:dyDescent="0.25">
      <c r="A276" s="6" t="s">
        <v>169</v>
      </c>
      <c r="B276" s="6" t="s">
        <v>170</v>
      </c>
      <c r="C276" s="6" t="s">
        <v>16</v>
      </c>
      <c r="D276" s="6">
        <v>992913.97468612995</v>
      </c>
    </row>
    <row r="277" spans="1:4" x14ac:dyDescent="0.25">
      <c r="A277" s="6" t="s">
        <v>171</v>
      </c>
      <c r="B277" s="6" t="s">
        <v>172</v>
      </c>
      <c r="C277" s="6" t="s">
        <v>15</v>
      </c>
      <c r="D277" s="6">
        <v>762196.61226203595</v>
      </c>
    </row>
    <row r="278" spans="1:4" x14ac:dyDescent="0.25">
      <c r="A278" s="6" t="s">
        <v>171</v>
      </c>
      <c r="B278" s="6" t="s">
        <v>172</v>
      </c>
      <c r="C278" s="6" t="s">
        <v>16</v>
      </c>
      <c r="D278" s="6">
        <v>1158665.2124498</v>
      </c>
    </row>
    <row r="279" spans="1:4" x14ac:dyDescent="0.25">
      <c r="A279" s="6" t="s">
        <v>173</v>
      </c>
      <c r="B279" s="6" t="s">
        <v>174</v>
      </c>
      <c r="C279" s="6" t="s">
        <v>15</v>
      </c>
      <c r="D279" s="6">
        <v>571778.36101584905</v>
      </c>
    </row>
    <row r="280" spans="1:4" x14ac:dyDescent="0.25">
      <c r="A280" s="6" t="s">
        <v>173</v>
      </c>
      <c r="B280" s="6" t="s">
        <v>174</v>
      </c>
      <c r="C280" s="6" t="s">
        <v>16</v>
      </c>
      <c r="D280" s="6">
        <v>701193.45604534505</v>
      </c>
    </row>
    <row r="281" spans="1:4" x14ac:dyDescent="0.25">
      <c r="A281" s="6" t="s">
        <v>175</v>
      </c>
      <c r="B281" s="6" t="s">
        <v>176</v>
      </c>
      <c r="C281" s="6" t="s">
        <v>15</v>
      </c>
      <c r="D281" s="6">
        <v>581463.312855775</v>
      </c>
    </row>
    <row r="282" spans="1:4" x14ac:dyDescent="0.25">
      <c r="A282" s="6" t="s">
        <v>175</v>
      </c>
      <c r="B282" s="6" t="s">
        <v>176</v>
      </c>
      <c r="C282" s="6" t="s">
        <v>16</v>
      </c>
      <c r="D282" s="6">
        <v>666746.65165883198</v>
      </c>
    </row>
    <row r="283" spans="1:4" x14ac:dyDescent="0.25">
      <c r="A283" s="6" t="s">
        <v>177</v>
      </c>
      <c r="B283" s="6" t="s">
        <v>178</v>
      </c>
      <c r="C283" s="6" t="s">
        <v>15</v>
      </c>
      <c r="D283" s="6">
        <v>416331.32142400002</v>
      </c>
    </row>
    <row r="284" spans="1:4" x14ac:dyDescent="0.25">
      <c r="A284" s="6" t="s">
        <v>177</v>
      </c>
      <c r="B284" s="6" t="s">
        <v>178</v>
      </c>
      <c r="C284" s="6" t="s">
        <v>16</v>
      </c>
      <c r="D284" s="6">
        <v>468782.18161026202</v>
      </c>
    </row>
    <row r="285" spans="1:4" x14ac:dyDescent="0.25">
      <c r="A285" s="6" t="s">
        <v>179</v>
      </c>
      <c r="B285" s="6" t="s">
        <v>180</v>
      </c>
      <c r="C285" s="6" t="s">
        <v>15</v>
      </c>
      <c r="D285" s="6">
        <v>595313.21663457598</v>
      </c>
    </row>
    <row r="286" spans="1:4" x14ac:dyDescent="0.25">
      <c r="A286" s="6" t="s">
        <v>179</v>
      </c>
      <c r="B286" s="6" t="s">
        <v>180</v>
      </c>
      <c r="C286" s="6" t="s">
        <v>16</v>
      </c>
      <c r="D286" s="6">
        <v>699472.59875420504</v>
      </c>
    </row>
    <row r="287" spans="1:4" x14ac:dyDescent="0.25">
      <c r="A287" s="6" t="s">
        <v>181</v>
      </c>
      <c r="B287" s="6" t="s">
        <v>182</v>
      </c>
      <c r="C287" s="6" t="s">
        <v>15</v>
      </c>
      <c r="D287" s="6">
        <v>748347.91520634305</v>
      </c>
    </row>
    <row r="288" spans="1:4" x14ac:dyDescent="0.25">
      <c r="A288" s="6" t="s">
        <v>181</v>
      </c>
      <c r="B288" s="6" t="s">
        <v>182</v>
      </c>
      <c r="C288" s="6" t="s">
        <v>16</v>
      </c>
      <c r="D288" s="6">
        <v>807339.90468442603</v>
      </c>
    </row>
    <row r="289" spans="1:4" x14ac:dyDescent="0.25">
      <c r="A289" s="6" t="s">
        <v>183</v>
      </c>
      <c r="B289" s="6" t="s">
        <v>184</v>
      </c>
      <c r="C289" s="6" t="s">
        <v>15</v>
      </c>
      <c r="D289" s="6">
        <v>592644.12086298398</v>
      </c>
    </row>
    <row r="290" spans="1:4" x14ac:dyDescent="0.25">
      <c r="A290" s="6" t="s">
        <v>183</v>
      </c>
      <c r="B290" s="6" t="s">
        <v>184</v>
      </c>
      <c r="C290" s="6" t="s">
        <v>16</v>
      </c>
      <c r="D290" s="6">
        <v>614256.47228529595</v>
      </c>
    </row>
    <row r="291" spans="1:4" x14ac:dyDescent="0.25">
      <c r="A291" s="6" t="s">
        <v>185</v>
      </c>
      <c r="B291" s="6" t="s">
        <v>186</v>
      </c>
      <c r="C291" s="6" t="s">
        <v>15</v>
      </c>
      <c r="D291" s="6">
        <v>584254.51937551296</v>
      </c>
    </row>
    <row r="292" spans="1:4" x14ac:dyDescent="0.25">
      <c r="A292" s="6" t="s">
        <v>185</v>
      </c>
      <c r="B292" s="6" t="s">
        <v>186</v>
      </c>
      <c r="C292" s="6" t="s">
        <v>16</v>
      </c>
      <c r="D292" s="6">
        <v>782916.67054091301</v>
      </c>
    </row>
    <row r="293" spans="1:4" x14ac:dyDescent="0.25">
      <c r="A293" s="6" t="s">
        <v>187</v>
      </c>
      <c r="B293" s="6" t="s">
        <v>188</v>
      </c>
      <c r="C293" s="6" t="s">
        <v>15</v>
      </c>
      <c r="D293" s="6">
        <v>532284.02631205402</v>
      </c>
    </row>
    <row r="294" spans="1:4" x14ac:dyDescent="0.25">
      <c r="A294" s="6" t="s">
        <v>187</v>
      </c>
      <c r="B294" s="6" t="s">
        <v>188</v>
      </c>
      <c r="C294" s="6" t="s">
        <v>16</v>
      </c>
      <c r="D294" s="6">
        <v>602091.17788189801</v>
      </c>
    </row>
    <row r="295" spans="1:4" x14ac:dyDescent="0.25">
      <c r="A295" s="6" t="s">
        <v>189</v>
      </c>
      <c r="B295" s="6" t="s">
        <v>190</v>
      </c>
      <c r="C295" s="6" t="s">
        <v>15</v>
      </c>
      <c r="D295" s="6">
        <v>559608.26380008005</v>
      </c>
    </row>
    <row r="296" spans="1:4" x14ac:dyDescent="0.25">
      <c r="A296" s="6" t="s">
        <v>189</v>
      </c>
      <c r="B296" s="6" t="s">
        <v>190</v>
      </c>
      <c r="C296" s="6" t="s">
        <v>16</v>
      </c>
      <c r="D296" s="6">
        <v>762115.62250628602</v>
      </c>
    </row>
    <row r="297" spans="1:4" x14ac:dyDescent="0.25">
      <c r="A297" s="6" t="s">
        <v>191</v>
      </c>
      <c r="B297" s="6" t="s">
        <v>192</v>
      </c>
      <c r="C297" s="6" t="s">
        <v>15</v>
      </c>
      <c r="D297" s="6">
        <v>915659.85390240699</v>
      </c>
    </row>
    <row r="298" spans="1:4" x14ac:dyDescent="0.25">
      <c r="A298" s="6" t="s">
        <v>191</v>
      </c>
      <c r="B298" s="6" t="s">
        <v>192</v>
      </c>
      <c r="C298" s="6" t="s">
        <v>16</v>
      </c>
      <c r="D298" s="6">
        <v>1197664.43950946</v>
      </c>
    </row>
    <row r="299" spans="1:4" x14ac:dyDescent="0.25">
      <c r="A299" s="6" t="s">
        <v>193</v>
      </c>
      <c r="B299" s="6" t="s">
        <v>194</v>
      </c>
      <c r="C299" s="6" t="s">
        <v>15</v>
      </c>
      <c r="D299" s="6">
        <v>656551.21216438001</v>
      </c>
    </row>
    <row r="300" spans="1:4" x14ac:dyDescent="0.25">
      <c r="A300" s="6" t="s">
        <v>193</v>
      </c>
      <c r="B300" s="6" t="s">
        <v>194</v>
      </c>
      <c r="C300" s="6" t="s">
        <v>16</v>
      </c>
      <c r="D300" s="6">
        <v>758914.27257477003</v>
      </c>
    </row>
    <row r="301" spans="1:4" x14ac:dyDescent="0.25">
      <c r="A301" s="6" t="s">
        <v>195</v>
      </c>
      <c r="B301" s="6" t="s">
        <v>196</v>
      </c>
      <c r="C301" s="6" t="s">
        <v>15</v>
      </c>
      <c r="D301" s="6">
        <v>491202.41230881697</v>
      </c>
    </row>
    <row r="302" spans="1:4" x14ac:dyDescent="0.25">
      <c r="A302" s="6" t="s">
        <v>195</v>
      </c>
      <c r="B302" s="6" t="s">
        <v>196</v>
      </c>
      <c r="C302" s="6" t="s">
        <v>16</v>
      </c>
      <c r="D302" s="6">
        <v>618111.26119384205</v>
      </c>
    </row>
    <row r="303" spans="1:4" x14ac:dyDescent="0.25">
      <c r="A303" s="6" t="s">
        <v>197</v>
      </c>
      <c r="B303" s="6" t="s">
        <v>198</v>
      </c>
      <c r="C303" s="6" t="s">
        <v>15</v>
      </c>
      <c r="D303" s="6">
        <v>615019.81140798097</v>
      </c>
    </row>
    <row r="304" spans="1:4" x14ac:dyDescent="0.25">
      <c r="A304" s="6" t="s">
        <v>197</v>
      </c>
      <c r="B304" s="6" t="s">
        <v>198</v>
      </c>
      <c r="C304" s="6" t="s">
        <v>16</v>
      </c>
      <c r="D304" s="6">
        <v>760457.188250368</v>
      </c>
    </row>
    <row r="305" spans="1:4" x14ac:dyDescent="0.25">
      <c r="A305" s="6" t="s">
        <v>199</v>
      </c>
      <c r="B305" s="6" t="s">
        <v>200</v>
      </c>
      <c r="C305" s="6" t="s">
        <v>15</v>
      </c>
      <c r="D305" s="6">
        <v>517847.30456487503</v>
      </c>
    </row>
    <row r="306" spans="1:4" x14ac:dyDescent="0.25">
      <c r="A306" s="6" t="s">
        <v>199</v>
      </c>
      <c r="B306" s="6" t="s">
        <v>200</v>
      </c>
      <c r="C306" s="6" t="s">
        <v>16</v>
      </c>
      <c r="D306" s="6">
        <v>601178.33515898196</v>
      </c>
    </row>
    <row r="307" spans="1:4" x14ac:dyDescent="0.25">
      <c r="A307" s="6" t="s">
        <v>201</v>
      </c>
      <c r="B307" s="6" t="s">
        <v>202</v>
      </c>
      <c r="C307" s="6" t="s">
        <v>15</v>
      </c>
      <c r="D307" s="6">
        <v>829246.49015519395</v>
      </c>
    </row>
    <row r="308" spans="1:4" x14ac:dyDescent="0.25">
      <c r="A308" s="6" t="s">
        <v>201</v>
      </c>
      <c r="B308" s="6" t="s">
        <v>202</v>
      </c>
      <c r="C308" s="6" t="s">
        <v>16</v>
      </c>
      <c r="D308" s="6">
        <v>958185.72328956798</v>
      </c>
    </row>
    <row r="309" spans="1:4" x14ac:dyDescent="0.25">
      <c r="A309" s="6" t="s">
        <v>203</v>
      </c>
      <c r="B309" s="6" t="s">
        <v>204</v>
      </c>
      <c r="C309" s="6" t="s">
        <v>15</v>
      </c>
      <c r="D309" s="6">
        <v>1391037.38065796</v>
      </c>
    </row>
    <row r="310" spans="1:4" x14ac:dyDescent="0.25">
      <c r="A310" s="6" t="s">
        <v>203</v>
      </c>
      <c r="B310" s="6" t="s">
        <v>204</v>
      </c>
      <c r="C310" s="6" t="s">
        <v>16</v>
      </c>
      <c r="D310" s="6">
        <v>1788692.05210798</v>
      </c>
    </row>
    <row r="311" spans="1:4" x14ac:dyDescent="0.25">
      <c r="A311" s="6" t="s">
        <v>205</v>
      </c>
      <c r="B311" s="6" t="s">
        <v>206</v>
      </c>
      <c r="C311" s="6" t="s">
        <v>15</v>
      </c>
      <c r="D311" s="6">
        <v>980035.56956247299</v>
      </c>
    </row>
    <row r="312" spans="1:4" x14ac:dyDescent="0.25">
      <c r="A312" s="6" t="s">
        <v>205</v>
      </c>
      <c r="B312" s="6" t="s">
        <v>206</v>
      </c>
      <c r="C312" s="6" t="s">
        <v>16</v>
      </c>
      <c r="D312" s="6">
        <v>1363337.3712458799</v>
      </c>
    </row>
    <row r="313" spans="1:4" x14ac:dyDescent="0.25">
      <c r="A313" s="6" t="s">
        <v>207</v>
      </c>
      <c r="B313" s="6" t="s">
        <v>208</v>
      </c>
      <c r="C313" s="6" t="s">
        <v>15</v>
      </c>
      <c r="D313" s="6">
        <v>760417.91983630206</v>
      </c>
    </row>
    <row r="314" spans="1:4" x14ac:dyDescent="0.25">
      <c r="A314" s="6" t="s">
        <v>207</v>
      </c>
      <c r="B314" s="6" t="s">
        <v>208</v>
      </c>
      <c r="C314" s="6" t="s">
        <v>16</v>
      </c>
      <c r="D314" s="6">
        <v>889371.98326050397</v>
      </c>
    </row>
    <row r="315" spans="1:4" x14ac:dyDescent="0.25">
      <c r="A315" s="6" t="s">
        <v>209</v>
      </c>
      <c r="B315" s="6" t="s">
        <v>210</v>
      </c>
      <c r="C315" s="6" t="s">
        <v>15</v>
      </c>
      <c r="D315" s="6">
        <v>760061.20805404405</v>
      </c>
    </row>
    <row r="316" spans="1:4" x14ac:dyDescent="0.25">
      <c r="A316" s="6" t="s">
        <v>209</v>
      </c>
      <c r="B316" s="6" t="s">
        <v>210</v>
      </c>
      <c r="C316" s="6" t="s">
        <v>16</v>
      </c>
      <c r="D316" s="6">
        <v>1229109.2259579599</v>
      </c>
    </row>
    <row r="317" spans="1:4" x14ac:dyDescent="0.25">
      <c r="A317" s="6" t="s">
        <v>211</v>
      </c>
      <c r="B317" s="6" t="s">
        <v>212</v>
      </c>
      <c r="C317" s="6" t="s">
        <v>15</v>
      </c>
      <c r="D317" s="6">
        <v>735007.602149087</v>
      </c>
    </row>
    <row r="318" spans="1:4" x14ac:dyDescent="0.25">
      <c r="A318" s="6" t="s">
        <v>211</v>
      </c>
      <c r="B318" s="6" t="s">
        <v>212</v>
      </c>
      <c r="C318" s="6" t="s">
        <v>16</v>
      </c>
      <c r="D318" s="6">
        <v>824457.25342679804</v>
      </c>
    </row>
    <row r="319" spans="1:4" x14ac:dyDescent="0.25">
      <c r="A319" s="6" t="s">
        <v>213</v>
      </c>
      <c r="B319" s="6" t="s">
        <v>214</v>
      </c>
      <c r="C319" s="6" t="s">
        <v>15</v>
      </c>
      <c r="D319" s="6">
        <v>852893.00785963202</v>
      </c>
    </row>
    <row r="320" spans="1:4" x14ac:dyDescent="0.25">
      <c r="A320" s="6" t="s">
        <v>213</v>
      </c>
      <c r="B320" s="6" t="s">
        <v>214</v>
      </c>
      <c r="C320" s="6" t="s">
        <v>16</v>
      </c>
      <c r="D320" s="6">
        <v>964186.45826876501</v>
      </c>
    </row>
    <row r="321" spans="1:4" x14ac:dyDescent="0.25">
      <c r="A321" s="6" t="s">
        <v>215</v>
      </c>
      <c r="B321" s="6" t="s">
        <v>216</v>
      </c>
      <c r="C321" s="6" t="s">
        <v>15</v>
      </c>
      <c r="D321" s="6">
        <v>949650.91661594401</v>
      </c>
    </row>
    <row r="322" spans="1:4" x14ac:dyDescent="0.25">
      <c r="A322" s="6" t="s">
        <v>215</v>
      </c>
      <c r="B322" s="6" t="s">
        <v>216</v>
      </c>
      <c r="C322" s="6" t="s">
        <v>16</v>
      </c>
      <c r="D322" s="6">
        <v>1044062.42566103</v>
      </c>
    </row>
    <row r="323" spans="1:4" x14ac:dyDescent="0.25">
      <c r="A323" s="6" t="s">
        <v>217</v>
      </c>
      <c r="B323" s="6" t="s">
        <v>218</v>
      </c>
      <c r="C323" s="6" t="s">
        <v>15</v>
      </c>
      <c r="D323" s="6">
        <v>938738.13552373403</v>
      </c>
    </row>
    <row r="324" spans="1:4" x14ac:dyDescent="0.25">
      <c r="A324" s="6" t="s">
        <v>217</v>
      </c>
      <c r="B324" s="6" t="s">
        <v>218</v>
      </c>
      <c r="C324" s="6" t="s">
        <v>16</v>
      </c>
      <c r="D324" s="6">
        <v>1001390.93016606</v>
      </c>
    </row>
    <row r="325" spans="1:4" x14ac:dyDescent="0.25">
      <c r="A325" s="6" t="s">
        <v>219</v>
      </c>
      <c r="B325" s="6" t="s">
        <v>220</v>
      </c>
      <c r="C325" s="6" t="s">
        <v>15</v>
      </c>
      <c r="D325" s="6">
        <v>639057.57415468001</v>
      </c>
    </row>
    <row r="326" spans="1:4" x14ac:dyDescent="0.25">
      <c r="A326" s="6" t="s">
        <v>219</v>
      </c>
      <c r="B326" s="6" t="s">
        <v>220</v>
      </c>
      <c r="C326" s="6" t="s">
        <v>16</v>
      </c>
      <c r="D326" s="6">
        <v>851716.95052996697</v>
      </c>
    </row>
    <row r="327" spans="1:4" x14ac:dyDescent="0.25">
      <c r="A327" s="6" t="s">
        <v>221</v>
      </c>
      <c r="B327" s="6" t="s">
        <v>222</v>
      </c>
      <c r="C327" s="6" t="s">
        <v>15</v>
      </c>
      <c r="D327" s="6">
        <v>713561.90960889298</v>
      </c>
    </row>
    <row r="328" spans="1:4" x14ac:dyDescent="0.25">
      <c r="A328" s="6" t="s">
        <v>221</v>
      </c>
      <c r="B328" s="6" t="s">
        <v>222</v>
      </c>
      <c r="C328" s="6" t="s">
        <v>16</v>
      </c>
      <c r="D328" s="6">
        <v>833233.99909841805</v>
      </c>
    </row>
    <row r="329" spans="1:4" x14ac:dyDescent="0.25">
      <c r="A329" s="6" t="s">
        <v>223</v>
      </c>
      <c r="B329" s="6" t="s">
        <v>224</v>
      </c>
      <c r="C329" s="6" t="s">
        <v>15</v>
      </c>
      <c r="D329" s="6">
        <v>613858.06021765596</v>
      </c>
    </row>
    <row r="330" spans="1:4" x14ac:dyDescent="0.25">
      <c r="A330" s="6" t="s">
        <v>223</v>
      </c>
      <c r="B330" s="6" t="s">
        <v>224</v>
      </c>
      <c r="C330" s="6" t="s">
        <v>16</v>
      </c>
      <c r="D330" s="6">
        <v>726913.95203709602</v>
      </c>
    </row>
    <row r="331" spans="1:4" x14ac:dyDescent="0.25">
      <c r="A331" s="6" t="s">
        <v>225</v>
      </c>
      <c r="B331" s="6" t="s">
        <v>226</v>
      </c>
      <c r="C331" s="6" t="s">
        <v>15</v>
      </c>
      <c r="D331" s="6">
        <v>803799.60273128899</v>
      </c>
    </row>
    <row r="332" spans="1:4" x14ac:dyDescent="0.25">
      <c r="A332" s="6" t="s">
        <v>225</v>
      </c>
      <c r="B332" s="6" t="s">
        <v>226</v>
      </c>
      <c r="C332" s="6" t="s">
        <v>16</v>
      </c>
      <c r="D332" s="6">
        <v>927283.71716727503</v>
      </c>
    </row>
    <row r="333" spans="1:4" x14ac:dyDescent="0.25">
      <c r="A333" s="6" t="s">
        <v>227</v>
      </c>
      <c r="B333" s="6" t="s">
        <v>228</v>
      </c>
      <c r="C333" s="6" t="s">
        <v>15</v>
      </c>
      <c r="D333" s="6">
        <v>645525.80694261706</v>
      </c>
    </row>
    <row r="334" spans="1:4" x14ac:dyDescent="0.25">
      <c r="A334" s="6" t="s">
        <v>227</v>
      </c>
      <c r="B334" s="6" t="s">
        <v>228</v>
      </c>
      <c r="C334" s="6" t="s">
        <v>16</v>
      </c>
      <c r="D334" s="6">
        <v>835264.32860318106</v>
      </c>
    </row>
    <row r="335" spans="1:4" x14ac:dyDescent="0.25">
      <c r="A335" s="6" t="s">
        <v>229</v>
      </c>
      <c r="B335" s="6" t="s">
        <v>230</v>
      </c>
      <c r="C335" s="6" t="s">
        <v>15</v>
      </c>
      <c r="D335" s="6">
        <v>710767.87674054096</v>
      </c>
    </row>
    <row r="336" spans="1:4" x14ac:dyDescent="0.25">
      <c r="A336" s="6" t="s">
        <v>229</v>
      </c>
      <c r="B336" s="6" t="s">
        <v>230</v>
      </c>
      <c r="C336" s="6" t="s">
        <v>16</v>
      </c>
      <c r="D336" s="6">
        <v>857727.41104048805</v>
      </c>
    </row>
    <row r="337" spans="1:4" x14ac:dyDescent="0.25">
      <c r="A337" s="6" t="s">
        <v>231</v>
      </c>
      <c r="B337" s="6" t="s">
        <v>232</v>
      </c>
      <c r="C337" s="6" t="s">
        <v>15</v>
      </c>
      <c r="D337" s="6">
        <v>681923.40497596096</v>
      </c>
    </row>
    <row r="338" spans="1:4" x14ac:dyDescent="0.25">
      <c r="A338" s="6" t="s">
        <v>231</v>
      </c>
      <c r="B338" s="6" t="s">
        <v>232</v>
      </c>
      <c r="C338" s="6" t="s">
        <v>16</v>
      </c>
      <c r="D338" s="6">
        <v>783752.56689303601</v>
      </c>
    </row>
    <row r="339" spans="1:4" x14ac:dyDescent="0.25">
      <c r="A339" s="6" t="s">
        <v>233</v>
      </c>
      <c r="B339" s="6" t="s">
        <v>234</v>
      </c>
      <c r="C339" s="6" t="s">
        <v>15</v>
      </c>
      <c r="D339" s="6">
        <v>686687.45850221196</v>
      </c>
    </row>
    <row r="340" spans="1:4" x14ac:dyDescent="0.25">
      <c r="A340" s="6" t="s">
        <v>233</v>
      </c>
      <c r="B340" s="6" t="s">
        <v>234</v>
      </c>
      <c r="C340" s="6" t="s">
        <v>16</v>
      </c>
      <c r="D340" s="6">
        <v>755639.732226611</v>
      </c>
    </row>
    <row r="341" spans="1:4" x14ac:dyDescent="0.25">
      <c r="A341" s="6" t="s">
        <v>235</v>
      </c>
      <c r="B341" s="6" t="s">
        <v>236</v>
      </c>
      <c r="C341" s="6" t="s">
        <v>15</v>
      </c>
      <c r="D341" s="6">
        <v>694973.84083417896</v>
      </c>
    </row>
    <row r="342" spans="1:4" x14ac:dyDescent="0.25">
      <c r="A342" s="6" t="s">
        <v>235</v>
      </c>
      <c r="B342" s="6" t="s">
        <v>236</v>
      </c>
      <c r="C342" s="6" t="s">
        <v>16</v>
      </c>
      <c r="D342" s="6">
        <v>869527.48398365499</v>
      </c>
    </row>
    <row r="343" spans="1:4" x14ac:dyDescent="0.25">
      <c r="A343" s="6" t="s">
        <v>237</v>
      </c>
      <c r="B343" s="6" t="s">
        <v>238</v>
      </c>
      <c r="C343" s="6" t="s">
        <v>15</v>
      </c>
      <c r="D343" s="6">
        <v>1140530.5328987001</v>
      </c>
    </row>
    <row r="344" spans="1:4" x14ac:dyDescent="0.25">
      <c r="A344" s="6" t="s">
        <v>237</v>
      </c>
      <c r="B344" s="6" t="s">
        <v>238</v>
      </c>
      <c r="C344" s="6" t="s">
        <v>16</v>
      </c>
      <c r="D344" s="6">
        <v>1731721.88938626</v>
      </c>
    </row>
    <row r="345" spans="1:4" x14ac:dyDescent="0.25">
      <c r="A345" s="6" t="s">
        <v>239</v>
      </c>
      <c r="B345" s="6" t="s">
        <v>240</v>
      </c>
      <c r="C345" s="6" t="s">
        <v>15</v>
      </c>
      <c r="D345" s="6">
        <v>819239.88183539803</v>
      </c>
    </row>
    <row r="346" spans="1:4" x14ac:dyDescent="0.25">
      <c r="A346" s="6" t="s">
        <v>239</v>
      </c>
      <c r="B346" s="6" t="s">
        <v>240</v>
      </c>
      <c r="C346" s="6" t="s">
        <v>16</v>
      </c>
      <c r="D346" s="6">
        <v>1594838.52320022</v>
      </c>
    </row>
    <row r="347" spans="1:4" x14ac:dyDescent="0.25">
      <c r="A347" s="6" t="s">
        <v>241</v>
      </c>
      <c r="B347" s="6" t="s">
        <v>242</v>
      </c>
      <c r="C347" s="6" t="s">
        <v>15</v>
      </c>
      <c r="D347" s="6">
        <v>625631.58629448304</v>
      </c>
    </row>
    <row r="348" spans="1:4" x14ac:dyDescent="0.25">
      <c r="A348" s="6" t="s">
        <v>241</v>
      </c>
      <c r="B348" s="6" t="s">
        <v>242</v>
      </c>
      <c r="C348" s="6" t="s">
        <v>16</v>
      </c>
      <c r="D348" s="6">
        <v>886698.81590833596</v>
      </c>
    </row>
    <row r="349" spans="1:4" x14ac:dyDescent="0.25">
      <c r="A349" s="6" t="s">
        <v>243</v>
      </c>
      <c r="B349" s="6" t="s">
        <v>244</v>
      </c>
      <c r="C349" s="6" t="s">
        <v>15</v>
      </c>
      <c r="D349" s="6">
        <v>604154.57448763703</v>
      </c>
    </row>
    <row r="350" spans="1:4" x14ac:dyDescent="0.25">
      <c r="A350" s="6" t="s">
        <v>243</v>
      </c>
      <c r="B350" s="6" t="s">
        <v>244</v>
      </c>
      <c r="C350" s="6" t="s">
        <v>16</v>
      </c>
      <c r="D350" s="6">
        <v>769314.09182929795</v>
      </c>
    </row>
    <row r="351" spans="1:4" x14ac:dyDescent="0.25">
      <c r="A351" s="6" t="s">
        <v>245</v>
      </c>
      <c r="B351" s="6" t="s">
        <v>246</v>
      </c>
      <c r="C351" s="6" t="s">
        <v>15</v>
      </c>
      <c r="D351" s="6">
        <v>1056174.16691543</v>
      </c>
    </row>
    <row r="352" spans="1:4" x14ac:dyDescent="0.25">
      <c r="A352" s="6" t="s">
        <v>245</v>
      </c>
      <c r="B352" s="6" t="s">
        <v>246</v>
      </c>
      <c r="C352" s="6" t="s">
        <v>16</v>
      </c>
      <c r="D352" s="6">
        <v>1577902.89931674</v>
      </c>
    </row>
    <row r="353" spans="1:4" x14ac:dyDescent="0.25">
      <c r="A353" s="6" t="s">
        <v>247</v>
      </c>
      <c r="B353" s="6" t="s">
        <v>248</v>
      </c>
      <c r="C353" s="6" t="s">
        <v>15</v>
      </c>
      <c r="D353" s="6">
        <v>1463112.4023790101</v>
      </c>
    </row>
    <row r="354" spans="1:4" x14ac:dyDescent="0.25">
      <c r="A354" s="6" t="s">
        <v>247</v>
      </c>
      <c r="B354" s="6" t="s">
        <v>248</v>
      </c>
      <c r="C354" s="6" t="s">
        <v>16</v>
      </c>
      <c r="D354" s="6">
        <v>1854830.3032588901</v>
      </c>
    </row>
    <row r="355" spans="1:4" x14ac:dyDescent="0.25">
      <c r="A355" s="6" t="s">
        <v>249</v>
      </c>
      <c r="B355" s="6" t="s">
        <v>250</v>
      </c>
      <c r="C355" s="6" t="s">
        <v>15</v>
      </c>
      <c r="D355" s="6">
        <v>1629900.7091182701</v>
      </c>
    </row>
    <row r="356" spans="1:4" x14ac:dyDescent="0.25">
      <c r="A356" s="6" t="s">
        <v>249</v>
      </c>
      <c r="B356" s="6" t="s">
        <v>250</v>
      </c>
      <c r="C356" s="6" t="s">
        <v>16</v>
      </c>
      <c r="D356" s="6">
        <v>2153439.0185471699</v>
      </c>
    </row>
    <row r="357" spans="1:4" x14ac:dyDescent="0.25">
      <c r="A357" s="6" t="s">
        <v>251</v>
      </c>
      <c r="B357" s="6" t="s">
        <v>252</v>
      </c>
      <c r="C357" s="6" t="s">
        <v>15</v>
      </c>
      <c r="D357" s="6">
        <v>712236.29000392603</v>
      </c>
    </row>
    <row r="358" spans="1:4" x14ac:dyDescent="0.25">
      <c r="A358" s="6" t="s">
        <v>251</v>
      </c>
      <c r="B358" s="6" t="s">
        <v>252</v>
      </c>
      <c r="C358" s="6" t="s">
        <v>16</v>
      </c>
      <c r="D358" s="6">
        <v>1318243.5363205001</v>
      </c>
    </row>
    <row r="359" spans="1:4" x14ac:dyDescent="0.25">
      <c r="A359" s="6" t="s">
        <v>253</v>
      </c>
      <c r="B359" s="6" t="s">
        <v>254</v>
      </c>
      <c r="C359" s="6" t="s">
        <v>15</v>
      </c>
      <c r="D359" s="6">
        <v>1890109.1105221901</v>
      </c>
    </row>
    <row r="360" spans="1:4" x14ac:dyDescent="0.25">
      <c r="A360" s="6" t="s">
        <v>253</v>
      </c>
      <c r="B360" s="6" t="s">
        <v>254</v>
      </c>
      <c r="C360" s="6" t="s">
        <v>16</v>
      </c>
      <c r="D360" s="6">
        <v>2516491.1961866301</v>
      </c>
    </row>
    <row r="361" spans="1:4" x14ac:dyDescent="0.25">
      <c r="A361" s="6" t="s">
        <v>255</v>
      </c>
      <c r="B361" s="6" t="s">
        <v>256</v>
      </c>
      <c r="C361" s="6" t="s">
        <v>15</v>
      </c>
      <c r="D361" s="6">
        <v>3347218.4810664901</v>
      </c>
    </row>
    <row r="362" spans="1:4" x14ac:dyDescent="0.25">
      <c r="A362" s="6" t="s">
        <v>255</v>
      </c>
      <c r="B362" s="6" t="s">
        <v>256</v>
      </c>
      <c r="C362" s="6" t="s">
        <v>16</v>
      </c>
      <c r="D362" s="6">
        <v>3173423.4678195799</v>
      </c>
    </row>
    <row r="363" spans="1:4" x14ac:dyDescent="0.25">
      <c r="A363" s="6" t="s">
        <v>257</v>
      </c>
      <c r="B363" s="6" t="s">
        <v>258</v>
      </c>
      <c r="C363" s="6" t="s">
        <v>15</v>
      </c>
      <c r="D363" s="6">
        <v>2803872.6412430499</v>
      </c>
    </row>
    <row r="364" spans="1:4" x14ac:dyDescent="0.25">
      <c r="A364" s="6" t="s">
        <v>257</v>
      </c>
      <c r="B364" s="6" t="s">
        <v>258</v>
      </c>
      <c r="C364" s="6" t="s">
        <v>16</v>
      </c>
      <c r="D364" s="6">
        <v>2738961.5484752301</v>
      </c>
    </row>
    <row r="365" spans="1:4" x14ac:dyDescent="0.25">
      <c r="A365" s="6" t="s">
        <v>259</v>
      </c>
      <c r="B365" s="6" t="s">
        <v>260</v>
      </c>
      <c r="C365" s="6" t="s">
        <v>15</v>
      </c>
      <c r="D365" s="6">
        <v>2010532.3960523801</v>
      </c>
    </row>
    <row r="366" spans="1:4" x14ac:dyDescent="0.25">
      <c r="A366" s="6" t="s">
        <v>259</v>
      </c>
      <c r="B366" s="6" t="s">
        <v>260</v>
      </c>
      <c r="C366" s="6" t="s">
        <v>16</v>
      </c>
      <c r="D366" s="6">
        <v>2403062.6341629499</v>
      </c>
    </row>
    <row r="367" spans="1:4" x14ac:dyDescent="0.25">
      <c r="A367" s="6" t="s">
        <v>261</v>
      </c>
      <c r="B367" s="6" t="s">
        <v>262</v>
      </c>
      <c r="C367" s="6" t="s">
        <v>15</v>
      </c>
      <c r="D367" s="6">
        <v>1674277.1015141101</v>
      </c>
    </row>
    <row r="368" spans="1:4" x14ac:dyDescent="0.25">
      <c r="A368" s="6" t="s">
        <v>261</v>
      </c>
      <c r="B368" s="6" t="s">
        <v>262</v>
      </c>
      <c r="C368" s="6" t="s">
        <v>16</v>
      </c>
      <c r="D368" s="6">
        <v>2433073.6087906901</v>
      </c>
    </row>
    <row r="369" spans="1:4" x14ac:dyDescent="0.25">
      <c r="A369" s="6" t="s">
        <v>263</v>
      </c>
      <c r="B369" s="6" t="s">
        <v>264</v>
      </c>
      <c r="C369" s="6" t="s">
        <v>15</v>
      </c>
      <c r="D369" s="6">
        <v>1264792.80666479</v>
      </c>
    </row>
    <row r="370" spans="1:4" x14ac:dyDescent="0.25">
      <c r="A370" s="6" t="s">
        <v>263</v>
      </c>
      <c r="B370" s="6" t="s">
        <v>264</v>
      </c>
      <c r="C370" s="6" t="s">
        <v>16</v>
      </c>
      <c r="D370" s="6">
        <v>1449277.6368225899</v>
      </c>
    </row>
    <row r="371" spans="1:4" x14ac:dyDescent="0.25">
      <c r="A371" s="6" t="s">
        <v>265</v>
      </c>
      <c r="B371" s="6" t="s">
        <v>266</v>
      </c>
      <c r="C371" s="6" t="s">
        <v>15</v>
      </c>
      <c r="D371" s="6">
        <v>1244436.6928912599</v>
      </c>
    </row>
    <row r="372" spans="1:4" x14ac:dyDescent="0.25">
      <c r="A372" s="6" t="s">
        <v>265</v>
      </c>
      <c r="B372" s="6" t="s">
        <v>266</v>
      </c>
      <c r="C372" s="6" t="s">
        <v>16</v>
      </c>
      <c r="D372" s="6">
        <v>2032359.7877048</v>
      </c>
    </row>
    <row r="373" spans="1:4" x14ac:dyDescent="0.25">
      <c r="A373" s="6" t="s">
        <v>267</v>
      </c>
      <c r="B373" s="6" t="s">
        <v>268</v>
      </c>
      <c r="C373" s="6" t="s">
        <v>15</v>
      </c>
      <c r="D373" s="6">
        <v>4162980.2941033901</v>
      </c>
    </row>
    <row r="374" spans="1:4" x14ac:dyDescent="0.25">
      <c r="A374" s="6" t="s">
        <v>267</v>
      </c>
      <c r="B374" s="6" t="s">
        <v>268</v>
      </c>
      <c r="C374" s="6" t="s">
        <v>16</v>
      </c>
      <c r="D374" s="6">
        <v>4490076.09541074</v>
      </c>
    </row>
    <row r="375" spans="1:4" x14ac:dyDescent="0.25">
      <c r="A375" s="6" t="s">
        <v>269</v>
      </c>
      <c r="B375" s="6" t="s">
        <v>270</v>
      </c>
      <c r="C375" s="6" t="s">
        <v>15</v>
      </c>
      <c r="D375" s="6">
        <v>1158873.60719343</v>
      </c>
    </row>
    <row r="376" spans="1:4" x14ac:dyDescent="0.25">
      <c r="A376" s="6" t="s">
        <v>269</v>
      </c>
      <c r="B376" s="6" t="s">
        <v>270</v>
      </c>
      <c r="C376" s="6" t="s">
        <v>16</v>
      </c>
      <c r="D376" s="6">
        <v>2222819.2997677801</v>
      </c>
    </row>
    <row r="377" spans="1:4" x14ac:dyDescent="0.25">
      <c r="A377" s="6" t="s">
        <v>271</v>
      </c>
      <c r="B377" s="6" t="s">
        <v>272</v>
      </c>
      <c r="C377" s="6" t="s">
        <v>15</v>
      </c>
      <c r="D377" s="6">
        <v>1307937.7733118001</v>
      </c>
    </row>
    <row r="378" spans="1:4" x14ac:dyDescent="0.25">
      <c r="A378" s="6" t="s">
        <v>271</v>
      </c>
      <c r="B378" s="6" t="s">
        <v>272</v>
      </c>
      <c r="C378" s="6" t="s">
        <v>16</v>
      </c>
      <c r="D378" s="6">
        <v>2619915.0740367798</v>
      </c>
    </row>
    <row r="379" spans="1:4" x14ac:dyDescent="0.25">
      <c r="A379" s="6" t="s">
        <v>273</v>
      </c>
      <c r="B379" s="6" t="s">
        <v>274</v>
      </c>
      <c r="C379" s="6" t="s">
        <v>15</v>
      </c>
      <c r="D379" s="6">
        <v>987774.76886362804</v>
      </c>
    </row>
    <row r="380" spans="1:4" x14ac:dyDescent="0.25">
      <c r="A380" s="6" t="s">
        <v>273</v>
      </c>
      <c r="B380" s="6" t="s">
        <v>274</v>
      </c>
      <c r="C380" s="6" t="s">
        <v>16</v>
      </c>
      <c r="D380" s="6">
        <v>1848901.61244056</v>
      </c>
    </row>
    <row r="381" spans="1:4" x14ac:dyDescent="0.25">
      <c r="A381" s="6" t="s">
        <v>275</v>
      </c>
      <c r="B381" s="6" t="s">
        <v>276</v>
      </c>
      <c r="C381" s="6" t="s">
        <v>15</v>
      </c>
      <c r="D381" s="6">
        <v>2214657.20029217</v>
      </c>
    </row>
    <row r="382" spans="1:4" x14ac:dyDescent="0.25">
      <c r="A382" s="6" t="s">
        <v>275</v>
      </c>
      <c r="B382" s="6" t="s">
        <v>276</v>
      </c>
      <c r="C382" s="6" t="s">
        <v>16</v>
      </c>
      <c r="D382" s="6">
        <v>2907138.5190257798</v>
      </c>
    </row>
    <row r="383" spans="1:4" x14ac:dyDescent="0.25">
      <c r="A383" s="6" t="s">
        <v>277</v>
      </c>
      <c r="B383" s="6" t="s">
        <v>278</v>
      </c>
      <c r="C383" s="6" t="s">
        <v>15</v>
      </c>
      <c r="D383" s="6">
        <v>836392.56080254097</v>
      </c>
    </row>
    <row r="384" spans="1:4" x14ac:dyDescent="0.25">
      <c r="A384" s="6" t="s">
        <v>277</v>
      </c>
      <c r="B384" s="6" t="s">
        <v>278</v>
      </c>
      <c r="C384" s="6" t="s">
        <v>16</v>
      </c>
      <c r="D384" s="6">
        <v>1099445.6079748999</v>
      </c>
    </row>
    <row r="385" spans="1:4" x14ac:dyDescent="0.25">
      <c r="A385" s="6" t="s">
        <v>279</v>
      </c>
      <c r="B385" s="6" t="s">
        <v>280</v>
      </c>
      <c r="C385" s="6" t="s">
        <v>15</v>
      </c>
      <c r="D385" s="6">
        <v>1078413.2682810801</v>
      </c>
    </row>
    <row r="386" spans="1:4" x14ac:dyDescent="0.25">
      <c r="A386" s="6" t="s">
        <v>279</v>
      </c>
      <c r="B386" s="6" t="s">
        <v>280</v>
      </c>
      <c r="C386" s="6" t="s">
        <v>16</v>
      </c>
      <c r="D386" s="6">
        <v>2001225.0695992</v>
      </c>
    </row>
    <row r="387" spans="1:4" x14ac:dyDescent="0.25">
      <c r="A387" s="6" t="s">
        <v>281</v>
      </c>
      <c r="B387" s="6" t="s">
        <v>282</v>
      </c>
      <c r="C387" s="6" t="s">
        <v>15</v>
      </c>
      <c r="D387" s="6">
        <v>488101.35544029402</v>
      </c>
    </row>
    <row r="388" spans="1:4" x14ac:dyDescent="0.25">
      <c r="A388" s="6" t="s">
        <v>281</v>
      </c>
      <c r="B388" s="6" t="s">
        <v>282</v>
      </c>
      <c r="C388" s="6" t="s">
        <v>16</v>
      </c>
      <c r="D388" s="6">
        <v>630981.00068304699</v>
      </c>
    </row>
    <row r="389" spans="1:4" x14ac:dyDescent="0.25">
      <c r="A389" s="6" t="s">
        <v>283</v>
      </c>
      <c r="B389" s="6" t="s">
        <v>284</v>
      </c>
      <c r="C389" s="6" t="s">
        <v>15</v>
      </c>
      <c r="D389" s="6">
        <v>539249.71081441001</v>
      </c>
    </row>
    <row r="390" spans="1:4" x14ac:dyDescent="0.25">
      <c r="A390" s="6" t="s">
        <v>283</v>
      </c>
      <c r="B390" s="6" t="s">
        <v>284</v>
      </c>
      <c r="C390" s="6" t="s">
        <v>16</v>
      </c>
      <c r="D390" s="6">
        <v>718382.59095423098</v>
      </c>
    </row>
    <row r="391" spans="1:4" x14ac:dyDescent="0.25">
      <c r="A391" s="6" t="s">
        <v>285</v>
      </c>
      <c r="B391" s="6" t="s">
        <v>286</v>
      </c>
      <c r="C391" s="6" t="s">
        <v>15</v>
      </c>
      <c r="D391" s="6">
        <v>1170802.2385909201</v>
      </c>
    </row>
    <row r="392" spans="1:4" x14ac:dyDescent="0.25">
      <c r="A392" s="6" t="s">
        <v>285</v>
      </c>
      <c r="B392" s="6" t="s">
        <v>286</v>
      </c>
      <c r="C392" s="6" t="s">
        <v>16</v>
      </c>
      <c r="D392" s="6">
        <v>2102165.3881256799</v>
      </c>
    </row>
    <row r="393" spans="1:4" x14ac:dyDescent="0.25">
      <c r="A393" s="6" t="s">
        <v>287</v>
      </c>
      <c r="B393" s="6" t="s">
        <v>288</v>
      </c>
      <c r="C393" s="6" t="s">
        <v>15</v>
      </c>
      <c r="D393" s="6">
        <v>1050038.7393891001</v>
      </c>
    </row>
    <row r="394" spans="1:4" x14ac:dyDescent="0.25">
      <c r="A394" s="6" t="s">
        <v>287</v>
      </c>
      <c r="B394" s="6" t="s">
        <v>288</v>
      </c>
      <c r="C394" s="6" t="s">
        <v>16</v>
      </c>
      <c r="D394" s="6">
        <v>2098931.58783525</v>
      </c>
    </row>
    <row r="395" spans="1:4" x14ac:dyDescent="0.25">
      <c r="A395" s="6" t="s">
        <v>289</v>
      </c>
      <c r="B395" s="6" t="s">
        <v>290</v>
      </c>
      <c r="C395" s="6" t="s">
        <v>15</v>
      </c>
      <c r="D395" s="6">
        <v>474256.889658592</v>
      </c>
    </row>
    <row r="396" spans="1:4" x14ac:dyDescent="0.25">
      <c r="A396" s="6" t="s">
        <v>289</v>
      </c>
      <c r="B396" s="6" t="s">
        <v>290</v>
      </c>
      <c r="C396" s="6" t="s">
        <v>16</v>
      </c>
      <c r="D396" s="6">
        <v>622114.63649796904</v>
      </c>
    </row>
    <row r="397" spans="1:4" x14ac:dyDescent="0.25">
      <c r="A397" s="6" t="s">
        <v>291</v>
      </c>
      <c r="B397" s="6" t="s">
        <v>292</v>
      </c>
      <c r="C397" s="6" t="s">
        <v>15</v>
      </c>
      <c r="D397" s="6">
        <v>1497431.5398703599</v>
      </c>
    </row>
    <row r="398" spans="1:4" x14ac:dyDescent="0.25">
      <c r="A398" s="6" t="s">
        <v>291</v>
      </c>
      <c r="B398" s="6" t="s">
        <v>292</v>
      </c>
      <c r="C398" s="6" t="s">
        <v>16</v>
      </c>
      <c r="D398" s="6">
        <v>2534313.5708369501</v>
      </c>
    </row>
    <row r="399" spans="1:4" x14ac:dyDescent="0.25">
      <c r="A399" s="6" t="s">
        <v>293</v>
      </c>
      <c r="B399" s="6" t="s">
        <v>294</v>
      </c>
      <c r="C399" s="6" t="s">
        <v>15</v>
      </c>
      <c r="D399" s="6">
        <v>2620575.9835590101</v>
      </c>
    </row>
    <row r="400" spans="1:4" x14ac:dyDescent="0.25">
      <c r="A400" s="6" t="s">
        <v>293</v>
      </c>
      <c r="B400" s="6" t="s">
        <v>294</v>
      </c>
      <c r="C400" s="6" t="s">
        <v>16</v>
      </c>
      <c r="D400" s="6">
        <v>5371388.5856168298</v>
      </c>
    </row>
    <row r="401" spans="1:4" x14ac:dyDescent="0.25">
      <c r="A401" t="s">
        <v>19</v>
      </c>
    </row>
    <row r="402" spans="1:4" x14ac:dyDescent="0.25">
      <c r="A402" t="s">
        <v>1035</v>
      </c>
    </row>
    <row r="403" spans="1:4" x14ac:dyDescent="0.25">
      <c r="A403" t="s">
        <v>20</v>
      </c>
    </row>
    <row r="404" spans="1:4" x14ac:dyDescent="0.25">
      <c r="A404" t="s">
        <v>21</v>
      </c>
    </row>
    <row r="405" spans="1:4" x14ac:dyDescent="0.25">
      <c r="A405" t="s">
        <v>22</v>
      </c>
    </row>
    <row r="408" spans="1:4" x14ac:dyDescent="0.25">
      <c r="D408" s="7" t="str">
        <f>HYPERLINK("#'Indice'!A1", "Ir al índice")</f>
        <v>Ir al índice</v>
      </c>
    </row>
    <row r="409" spans="1:4" ht="17.25" x14ac:dyDescent="0.3">
      <c r="A409" s="4" t="s">
        <v>963</v>
      </c>
    </row>
    <row r="410" spans="1:4" x14ac:dyDescent="0.25">
      <c r="A410" s="5" t="s">
        <v>9</v>
      </c>
      <c r="B410" s="5" t="s">
        <v>69</v>
      </c>
      <c r="C410" s="5" t="s">
        <v>11</v>
      </c>
      <c r="D410" s="5" t="s">
        <v>499</v>
      </c>
    </row>
    <row r="411" spans="1:4" x14ac:dyDescent="0.25">
      <c r="A411" s="6" t="s">
        <v>70</v>
      </c>
      <c r="B411" s="6" t="s">
        <v>71</v>
      </c>
      <c r="C411" s="6" t="s">
        <v>15</v>
      </c>
      <c r="D411" s="6">
        <v>733664.14923720097</v>
      </c>
    </row>
    <row r="412" spans="1:4" x14ac:dyDescent="0.25">
      <c r="A412" s="6" t="s">
        <v>70</v>
      </c>
      <c r="B412" s="6" t="s">
        <v>71</v>
      </c>
      <c r="C412" s="6" t="s">
        <v>16</v>
      </c>
      <c r="D412" s="6">
        <v>2204878.1690643299</v>
      </c>
    </row>
    <row r="413" spans="1:4" x14ac:dyDescent="0.25">
      <c r="A413" s="6" t="s">
        <v>72</v>
      </c>
      <c r="B413" s="6" t="s">
        <v>73</v>
      </c>
      <c r="C413" s="6" t="s">
        <v>15</v>
      </c>
      <c r="D413" s="6">
        <v>586695.08196721296</v>
      </c>
    </row>
    <row r="414" spans="1:4" x14ac:dyDescent="0.25">
      <c r="A414" s="6" t="s">
        <v>72</v>
      </c>
      <c r="B414" s="6" t="s">
        <v>73</v>
      </c>
      <c r="C414" s="6" t="s">
        <v>16</v>
      </c>
      <c r="D414" s="6">
        <v>1334389.5240384601</v>
      </c>
    </row>
    <row r="415" spans="1:4" x14ac:dyDescent="0.25">
      <c r="A415" s="6" t="s">
        <v>74</v>
      </c>
      <c r="B415" s="6" t="s">
        <v>75</v>
      </c>
      <c r="C415" s="6" t="s">
        <v>15</v>
      </c>
      <c r="D415" s="6">
        <v>332751.44349614502</v>
      </c>
    </row>
    <row r="416" spans="1:4" x14ac:dyDescent="0.25">
      <c r="A416" s="6" t="s">
        <v>74</v>
      </c>
      <c r="B416" s="6" t="s">
        <v>75</v>
      </c>
      <c r="C416" s="6" t="s">
        <v>16</v>
      </c>
      <c r="D416" s="6">
        <v>489042.00437233801</v>
      </c>
    </row>
    <row r="417" spans="1:4" x14ac:dyDescent="0.25">
      <c r="A417" s="6" t="s">
        <v>76</v>
      </c>
      <c r="B417" s="6" t="s">
        <v>77</v>
      </c>
      <c r="C417" s="6" t="s">
        <v>15</v>
      </c>
      <c r="D417" s="6">
        <v>230500</v>
      </c>
    </row>
    <row r="418" spans="1:4" x14ac:dyDescent="0.25">
      <c r="A418" s="6" t="s">
        <v>76</v>
      </c>
      <c r="B418" s="6" t="s">
        <v>77</v>
      </c>
      <c r="C418" s="6" t="s">
        <v>16</v>
      </c>
      <c r="D418" s="6">
        <v>575000</v>
      </c>
    </row>
    <row r="419" spans="1:4" x14ac:dyDescent="0.25">
      <c r="A419" s="6" t="s">
        <v>78</v>
      </c>
      <c r="B419" s="6" t="s">
        <v>79</v>
      </c>
      <c r="C419" s="6" t="s">
        <v>15</v>
      </c>
      <c r="D419" s="6">
        <v>441486.52222709701</v>
      </c>
    </row>
    <row r="420" spans="1:4" x14ac:dyDescent="0.25">
      <c r="A420" s="6" t="s">
        <v>78</v>
      </c>
      <c r="B420" s="6" t="s">
        <v>79</v>
      </c>
      <c r="C420" s="6" t="s">
        <v>16</v>
      </c>
      <c r="D420" s="6">
        <v>470359.31361130998</v>
      </c>
    </row>
    <row r="421" spans="1:4" x14ac:dyDescent="0.25">
      <c r="A421" s="6" t="s">
        <v>90</v>
      </c>
      <c r="B421" s="6" t="s">
        <v>91</v>
      </c>
      <c r="C421" s="6" t="s">
        <v>15</v>
      </c>
      <c r="D421" s="6">
        <v>948766.70165553095</v>
      </c>
    </row>
    <row r="422" spans="1:4" x14ac:dyDescent="0.25">
      <c r="A422" s="6" t="s">
        <v>90</v>
      </c>
      <c r="B422" s="6" t="s">
        <v>91</v>
      </c>
      <c r="C422" s="6" t="s">
        <v>16</v>
      </c>
      <c r="D422" s="6">
        <v>2370920.3158456101</v>
      </c>
    </row>
    <row r="423" spans="1:4" x14ac:dyDescent="0.25">
      <c r="A423" s="6" t="s">
        <v>106</v>
      </c>
      <c r="B423" s="6" t="s">
        <v>107</v>
      </c>
      <c r="C423" s="6" t="s">
        <v>15</v>
      </c>
      <c r="D423" s="6">
        <v>474511.32217603503</v>
      </c>
    </row>
    <row r="424" spans="1:4" x14ac:dyDescent="0.25">
      <c r="A424" s="6" t="s">
        <v>106</v>
      </c>
      <c r="B424" s="6" t="s">
        <v>107</v>
      </c>
      <c r="C424" s="6" t="s">
        <v>16</v>
      </c>
      <c r="D424" s="6">
        <v>543310.67436854204</v>
      </c>
    </row>
    <row r="425" spans="1:4" x14ac:dyDescent="0.25">
      <c r="A425" s="6" t="s">
        <v>108</v>
      </c>
      <c r="B425" s="6" t="s">
        <v>109</v>
      </c>
      <c r="C425" s="6" t="s">
        <v>15</v>
      </c>
      <c r="D425" s="6">
        <v>579982.35115384602</v>
      </c>
    </row>
    <row r="426" spans="1:4" x14ac:dyDescent="0.25">
      <c r="A426" s="6" t="s">
        <v>108</v>
      </c>
      <c r="B426" s="6" t="s">
        <v>109</v>
      </c>
      <c r="C426" s="6" t="s">
        <v>16</v>
      </c>
      <c r="D426" s="6">
        <v>555587.66879111796</v>
      </c>
    </row>
    <row r="427" spans="1:4" x14ac:dyDescent="0.25">
      <c r="A427" t="s">
        <v>19</v>
      </c>
    </row>
    <row r="428" spans="1:4" x14ac:dyDescent="0.25">
      <c r="A428" t="s">
        <v>1035</v>
      </c>
    </row>
    <row r="429" spans="1:4" x14ac:dyDescent="0.25">
      <c r="A429" t="s">
        <v>20</v>
      </c>
    </row>
    <row r="430" spans="1:4" x14ac:dyDescent="0.25">
      <c r="A430" t="s">
        <v>21</v>
      </c>
    </row>
    <row r="431" spans="1:4" x14ac:dyDescent="0.25">
      <c r="A431" t="s">
        <v>22</v>
      </c>
    </row>
    <row r="434" spans="1:4" x14ac:dyDescent="0.25">
      <c r="D434" s="7" t="str">
        <f>HYPERLINK("#'Indice'!A1", "Ir al índice")</f>
        <v>Ir al índice</v>
      </c>
    </row>
    <row r="435" spans="1:4" ht="17.25" x14ac:dyDescent="0.3">
      <c r="A435" s="4" t="s">
        <v>964</v>
      </c>
    </row>
    <row r="436" spans="1:4" x14ac:dyDescent="0.25">
      <c r="A436" s="5" t="s">
        <v>9</v>
      </c>
      <c r="B436" s="5" t="s">
        <v>10</v>
      </c>
      <c r="C436" s="5" t="s">
        <v>11</v>
      </c>
      <c r="D436" s="5" t="s">
        <v>499</v>
      </c>
    </row>
    <row r="437" spans="1:4" x14ac:dyDescent="0.25">
      <c r="A437" s="6" t="s">
        <v>13</v>
      </c>
      <c r="B437" s="6" t="s">
        <v>14</v>
      </c>
      <c r="C437" s="6" t="s">
        <v>15</v>
      </c>
      <c r="D437" s="6">
        <v>514138.86862759001</v>
      </c>
    </row>
    <row r="438" spans="1:4" x14ac:dyDescent="0.25">
      <c r="A438" s="6" t="s">
        <v>13</v>
      </c>
      <c r="B438" s="6" t="s">
        <v>14</v>
      </c>
      <c r="C438" s="6" t="s">
        <v>16</v>
      </c>
      <c r="D438" s="6">
        <v>955408.19369382598</v>
      </c>
    </row>
    <row r="439" spans="1:4" x14ac:dyDescent="0.25">
      <c r="A439" s="6" t="s">
        <v>25</v>
      </c>
      <c r="B439" s="6" t="s">
        <v>26</v>
      </c>
      <c r="C439" s="6" t="s">
        <v>15</v>
      </c>
      <c r="D439" s="6">
        <v>765660.388317551</v>
      </c>
    </row>
    <row r="440" spans="1:4" x14ac:dyDescent="0.25">
      <c r="A440" s="6" t="s">
        <v>25</v>
      </c>
      <c r="B440" s="6" t="s">
        <v>26</v>
      </c>
      <c r="C440" s="6" t="s">
        <v>16</v>
      </c>
      <c r="D440" s="6">
        <v>1334875.6523009499</v>
      </c>
    </row>
    <row r="441" spans="1:4" x14ac:dyDescent="0.25">
      <c r="A441" s="6" t="s">
        <v>27</v>
      </c>
      <c r="B441" s="6" t="s">
        <v>28</v>
      </c>
      <c r="C441" s="6" t="s">
        <v>15</v>
      </c>
      <c r="D441" s="6">
        <v>767426.409992381</v>
      </c>
    </row>
    <row r="442" spans="1:4" x14ac:dyDescent="0.25">
      <c r="A442" s="6" t="s">
        <v>27</v>
      </c>
      <c r="B442" s="6" t="s">
        <v>28</v>
      </c>
      <c r="C442" s="6" t="s">
        <v>16</v>
      </c>
      <c r="D442" s="6">
        <v>1556492.7199074801</v>
      </c>
    </row>
    <row r="443" spans="1:4" x14ac:dyDescent="0.25">
      <c r="A443" s="6" t="s">
        <v>29</v>
      </c>
      <c r="B443" s="6" t="s">
        <v>30</v>
      </c>
      <c r="C443" s="6" t="s">
        <v>15</v>
      </c>
      <c r="D443" s="6">
        <v>535641.453125</v>
      </c>
    </row>
    <row r="444" spans="1:4" x14ac:dyDescent="0.25">
      <c r="A444" s="6" t="s">
        <v>29</v>
      </c>
      <c r="B444" s="6" t="s">
        <v>30</v>
      </c>
      <c r="C444" s="6" t="s">
        <v>16</v>
      </c>
      <c r="D444" s="6">
        <v>692668.69555412396</v>
      </c>
    </row>
    <row r="445" spans="1:4" x14ac:dyDescent="0.25">
      <c r="A445" s="6" t="s">
        <v>31</v>
      </c>
      <c r="B445" s="6" t="s">
        <v>32</v>
      </c>
      <c r="C445" s="6" t="s">
        <v>15</v>
      </c>
      <c r="D445" s="6">
        <v>605524.43133132299</v>
      </c>
    </row>
    <row r="446" spans="1:4" x14ac:dyDescent="0.25">
      <c r="A446" s="6" t="s">
        <v>31</v>
      </c>
      <c r="B446" s="6" t="s">
        <v>32</v>
      </c>
      <c r="C446" s="6" t="s">
        <v>16</v>
      </c>
      <c r="D446" s="6">
        <v>946560.47207007301</v>
      </c>
    </row>
    <row r="447" spans="1:4" x14ac:dyDescent="0.25">
      <c r="A447" s="6" t="s">
        <v>33</v>
      </c>
      <c r="B447" s="6" t="s">
        <v>34</v>
      </c>
      <c r="C447" s="6" t="s">
        <v>15</v>
      </c>
      <c r="D447" s="6">
        <v>528570.79851186497</v>
      </c>
    </row>
    <row r="448" spans="1:4" x14ac:dyDescent="0.25">
      <c r="A448" s="6" t="s">
        <v>33</v>
      </c>
      <c r="B448" s="6" t="s">
        <v>34</v>
      </c>
      <c r="C448" s="6" t="s">
        <v>16</v>
      </c>
      <c r="D448" s="6">
        <v>1318752.00128939</v>
      </c>
    </row>
    <row r="449" spans="1:4" x14ac:dyDescent="0.25">
      <c r="A449" s="6" t="s">
        <v>35</v>
      </c>
      <c r="B449" s="6" t="s">
        <v>36</v>
      </c>
      <c r="C449" s="6" t="s">
        <v>15</v>
      </c>
      <c r="D449" s="6">
        <v>375086.67423919099</v>
      </c>
    </row>
    <row r="450" spans="1:4" x14ac:dyDescent="0.25">
      <c r="A450" s="6" t="s">
        <v>35</v>
      </c>
      <c r="B450" s="6" t="s">
        <v>36</v>
      </c>
      <c r="C450" s="6" t="s">
        <v>16</v>
      </c>
      <c r="D450" s="6">
        <v>422341.03298517398</v>
      </c>
    </row>
    <row r="451" spans="1:4" x14ac:dyDescent="0.25">
      <c r="A451" s="6" t="s">
        <v>37</v>
      </c>
      <c r="B451" s="6" t="s">
        <v>38</v>
      </c>
      <c r="C451" s="6" t="s">
        <v>15</v>
      </c>
      <c r="D451" s="6">
        <v>500672.11415709299</v>
      </c>
    </row>
    <row r="452" spans="1:4" x14ac:dyDescent="0.25">
      <c r="A452" s="6" t="s">
        <v>37</v>
      </c>
      <c r="B452" s="6" t="s">
        <v>38</v>
      </c>
      <c r="C452" s="6" t="s">
        <v>16</v>
      </c>
      <c r="D452" s="6">
        <v>2217837.1611482701</v>
      </c>
    </row>
    <row r="453" spans="1:4" x14ac:dyDescent="0.25">
      <c r="A453" t="s">
        <v>19</v>
      </c>
    </row>
    <row r="454" spans="1:4" x14ac:dyDescent="0.25">
      <c r="A454" t="s">
        <v>1035</v>
      </c>
    </row>
    <row r="455" spans="1:4" x14ac:dyDescent="0.25">
      <c r="A455" t="s">
        <v>20</v>
      </c>
    </row>
    <row r="456" spans="1:4" x14ac:dyDescent="0.25">
      <c r="A456" t="s">
        <v>21</v>
      </c>
    </row>
    <row r="457" spans="1:4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D448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965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966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967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499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23106.5348253558</v>
      </c>
    </row>
    <row r="18" spans="1:4" x14ac:dyDescent="0.25">
      <c r="A18" s="6" t="s">
        <v>13</v>
      </c>
      <c r="B18" s="6" t="s">
        <v>14</v>
      </c>
      <c r="C18" s="6" t="s">
        <v>16</v>
      </c>
      <c r="D18" s="6">
        <v>46981.215005575097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11547.485597093701</v>
      </c>
    </row>
    <row r="20" spans="1:4" x14ac:dyDescent="0.25">
      <c r="A20" s="6" t="s">
        <v>13</v>
      </c>
      <c r="B20" s="6" t="s">
        <v>17</v>
      </c>
      <c r="C20" s="6" t="s">
        <v>16</v>
      </c>
      <c r="D20" s="6">
        <v>21520.0304108569</v>
      </c>
    </row>
    <row r="21" spans="1:4" x14ac:dyDescent="0.25">
      <c r="A21" s="6" t="s">
        <v>13</v>
      </c>
      <c r="B21" s="6" t="s">
        <v>18</v>
      </c>
      <c r="C21" s="6" t="s">
        <v>15</v>
      </c>
      <c r="D21" s="6">
        <v>23159.979651346301</v>
      </c>
    </row>
    <row r="22" spans="1:4" x14ac:dyDescent="0.25">
      <c r="A22" s="6" t="s">
        <v>13</v>
      </c>
      <c r="B22" s="6" t="s">
        <v>18</v>
      </c>
      <c r="C22" s="6" t="s">
        <v>16</v>
      </c>
      <c r="D22" s="6">
        <v>47008.567402856999</v>
      </c>
    </row>
    <row r="23" spans="1:4" x14ac:dyDescent="0.25">
      <c r="A23" t="s">
        <v>19</v>
      </c>
    </row>
    <row r="24" spans="1:4" x14ac:dyDescent="0.25">
      <c r="A24" t="s">
        <v>1035</v>
      </c>
    </row>
    <row r="25" spans="1:4" x14ac:dyDescent="0.25">
      <c r="A25" t="s">
        <v>20</v>
      </c>
    </row>
    <row r="26" spans="1:4" x14ac:dyDescent="0.25">
      <c r="A26" t="s">
        <v>21</v>
      </c>
    </row>
    <row r="27" spans="1:4" x14ac:dyDescent="0.25">
      <c r="A27" t="s">
        <v>22</v>
      </c>
    </row>
    <row r="30" spans="1:4" x14ac:dyDescent="0.25">
      <c r="D30" s="7" t="str">
        <f>HYPERLINK("#'Indice'!A1", "Ir al índice")</f>
        <v>Ir al índice</v>
      </c>
    </row>
    <row r="31" spans="1:4" ht="17.25" x14ac:dyDescent="0.3">
      <c r="A31" s="4" t="s">
        <v>968</v>
      </c>
    </row>
    <row r="32" spans="1:4" x14ac:dyDescent="0.25">
      <c r="A32" s="5" t="s">
        <v>9</v>
      </c>
      <c r="B32" s="5" t="s">
        <v>10</v>
      </c>
      <c r="C32" s="5" t="s">
        <v>11</v>
      </c>
      <c r="D32" s="5" t="s">
        <v>499</v>
      </c>
    </row>
    <row r="33" spans="1:4" x14ac:dyDescent="0.25">
      <c r="A33" s="6" t="s">
        <v>13</v>
      </c>
      <c r="B33" s="6" t="s">
        <v>14</v>
      </c>
      <c r="C33" s="6" t="s">
        <v>15</v>
      </c>
      <c r="D33" s="6">
        <v>23106.5348253558</v>
      </c>
    </row>
    <row r="34" spans="1:4" x14ac:dyDescent="0.25">
      <c r="A34" s="6" t="s">
        <v>13</v>
      </c>
      <c r="B34" s="6" t="s">
        <v>14</v>
      </c>
      <c r="C34" s="6" t="s">
        <v>16</v>
      </c>
      <c r="D34" s="6">
        <v>46981.215005575097</v>
      </c>
    </row>
    <row r="35" spans="1:4" x14ac:dyDescent="0.25">
      <c r="A35" s="6" t="s">
        <v>25</v>
      </c>
      <c r="B35" s="6" t="s">
        <v>26</v>
      </c>
      <c r="C35" s="6" t="s">
        <v>15</v>
      </c>
      <c r="D35" s="6">
        <v>15652.867013687999</v>
      </c>
    </row>
    <row r="36" spans="1:4" x14ac:dyDescent="0.25">
      <c r="A36" s="6" t="s">
        <v>25</v>
      </c>
      <c r="B36" s="6" t="s">
        <v>26</v>
      </c>
      <c r="C36" s="6" t="s">
        <v>16</v>
      </c>
      <c r="D36" s="6">
        <v>29359.1893270127</v>
      </c>
    </row>
    <row r="37" spans="1:4" x14ac:dyDescent="0.25">
      <c r="A37" s="6" t="s">
        <v>27</v>
      </c>
      <c r="B37" s="6" t="s">
        <v>28</v>
      </c>
      <c r="C37" s="6" t="s">
        <v>15</v>
      </c>
      <c r="D37" s="6">
        <v>11985.846557107399</v>
      </c>
    </row>
    <row r="38" spans="1:4" x14ac:dyDescent="0.25">
      <c r="A38" s="6" t="s">
        <v>27</v>
      </c>
      <c r="B38" s="6" t="s">
        <v>28</v>
      </c>
      <c r="C38" s="6" t="s">
        <v>16</v>
      </c>
      <c r="D38" s="6">
        <v>40270.6782637422</v>
      </c>
    </row>
    <row r="39" spans="1:4" x14ac:dyDescent="0.25">
      <c r="A39" s="6" t="s">
        <v>29</v>
      </c>
      <c r="B39" s="6" t="s">
        <v>30</v>
      </c>
      <c r="C39" s="6" t="s">
        <v>15</v>
      </c>
      <c r="D39" s="6">
        <v>5901.4536937142302</v>
      </c>
    </row>
    <row r="40" spans="1:4" x14ac:dyDescent="0.25">
      <c r="A40" s="6" t="s">
        <v>29</v>
      </c>
      <c r="B40" s="6" t="s">
        <v>30</v>
      </c>
      <c r="C40" s="6" t="s">
        <v>16</v>
      </c>
      <c r="D40" s="6">
        <v>14024.770323515901</v>
      </c>
    </row>
    <row r="41" spans="1:4" x14ac:dyDescent="0.25">
      <c r="A41" s="6" t="s">
        <v>31</v>
      </c>
      <c r="B41" s="6" t="s">
        <v>32</v>
      </c>
      <c r="C41" s="6" t="s">
        <v>15</v>
      </c>
      <c r="D41" s="6">
        <v>16035.536312881701</v>
      </c>
    </row>
    <row r="42" spans="1:4" x14ac:dyDescent="0.25">
      <c r="A42" s="6" t="s">
        <v>31</v>
      </c>
      <c r="B42" s="6" t="s">
        <v>32</v>
      </c>
      <c r="C42" s="6" t="s">
        <v>16</v>
      </c>
      <c r="D42" s="6">
        <v>37453.489199503703</v>
      </c>
    </row>
    <row r="43" spans="1:4" x14ac:dyDescent="0.25">
      <c r="A43" s="6" t="s">
        <v>33</v>
      </c>
      <c r="B43" s="6" t="s">
        <v>34</v>
      </c>
      <c r="C43" s="6" t="s">
        <v>15</v>
      </c>
      <c r="D43" s="6">
        <v>34945.4707314142</v>
      </c>
    </row>
    <row r="44" spans="1:4" x14ac:dyDescent="0.25">
      <c r="A44" s="6" t="s">
        <v>33</v>
      </c>
      <c r="B44" s="6" t="s">
        <v>34</v>
      </c>
      <c r="C44" s="6" t="s">
        <v>16</v>
      </c>
      <c r="D44" s="6">
        <v>48398.752394504998</v>
      </c>
    </row>
    <row r="45" spans="1:4" x14ac:dyDescent="0.25">
      <c r="A45" s="6" t="s">
        <v>35</v>
      </c>
      <c r="B45" s="6" t="s">
        <v>36</v>
      </c>
      <c r="C45" s="6" t="s">
        <v>15</v>
      </c>
      <c r="D45" s="6">
        <v>33792.355607464699</v>
      </c>
    </row>
    <row r="46" spans="1:4" x14ac:dyDescent="0.25">
      <c r="A46" s="6" t="s">
        <v>35</v>
      </c>
      <c r="B46" s="6" t="s">
        <v>36</v>
      </c>
      <c r="C46" s="6" t="s">
        <v>16</v>
      </c>
      <c r="D46" s="6">
        <v>20906.638558824499</v>
      </c>
    </row>
    <row r="47" spans="1:4" x14ac:dyDescent="0.25">
      <c r="A47" s="6" t="s">
        <v>37</v>
      </c>
      <c r="B47" s="6" t="s">
        <v>38</v>
      </c>
      <c r="C47" s="6" t="s">
        <v>15</v>
      </c>
      <c r="D47" s="6">
        <v>14573.5655894262</v>
      </c>
    </row>
    <row r="48" spans="1:4" x14ac:dyDescent="0.25">
      <c r="A48" s="6" t="s">
        <v>37</v>
      </c>
      <c r="B48" s="6" t="s">
        <v>38</v>
      </c>
      <c r="C48" s="6" t="s">
        <v>16</v>
      </c>
      <c r="D48" s="6">
        <v>28379.489881937701</v>
      </c>
    </row>
    <row r="49" spans="1:4" x14ac:dyDescent="0.25">
      <c r="A49" t="s">
        <v>19</v>
      </c>
    </row>
    <row r="50" spans="1:4" x14ac:dyDescent="0.25">
      <c r="A50" t="s">
        <v>1035</v>
      </c>
    </row>
    <row r="51" spans="1:4" x14ac:dyDescent="0.25">
      <c r="A51" t="s">
        <v>20</v>
      </c>
    </row>
    <row r="52" spans="1:4" x14ac:dyDescent="0.25">
      <c r="A52" t="s">
        <v>21</v>
      </c>
    </row>
    <row r="53" spans="1:4" x14ac:dyDescent="0.25">
      <c r="A53" t="s">
        <v>22</v>
      </c>
    </row>
    <row r="56" spans="1:4" x14ac:dyDescent="0.25">
      <c r="D56" s="7" t="str">
        <f>HYPERLINK("#'Indice'!A1", "Ir al índice")</f>
        <v>Ir al índice</v>
      </c>
    </row>
    <row r="57" spans="1:4" ht="17.25" x14ac:dyDescent="0.3">
      <c r="A57" s="4" t="s">
        <v>969</v>
      </c>
    </row>
    <row r="58" spans="1:4" x14ac:dyDescent="0.25">
      <c r="A58" s="5" t="s">
        <v>9</v>
      </c>
      <c r="B58" s="5" t="s">
        <v>10</v>
      </c>
      <c r="C58" s="5" t="s">
        <v>11</v>
      </c>
      <c r="D58" s="5" t="s">
        <v>499</v>
      </c>
    </row>
    <row r="59" spans="1:4" x14ac:dyDescent="0.25">
      <c r="A59" s="6" t="s">
        <v>13</v>
      </c>
      <c r="B59" s="6" t="s">
        <v>14</v>
      </c>
      <c r="C59" s="6" t="s">
        <v>15</v>
      </c>
      <c r="D59" s="6">
        <v>23159.979651346301</v>
      </c>
    </row>
    <row r="60" spans="1:4" x14ac:dyDescent="0.25">
      <c r="A60" s="6" t="s">
        <v>13</v>
      </c>
      <c r="B60" s="6" t="s">
        <v>14</v>
      </c>
      <c r="C60" s="6" t="s">
        <v>16</v>
      </c>
      <c r="D60" s="6">
        <v>47008.567402856999</v>
      </c>
    </row>
    <row r="61" spans="1:4" x14ac:dyDescent="0.25">
      <c r="A61" s="6" t="s">
        <v>40</v>
      </c>
      <c r="B61" s="6" t="s">
        <v>41</v>
      </c>
      <c r="C61" s="6" t="s">
        <v>15</v>
      </c>
      <c r="D61" s="6">
        <v>18175.187156005999</v>
      </c>
    </row>
    <row r="62" spans="1:4" x14ac:dyDescent="0.25">
      <c r="A62" s="6" t="s">
        <v>40</v>
      </c>
      <c r="B62" s="6" t="s">
        <v>41</v>
      </c>
      <c r="C62" s="6" t="s">
        <v>16</v>
      </c>
      <c r="D62" s="6">
        <v>18223.595157438402</v>
      </c>
    </row>
    <row r="63" spans="1:4" x14ac:dyDescent="0.25">
      <c r="A63" s="6" t="s">
        <v>42</v>
      </c>
      <c r="B63" s="6" t="s">
        <v>43</v>
      </c>
      <c r="C63" s="6" t="s">
        <v>15</v>
      </c>
      <c r="D63" s="6">
        <v>11387.1438562559</v>
      </c>
    </row>
    <row r="64" spans="1:4" x14ac:dyDescent="0.25">
      <c r="A64" s="6" t="s">
        <v>42</v>
      </c>
      <c r="B64" s="6" t="s">
        <v>43</v>
      </c>
      <c r="C64" s="6" t="s">
        <v>16</v>
      </c>
      <c r="D64" s="6">
        <v>35217.608628009497</v>
      </c>
    </row>
    <row r="65" spans="1:4" x14ac:dyDescent="0.25">
      <c r="A65" s="6" t="s">
        <v>25</v>
      </c>
      <c r="B65" s="6" t="s">
        <v>26</v>
      </c>
      <c r="C65" s="6" t="s">
        <v>15</v>
      </c>
      <c r="D65" s="6">
        <v>18436.426879332201</v>
      </c>
    </row>
    <row r="66" spans="1:4" x14ac:dyDescent="0.25">
      <c r="A66" s="6" t="s">
        <v>25</v>
      </c>
      <c r="B66" s="6" t="s">
        <v>26</v>
      </c>
      <c r="C66" s="6" t="s">
        <v>16</v>
      </c>
      <c r="D66" s="6">
        <v>28185.088789924499</v>
      </c>
    </row>
    <row r="67" spans="1:4" x14ac:dyDescent="0.25">
      <c r="A67" s="6" t="s">
        <v>27</v>
      </c>
      <c r="B67" s="6" t="s">
        <v>28</v>
      </c>
      <c r="C67" s="6" t="s">
        <v>15</v>
      </c>
      <c r="D67" s="6">
        <v>10636.526839480601</v>
      </c>
    </row>
    <row r="68" spans="1:4" x14ac:dyDescent="0.25">
      <c r="A68" s="6" t="s">
        <v>27</v>
      </c>
      <c r="B68" s="6" t="s">
        <v>28</v>
      </c>
      <c r="C68" s="6" t="s">
        <v>16</v>
      </c>
      <c r="D68" s="6">
        <v>38794.509717378802</v>
      </c>
    </row>
    <row r="69" spans="1:4" x14ac:dyDescent="0.25">
      <c r="A69" s="6" t="s">
        <v>44</v>
      </c>
      <c r="B69" s="6" t="s">
        <v>45</v>
      </c>
      <c r="C69" s="6" t="s">
        <v>15</v>
      </c>
      <c r="D69" s="6">
        <v>9460.81949609189</v>
      </c>
    </row>
    <row r="70" spans="1:4" x14ac:dyDescent="0.25">
      <c r="A70" s="6" t="s">
        <v>44</v>
      </c>
      <c r="B70" s="6" t="s">
        <v>45</v>
      </c>
      <c r="C70" s="6" t="s">
        <v>16</v>
      </c>
      <c r="D70" s="6">
        <v>13280.552103285099</v>
      </c>
    </row>
    <row r="71" spans="1:4" x14ac:dyDescent="0.25">
      <c r="A71" s="6" t="s">
        <v>46</v>
      </c>
      <c r="B71" s="6" t="s">
        <v>47</v>
      </c>
      <c r="C71" s="6" t="s">
        <v>15</v>
      </c>
      <c r="D71" s="6">
        <v>18141.950832555001</v>
      </c>
    </row>
    <row r="72" spans="1:4" x14ac:dyDescent="0.25">
      <c r="A72" s="6" t="s">
        <v>46</v>
      </c>
      <c r="B72" s="6" t="s">
        <v>47</v>
      </c>
      <c r="C72" s="6" t="s">
        <v>16</v>
      </c>
      <c r="D72" s="6">
        <v>36340.560507484799</v>
      </c>
    </row>
    <row r="73" spans="1:4" x14ac:dyDescent="0.25">
      <c r="A73" s="6" t="s">
        <v>29</v>
      </c>
      <c r="B73" s="6" t="s">
        <v>30</v>
      </c>
      <c r="C73" s="6" t="s">
        <v>15</v>
      </c>
      <c r="D73" s="6">
        <v>5994.2928831760901</v>
      </c>
    </row>
    <row r="74" spans="1:4" x14ac:dyDescent="0.25">
      <c r="A74" s="6" t="s">
        <v>29</v>
      </c>
      <c r="B74" s="6" t="s">
        <v>30</v>
      </c>
      <c r="C74" s="6" t="s">
        <v>16</v>
      </c>
      <c r="D74" s="6">
        <v>14138.907264507199</v>
      </c>
    </row>
    <row r="75" spans="1:4" x14ac:dyDescent="0.25">
      <c r="A75" s="6" t="s">
        <v>48</v>
      </c>
      <c r="B75" s="6" t="s">
        <v>49</v>
      </c>
      <c r="C75" s="6" t="s">
        <v>15</v>
      </c>
      <c r="D75" s="6">
        <v>24495.402113178501</v>
      </c>
    </row>
    <row r="76" spans="1:4" x14ac:dyDescent="0.25">
      <c r="A76" s="6" t="s">
        <v>48</v>
      </c>
      <c r="B76" s="6" t="s">
        <v>49</v>
      </c>
      <c r="C76" s="6" t="s">
        <v>16</v>
      </c>
      <c r="D76" s="6">
        <v>29130.778726448101</v>
      </c>
    </row>
    <row r="77" spans="1:4" x14ac:dyDescent="0.25">
      <c r="A77" s="6" t="s">
        <v>50</v>
      </c>
      <c r="B77" s="6" t="s">
        <v>51</v>
      </c>
      <c r="C77" s="6" t="s">
        <v>15</v>
      </c>
      <c r="D77" s="6">
        <v>5613.0546161812299</v>
      </c>
    </row>
    <row r="78" spans="1:4" x14ac:dyDescent="0.25">
      <c r="A78" s="6" t="s">
        <v>50</v>
      </c>
      <c r="B78" s="6" t="s">
        <v>51</v>
      </c>
      <c r="C78" s="6" t="s">
        <v>16</v>
      </c>
      <c r="D78" s="6">
        <v>20562.503658202899</v>
      </c>
    </row>
    <row r="79" spans="1:4" x14ac:dyDescent="0.25">
      <c r="A79" s="6" t="s">
        <v>31</v>
      </c>
      <c r="B79" s="6" t="s">
        <v>32</v>
      </c>
      <c r="C79" s="6" t="s">
        <v>15</v>
      </c>
      <c r="D79" s="6">
        <v>7288.2254500611898</v>
      </c>
    </row>
    <row r="80" spans="1:4" x14ac:dyDescent="0.25">
      <c r="A80" s="6" t="s">
        <v>31</v>
      </c>
      <c r="B80" s="6" t="s">
        <v>32</v>
      </c>
      <c r="C80" s="6" t="s">
        <v>16</v>
      </c>
      <c r="D80" s="6">
        <v>41223.735188947801</v>
      </c>
    </row>
    <row r="81" spans="1:4" x14ac:dyDescent="0.25">
      <c r="A81" s="6" t="s">
        <v>52</v>
      </c>
      <c r="B81" s="6" t="s">
        <v>53</v>
      </c>
      <c r="C81" s="6" t="s">
        <v>15</v>
      </c>
      <c r="D81" s="6">
        <v>19913.031783636299</v>
      </c>
    </row>
    <row r="82" spans="1:4" x14ac:dyDescent="0.25">
      <c r="A82" s="6" t="s">
        <v>52</v>
      </c>
      <c r="B82" s="6" t="s">
        <v>53</v>
      </c>
      <c r="C82" s="6" t="s">
        <v>16</v>
      </c>
      <c r="D82" s="6">
        <v>62124.980900272501</v>
      </c>
    </row>
    <row r="83" spans="1:4" x14ac:dyDescent="0.25">
      <c r="A83" s="6" t="s">
        <v>33</v>
      </c>
      <c r="B83" s="6" t="s">
        <v>34</v>
      </c>
      <c r="C83" s="6" t="s">
        <v>15</v>
      </c>
      <c r="D83" s="6">
        <v>35698.987355171601</v>
      </c>
    </row>
    <row r="84" spans="1:4" x14ac:dyDescent="0.25">
      <c r="A84" s="6" t="s">
        <v>33</v>
      </c>
      <c r="B84" s="6" t="s">
        <v>34</v>
      </c>
      <c r="C84" s="6" t="s">
        <v>16</v>
      </c>
      <c r="D84" s="6">
        <v>49255.296865618999</v>
      </c>
    </row>
    <row r="85" spans="1:4" x14ac:dyDescent="0.25">
      <c r="A85" s="6" t="s">
        <v>54</v>
      </c>
      <c r="B85" s="6" t="s">
        <v>55</v>
      </c>
      <c r="C85" s="6" t="s">
        <v>15</v>
      </c>
      <c r="D85" s="6">
        <v>2333.33325195312</v>
      </c>
    </row>
    <row r="86" spans="1:4" x14ac:dyDescent="0.25">
      <c r="A86" s="6" t="s">
        <v>54</v>
      </c>
      <c r="B86" s="6" t="s">
        <v>55</v>
      </c>
      <c r="C86" s="6" t="s">
        <v>16</v>
      </c>
      <c r="D86" s="6">
        <v>34516.245459432699</v>
      </c>
    </row>
    <row r="87" spans="1:4" x14ac:dyDescent="0.25">
      <c r="A87" s="6" t="s">
        <v>35</v>
      </c>
      <c r="B87" s="6" t="s">
        <v>36</v>
      </c>
      <c r="C87" s="6" t="s">
        <v>15</v>
      </c>
      <c r="D87" s="6">
        <v>33870.5230237328</v>
      </c>
    </row>
    <row r="88" spans="1:4" x14ac:dyDescent="0.25">
      <c r="A88" s="6" t="s">
        <v>35</v>
      </c>
      <c r="B88" s="6" t="s">
        <v>36</v>
      </c>
      <c r="C88" s="6" t="s">
        <v>16</v>
      </c>
      <c r="D88" s="6">
        <v>20912.3329426198</v>
      </c>
    </row>
    <row r="89" spans="1:4" x14ac:dyDescent="0.25">
      <c r="A89" s="6" t="s">
        <v>37</v>
      </c>
      <c r="B89" s="6" t="s">
        <v>38</v>
      </c>
      <c r="C89" s="6" t="s">
        <v>15</v>
      </c>
      <c r="D89" s="6">
        <v>14750.8773088047</v>
      </c>
    </row>
    <row r="90" spans="1:4" x14ac:dyDescent="0.25">
      <c r="A90" s="6" t="s">
        <v>37</v>
      </c>
      <c r="B90" s="6" t="s">
        <v>38</v>
      </c>
      <c r="C90" s="6" t="s">
        <v>16</v>
      </c>
      <c r="D90" s="6">
        <v>26794.664027068698</v>
      </c>
    </row>
    <row r="91" spans="1:4" x14ac:dyDescent="0.25">
      <c r="A91" s="6" t="s">
        <v>56</v>
      </c>
      <c r="B91" s="6" t="s">
        <v>57</v>
      </c>
      <c r="C91" s="6" t="s">
        <v>15</v>
      </c>
      <c r="D91" s="6">
        <v>31796.9727223792</v>
      </c>
    </row>
    <row r="92" spans="1:4" x14ac:dyDescent="0.25">
      <c r="A92" s="6" t="s">
        <v>56</v>
      </c>
      <c r="B92" s="6" t="s">
        <v>57</v>
      </c>
      <c r="C92" s="6" t="s">
        <v>16</v>
      </c>
      <c r="D92" s="6">
        <v>57250.862142560698</v>
      </c>
    </row>
    <row r="93" spans="1:4" x14ac:dyDescent="0.25">
      <c r="A93" s="6" t="s">
        <v>58</v>
      </c>
      <c r="B93" s="6" t="s">
        <v>59</v>
      </c>
      <c r="C93" s="6" t="s">
        <v>15</v>
      </c>
      <c r="D93" s="6">
        <v>26732.2579366219</v>
      </c>
    </row>
    <row r="94" spans="1:4" x14ac:dyDescent="0.25">
      <c r="A94" s="6" t="s">
        <v>58</v>
      </c>
      <c r="B94" s="6" t="s">
        <v>59</v>
      </c>
      <c r="C94" s="6" t="s">
        <v>16</v>
      </c>
      <c r="D94" s="6">
        <v>43141.981611525604</v>
      </c>
    </row>
    <row r="95" spans="1:4" x14ac:dyDescent="0.25">
      <c r="A95" s="6" t="s">
        <v>60</v>
      </c>
      <c r="B95" s="6" t="s">
        <v>61</v>
      </c>
      <c r="C95" s="6" t="s">
        <v>15</v>
      </c>
      <c r="D95" s="6">
        <v>416.66665649414102</v>
      </c>
    </row>
    <row r="96" spans="1:4" x14ac:dyDescent="0.25">
      <c r="A96" s="6" t="s">
        <v>60</v>
      </c>
      <c r="B96" s="6" t="s">
        <v>61</v>
      </c>
      <c r="C96" s="6" t="s">
        <v>16</v>
      </c>
      <c r="D96" s="6">
        <v>95098.845879903296</v>
      </c>
    </row>
    <row r="97" spans="1:4" x14ac:dyDescent="0.25">
      <c r="A97" s="6" t="s">
        <v>62</v>
      </c>
      <c r="B97" s="6" t="s">
        <v>63</v>
      </c>
      <c r="C97" s="6" t="s">
        <v>15</v>
      </c>
      <c r="D97" s="6">
        <v>26677.981414221998</v>
      </c>
    </row>
    <row r="98" spans="1:4" x14ac:dyDescent="0.25">
      <c r="A98" s="6" t="s">
        <v>62</v>
      </c>
      <c r="B98" s="6" t="s">
        <v>63</v>
      </c>
      <c r="C98" s="6" t="s">
        <v>16</v>
      </c>
      <c r="D98" s="6">
        <v>16796.148272439099</v>
      </c>
    </row>
    <row r="99" spans="1:4" x14ac:dyDescent="0.25">
      <c r="A99" s="6" t="s">
        <v>64</v>
      </c>
      <c r="B99" s="6" t="s">
        <v>65</v>
      </c>
      <c r="C99" s="6" t="s">
        <v>15</v>
      </c>
      <c r="D99" s="6">
        <v>11509.4586086421</v>
      </c>
    </row>
    <row r="100" spans="1:4" x14ac:dyDescent="0.25">
      <c r="A100" s="6" t="s">
        <v>64</v>
      </c>
      <c r="B100" s="6" t="s">
        <v>65</v>
      </c>
      <c r="C100" s="6" t="s">
        <v>16</v>
      </c>
      <c r="D100" s="6">
        <v>7871.6747836409804</v>
      </c>
    </row>
    <row r="101" spans="1:4" x14ac:dyDescent="0.25">
      <c r="A101" s="6" t="s">
        <v>66</v>
      </c>
      <c r="B101" s="6" t="s">
        <v>67</v>
      </c>
      <c r="C101" s="6" t="s">
        <v>15</v>
      </c>
      <c r="D101" s="6">
        <v>17856.958568706399</v>
      </c>
    </row>
    <row r="102" spans="1:4" x14ac:dyDescent="0.25">
      <c r="A102" s="6" t="s">
        <v>66</v>
      </c>
      <c r="B102" s="6" t="s">
        <v>67</v>
      </c>
      <c r="C102" s="6" t="s">
        <v>16</v>
      </c>
      <c r="D102" s="6">
        <v>85310.020813686599</v>
      </c>
    </row>
    <row r="103" spans="1:4" x14ac:dyDescent="0.25">
      <c r="A103" t="s">
        <v>19</v>
      </c>
    </row>
    <row r="104" spans="1:4" x14ac:dyDescent="0.25">
      <c r="A104" t="s">
        <v>1035</v>
      </c>
    </row>
    <row r="105" spans="1:4" x14ac:dyDescent="0.25">
      <c r="A105" t="s">
        <v>20</v>
      </c>
    </row>
    <row r="106" spans="1:4" x14ac:dyDescent="0.25">
      <c r="A106" t="s">
        <v>21</v>
      </c>
    </row>
    <row r="107" spans="1:4" x14ac:dyDescent="0.25">
      <c r="A107" t="s">
        <v>22</v>
      </c>
    </row>
    <row r="110" spans="1:4" x14ac:dyDescent="0.25">
      <c r="D110" s="7" t="str">
        <f>HYPERLINK("#'Indice'!A1", "Ir al índice")</f>
        <v>Ir al índice</v>
      </c>
    </row>
    <row r="111" spans="1:4" ht="17.25" x14ac:dyDescent="0.3">
      <c r="A111" s="4" t="s">
        <v>970</v>
      </c>
    </row>
    <row r="112" spans="1:4" x14ac:dyDescent="0.25">
      <c r="A112" s="5" t="s">
        <v>9</v>
      </c>
      <c r="B112" s="5" t="s">
        <v>69</v>
      </c>
      <c r="C112" s="5" t="s">
        <v>11</v>
      </c>
      <c r="D112" s="5" t="s">
        <v>499</v>
      </c>
    </row>
    <row r="113" spans="1:4" x14ac:dyDescent="0.25">
      <c r="A113" s="6" t="s">
        <v>70</v>
      </c>
      <c r="B113" s="6" t="s">
        <v>71</v>
      </c>
      <c r="C113" s="6" t="s">
        <v>15</v>
      </c>
      <c r="D113" s="6">
        <v>21397.303781159499</v>
      </c>
    </row>
    <row r="114" spans="1:4" x14ac:dyDescent="0.25">
      <c r="A114" s="6" t="s">
        <v>70</v>
      </c>
      <c r="B114" s="6" t="s">
        <v>71</v>
      </c>
      <c r="C114" s="6" t="s">
        <v>16</v>
      </c>
      <c r="D114" s="6">
        <v>56047.069290078303</v>
      </c>
    </row>
    <row r="115" spans="1:4" x14ac:dyDescent="0.25">
      <c r="A115" s="6" t="s">
        <v>72</v>
      </c>
      <c r="B115" s="6" t="s">
        <v>73</v>
      </c>
      <c r="C115" s="6" t="s">
        <v>15</v>
      </c>
      <c r="D115" s="6">
        <v>29390.051953187602</v>
      </c>
    </row>
    <row r="116" spans="1:4" x14ac:dyDescent="0.25">
      <c r="A116" s="6" t="s">
        <v>72</v>
      </c>
      <c r="B116" s="6" t="s">
        <v>73</v>
      </c>
      <c r="C116" s="6" t="s">
        <v>16</v>
      </c>
      <c r="D116" s="6">
        <v>73972.377020223503</v>
      </c>
    </row>
    <row r="117" spans="1:4" x14ac:dyDescent="0.25">
      <c r="A117" s="6" t="s">
        <v>74</v>
      </c>
      <c r="B117" s="6" t="s">
        <v>75</v>
      </c>
      <c r="C117" s="6" t="s">
        <v>15</v>
      </c>
      <c r="D117" s="6">
        <v>15462.150390246101</v>
      </c>
    </row>
    <row r="118" spans="1:4" x14ac:dyDescent="0.25">
      <c r="A118" s="6" t="s">
        <v>74</v>
      </c>
      <c r="B118" s="6" t="s">
        <v>75</v>
      </c>
      <c r="C118" s="6" t="s">
        <v>16</v>
      </c>
      <c r="D118" s="6">
        <v>41538.960600937004</v>
      </c>
    </row>
    <row r="119" spans="1:4" x14ac:dyDescent="0.25">
      <c r="A119" s="6" t="s">
        <v>76</v>
      </c>
      <c r="B119" s="6" t="s">
        <v>77</v>
      </c>
      <c r="C119" s="6" t="s">
        <v>15</v>
      </c>
      <c r="D119" s="6">
        <v>23313.606820175701</v>
      </c>
    </row>
    <row r="120" spans="1:4" x14ac:dyDescent="0.25">
      <c r="A120" s="6" t="s">
        <v>76</v>
      </c>
      <c r="B120" s="6" t="s">
        <v>77</v>
      </c>
      <c r="C120" s="6" t="s">
        <v>16</v>
      </c>
      <c r="D120" s="6">
        <v>38166.1667150633</v>
      </c>
    </row>
    <row r="121" spans="1:4" x14ac:dyDescent="0.25">
      <c r="A121" s="6" t="s">
        <v>78</v>
      </c>
      <c r="B121" s="6" t="s">
        <v>79</v>
      </c>
      <c r="C121" s="6" t="s">
        <v>15</v>
      </c>
      <c r="D121" s="6">
        <v>16386.022501529798</v>
      </c>
    </row>
    <row r="122" spans="1:4" x14ac:dyDescent="0.25">
      <c r="A122" s="6" t="s">
        <v>78</v>
      </c>
      <c r="B122" s="6" t="s">
        <v>79</v>
      </c>
      <c r="C122" s="6" t="s">
        <v>16</v>
      </c>
      <c r="D122" s="6">
        <v>21782.387190775698</v>
      </c>
    </row>
    <row r="123" spans="1:4" x14ac:dyDescent="0.25">
      <c r="A123" s="6" t="s">
        <v>80</v>
      </c>
      <c r="B123" s="6" t="s">
        <v>81</v>
      </c>
      <c r="C123" s="6" t="s">
        <v>15</v>
      </c>
      <c r="D123" s="6">
        <v>50565.735152210502</v>
      </c>
    </row>
    <row r="124" spans="1:4" x14ac:dyDescent="0.25">
      <c r="A124" s="6" t="s">
        <v>80</v>
      </c>
      <c r="B124" s="6" t="s">
        <v>81</v>
      </c>
      <c r="C124" s="6" t="s">
        <v>16</v>
      </c>
      <c r="D124" s="6">
        <v>37627.1874943148</v>
      </c>
    </row>
    <row r="125" spans="1:4" x14ac:dyDescent="0.25">
      <c r="A125" s="6" t="s">
        <v>82</v>
      </c>
      <c r="B125" s="6" t="s">
        <v>83</v>
      </c>
      <c r="C125" s="6" t="s">
        <v>15</v>
      </c>
      <c r="D125" s="6">
        <v>24150.828733354199</v>
      </c>
    </row>
    <row r="126" spans="1:4" x14ac:dyDescent="0.25">
      <c r="A126" s="6" t="s">
        <v>82</v>
      </c>
      <c r="B126" s="6" t="s">
        <v>83</v>
      </c>
      <c r="C126" s="6" t="s">
        <v>16</v>
      </c>
      <c r="D126" s="6">
        <v>33838.532466632103</v>
      </c>
    </row>
    <row r="127" spans="1:4" x14ac:dyDescent="0.25">
      <c r="A127" s="6" t="s">
        <v>84</v>
      </c>
      <c r="B127" s="6" t="s">
        <v>85</v>
      </c>
      <c r="C127" s="6" t="s">
        <v>15</v>
      </c>
      <c r="D127" s="6">
        <v>31832.956365192898</v>
      </c>
    </row>
    <row r="128" spans="1:4" x14ac:dyDescent="0.25">
      <c r="A128" s="6" t="s">
        <v>84</v>
      </c>
      <c r="B128" s="6" t="s">
        <v>85</v>
      </c>
      <c r="C128" s="6" t="s">
        <v>16</v>
      </c>
      <c r="D128" s="6">
        <v>39920.440816559603</v>
      </c>
    </row>
    <row r="129" spans="1:4" x14ac:dyDescent="0.25">
      <c r="A129" s="6" t="s">
        <v>86</v>
      </c>
      <c r="B129" s="6" t="s">
        <v>87</v>
      </c>
      <c r="C129" s="6" t="s">
        <v>15</v>
      </c>
      <c r="D129" s="6">
        <v>17075.481161623698</v>
      </c>
    </row>
    <row r="130" spans="1:4" x14ac:dyDescent="0.25">
      <c r="A130" s="6" t="s">
        <v>86</v>
      </c>
      <c r="B130" s="6" t="s">
        <v>87</v>
      </c>
      <c r="C130" s="6" t="s">
        <v>16</v>
      </c>
      <c r="D130" s="6">
        <v>46444.646286341398</v>
      </c>
    </row>
    <row r="131" spans="1:4" x14ac:dyDescent="0.25">
      <c r="A131" s="6" t="s">
        <v>88</v>
      </c>
      <c r="B131" s="6" t="s">
        <v>89</v>
      </c>
      <c r="C131" s="6" t="s">
        <v>15</v>
      </c>
      <c r="D131" s="6">
        <v>23819.582270741499</v>
      </c>
    </row>
    <row r="132" spans="1:4" x14ac:dyDescent="0.25">
      <c r="A132" s="6" t="s">
        <v>88</v>
      </c>
      <c r="B132" s="6" t="s">
        <v>89</v>
      </c>
      <c r="C132" s="6" t="s">
        <v>16</v>
      </c>
      <c r="D132" s="6">
        <v>38429.011357281299</v>
      </c>
    </row>
    <row r="133" spans="1:4" x14ac:dyDescent="0.25">
      <c r="A133" s="6" t="s">
        <v>90</v>
      </c>
      <c r="B133" s="6" t="s">
        <v>91</v>
      </c>
      <c r="C133" s="6" t="s">
        <v>15</v>
      </c>
      <c r="D133" s="6">
        <v>22471.575453654299</v>
      </c>
    </row>
    <row r="134" spans="1:4" x14ac:dyDescent="0.25">
      <c r="A134" s="6" t="s">
        <v>90</v>
      </c>
      <c r="B134" s="6" t="s">
        <v>91</v>
      </c>
      <c r="C134" s="6" t="s">
        <v>16</v>
      </c>
      <c r="D134" s="6">
        <v>51611.549850946598</v>
      </c>
    </row>
    <row r="135" spans="1:4" x14ac:dyDescent="0.25">
      <c r="A135" s="6" t="s">
        <v>92</v>
      </c>
      <c r="B135" s="6" t="s">
        <v>93</v>
      </c>
      <c r="C135" s="6" t="s">
        <v>15</v>
      </c>
      <c r="D135" s="6">
        <v>24123.651854158401</v>
      </c>
    </row>
    <row r="136" spans="1:4" x14ac:dyDescent="0.25">
      <c r="A136" s="6" t="s">
        <v>92</v>
      </c>
      <c r="B136" s="6" t="s">
        <v>93</v>
      </c>
      <c r="C136" s="6" t="s">
        <v>16</v>
      </c>
      <c r="D136" s="6">
        <v>48872.875423139099</v>
      </c>
    </row>
    <row r="137" spans="1:4" x14ac:dyDescent="0.25">
      <c r="A137" s="6" t="s">
        <v>94</v>
      </c>
      <c r="B137" s="6" t="s">
        <v>95</v>
      </c>
      <c r="C137" s="6" t="s">
        <v>15</v>
      </c>
      <c r="D137" s="6">
        <v>28327.389473850199</v>
      </c>
    </row>
    <row r="138" spans="1:4" x14ac:dyDescent="0.25">
      <c r="A138" s="6" t="s">
        <v>94</v>
      </c>
      <c r="B138" s="6" t="s">
        <v>95</v>
      </c>
      <c r="C138" s="6" t="s">
        <v>16</v>
      </c>
      <c r="D138" s="6">
        <v>55461.245614424799</v>
      </c>
    </row>
    <row r="139" spans="1:4" x14ac:dyDescent="0.25">
      <c r="A139" s="6" t="s">
        <v>96</v>
      </c>
      <c r="B139" s="6" t="s">
        <v>97</v>
      </c>
      <c r="C139" s="6" t="s">
        <v>15</v>
      </c>
      <c r="D139" s="6">
        <v>13268.527423873</v>
      </c>
    </row>
    <row r="140" spans="1:4" x14ac:dyDescent="0.25">
      <c r="A140" s="6" t="s">
        <v>96</v>
      </c>
      <c r="B140" s="6" t="s">
        <v>97</v>
      </c>
      <c r="C140" s="6" t="s">
        <v>16</v>
      </c>
      <c r="D140" s="6">
        <v>24862.5004636792</v>
      </c>
    </row>
    <row r="141" spans="1:4" x14ac:dyDescent="0.25">
      <c r="A141" s="6" t="s">
        <v>98</v>
      </c>
      <c r="B141" s="6" t="s">
        <v>99</v>
      </c>
      <c r="C141" s="6" t="s">
        <v>15</v>
      </c>
      <c r="D141" s="6">
        <v>26527.993364934198</v>
      </c>
    </row>
    <row r="142" spans="1:4" x14ac:dyDescent="0.25">
      <c r="A142" s="6" t="s">
        <v>98</v>
      </c>
      <c r="B142" s="6" t="s">
        <v>99</v>
      </c>
      <c r="C142" s="6" t="s">
        <v>16</v>
      </c>
      <c r="D142" s="6">
        <v>32414.7790112125</v>
      </c>
    </row>
    <row r="143" spans="1:4" x14ac:dyDescent="0.25">
      <c r="A143" s="6" t="s">
        <v>100</v>
      </c>
      <c r="B143" s="6" t="s">
        <v>101</v>
      </c>
      <c r="C143" s="6" t="s">
        <v>15</v>
      </c>
      <c r="D143" s="6">
        <v>15776.4528488507</v>
      </c>
    </row>
    <row r="144" spans="1:4" x14ac:dyDescent="0.25">
      <c r="A144" s="6" t="s">
        <v>100</v>
      </c>
      <c r="B144" s="6" t="s">
        <v>101</v>
      </c>
      <c r="C144" s="6" t="s">
        <v>16</v>
      </c>
      <c r="D144" s="6">
        <v>42476.066238253501</v>
      </c>
    </row>
    <row r="145" spans="1:4" x14ac:dyDescent="0.25">
      <c r="A145" s="6" t="s">
        <v>102</v>
      </c>
      <c r="B145" s="6" t="s">
        <v>103</v>
      </c>
      <c r="C145" s="6" t="s">
        <v>15</v>
      </c>
      <c r="D145" s="6">
        <v>33022.091709399298</v>
      </c>
    </row>
    <row r="146" spans="1:4" x14ac:dyDescent="0.25">
      <c r="A146" s="6" t="s">
        <v>102</v>
      </c>
      <c r="B146" s="6" t="s">
        <v>103</v>
      </c>
      <c r="C146" s="6" t="s">
        <v>16</v>
      </c>
      <c r="D146" s="6">
        <v>47239.645868507803</v>
      </c>
    </row>
    <row r="147" spans="1:4" x14ac:dyDescent="0.25">
      <c r="A147" s="6" t="s">
        <v>104</v>
      </c>
      <c r="B147" s="6" t="s">
        <v>105</v>
      </c>
      <c r="C147" s="6" t="s">
        <v>15</v>
      </c>
      <c r="D147" s="6">
        <v>17632.402443052499</v>
      </c>
    </row>
    <row r="148" spans="1:4" x14ac:dyDescent="0.25">
      <c r="A148" s="6" t="s">
        <v>104</v>
      </c>
      <c r="B148" s="6" t="s">
        <v>105</v>
      </c>
      <c r="C148" s="6" t="s">
        <v>16</v>
      </c>
      <c r="D148" s="6">
        <v>23078.0416056418</v>
      </c>
    </row>
    <row r="149" spans="1:4" x14ac:dyDescent="0.25">
      <c r="A149" s="6" t="s">
        <v>106</v>
      </c>
      <c r="B149" s="6" t="s">
        <v>107</v>
      </c>
      <c r="C149" s="6" t="s">
        <v>15</v>
      </c>
      <c r="D149" s="6">
        <v>18502.024358782201</v>
      </c>
    </row>
    <row r="150" spans="1:4" x14ac:dyDescent="0.25">
      <c r="A150" s="6" t="s">
        <v>106</v>
      </c>
      <c r="B150" s="6" t="s">
        <v>107</v>
      </c>
      <c r="C150" s="6" t="s">
        <v>16</v>
      </c>
      <c r="D150" s="6">
        <v>36972.3859304383</v>
      </c>
    </row>
    <row r="151" spans="1:4" x14ac:dyDescent="0.25">
      <c r="A151" s="6" t="s">
        <v>108</v>
      </c>
      <c r="B151" s="6" t="s">
        <v>109</v>
      </c>
      <c r="C151" s="6" t="s">
        <v>15</v>
      </c>
      <c r="D151" s="6">
        <v>21041.6662597656</v>
      </c>
    </row>
    <row r="152" spans="1:4" x14ac:dyDescent="0.25">
      <c r="A152" s="6" t="s">
        <v>108</v>
      </c>
      <c r="B152" s="6" t="s">
        <v>109</v>
      </c>
      <c r="C152" s="6" t="s">
        <v>16</v>
      </c>
      <c r="D152" s="6">
        <v>23161.765201344198</v>
      </c>
    </row>
    <row r="153" spans="1:4" x14ac:dyDescent="0.25">
      <c r="A153" t="s">
        <v>19</v>
      </c>
    </row>
    <row r="154" spans="1:4" x14ac:dyDescent="0.25">
      <c r="A154" t="s">
        <v>1035</v>
      </c>
    </row>
    <row r="155" spans="1:4" x14ac:dyDescent="0.25">
      <c r="A155" t="s">
        <v>20</v>
      </c>
    </row>
    <row r="156" spans="1:4" x14ac:dyDescent="0.25">
      <c r="A156" t="s">
        <v>21</v>
      </c>
    </row>
    <row r="157" spans="1:4" x14ac:dyDescent="0.25">
      <c r="A157" t="s">
        <v>22</v>
      </c>
    </row>
    <row r="160" spans="1:4" x14ac:dyDescent="0.25">
      <c r="D160" s="7" t="str">
        <f>HYPERLINK("#'Indice'!A1", "Ir al índice")</f>
        <v>Ir al índice</v>
      </c>
    </row>
    <row r="161" spans="1:4" ht="17.25" x14ac:dyDescent="0.3">
      <c r="A161" s="4" t="s">
        <v>971</v>
      </c>
    </row>
    <row r="162" spans="1:4" x14ac:dyDescent="0.25">
      <c r="A162" s="5" t="s">
        <v>9</v>
      </c>
      <c r="B162" s="5" t="s">
        <v>69</v>
      </c>
      <c r="C162" s="5" t="s">
        <v>11</v>
      </c>
      <c r="D162" s="5" t="s">
        <v>499</v>
      </c>
    </row>
    <row r="163" spans="1:4" x14ac:dyDescent="0.25">
      <c r="A163" s="6" t="s">
        <v>70</v>
      </c>
      <c r="B163" s="6" t="s">
        <v>71</v>
      </c>
      <c r="C163" s="6" t="s">
        <v>15</v>
      </c>
      <c r="D163" s="6">
        <v>21397.303781159499</v>
      </c>
    </row>
    <row r="164" spans="1:4" x14ac:dyDescent="0.25">
      <c r="A164" s="6" t="s">
        <v>70</v>
      </c>
      <c r="B164" s="6" t="s">
        <v>71</v>
      </c>
      <c r="C164" s="6" t="s">
        <v>16</v>
      </c>
      <c r="D164" s="6">
        <v>56062.818310263399</v>
      </c>
    </row>
    <row r="165" spans="1:4" x14ac:dyDescent="0.25">
      <c r="A165" s="6" t="s">
        <v>72</v>
      </c>
      <c r="B165" s="6" t="s">
        <v>73</v>
      </c>
      <c r="C165" s="6" t="s">
        <v>15</v>
      </c>
      <c r="D165" s="6">
        <v>29390.051953187602</v>
      </c>
    </row>
    <row r="166" spans="1:4" x14ac:dyDescent="0.25">
      <c r="A166" s="6" t="s">
        <v>72</v>
      </c>
      <c r="B166" s="6" t="s">
        <v>73</v>
      </c>
      <c r="C166" s="6" t="s">
        <v>16</v>
      </c>
      <c r="D166" s="6">
        <v>73976.319765089196</v>
      </c>
    </row>
    <row r="167" spans="1:4" x14ac:dyDescent="0.25">
      <c r="A167" s="6" t="s">
        <v>74</v>
      </c>
      <c r="B167" s="6" t="s">
        <v>75</v>
      </c>
      <c r="C167" s="6" t="s">
        <v>15</v>
      </c>
      <c r="D167" s="6">
        <v>15462.150390246101</v>
      </c>
    </row>
    <row r="168" spans="1:4" x14ac:dyDescent="0.25">
      <c r="A168" s="6" t="s">
        <v>74</v>
      </c>
      <c r="B168" s="6" t="s">
        <v>75</v>
      </c>
      <c r="C168" s="6" t="s">
        <v>16</v>
      </c>
      <c r="D168" s="6">
        <v>41538.960600937004</v>
      </c>
    </row>
    <row r="169" spans="1:4" x14ac:dyDescent="0.25">
      <c r="A169" s="6" t="s">
        <v>76</v>
      </c>
      <c r="B169" s="6" t="s">
        <v>77</v>
      </c>
      <c r="C169" s="6" t="s">
        <v>15</v>
      </c>
      <c r="D169" s="6">
        <v>23313.606820175701</v>
      </c>
    </row>
    <row r="170" spans="1:4" x14ac:dyDescent="0.25">
      <c r="A170" s="6" t="s">
        <v>76</v>
      </c>
      <c r="B170" s="6" t="s">
        <v>77</v>
      </c>
      <c r="C170" s="6" t="s">
        <v>16</v>
      </c>
      <c r="D170" s="6">
        <v>38166.1667150633</v>
      </c>
    </row>
    <row r="171" spans="1:4" x14ac:dyDescent="0.25">
      <c r="A171" s="6" t="s">
        <v>78</v>
      </c>
      <c r="B171" s="6" t="s">
        <v>79</v>
      </c>
      <c r="C171" s="6" t="s">
        <v>15</v>
      </c>
      <c r="D171" s="6">
        <v>16388.315297384601</v>
      </c>
    </row>
    <row r="172" spans="1:4" x14ac:dyDescent="0.25">
      <c r="A172" s="6" t="s">
        <v>78</v>
      </c>
      <c r="B172" s="6" t="s">
        <v>79</v>
      </c>
      <c r="C172" s="6" t="s">
        <v>16</v>
      </c>
      <c r="D172" s="6">
        <v>21949.911476394602</v>
      </c>
    </row>
    <row r="173" spans="1:4" x14ac:dyDescent="0.25">
      <c r="A173" s="6" t="s">
        <v>80</v>
      </c>
      <c r="B173" s="6" t="s">
        <v>81</v>
      </c>
      <c r="C173" s="6" t="s">
        <v>15</v>
      </c>
      <c r="D173" s="6">
        <v>50565.735152210502</v>
      </c>
    </row>
    <row r="174" spans="1:4" x14ac:dyDescent="0.25">
      <c r="A174" s="6" t="s">
        <v>80</v>
      </c>
      <c r="B174" s="6" t="s">
        <v>81</v>
      </c>
      <c r="C174" s="6" t="s">
        <v>16</v>
      </c>
      <c r="D174" s="6">
        <v>37627.1874943148</v>
      </c>
    </row>
    <row r="175" spans="1:4" x14ac:dyDescent="0.25">
      <c r="A175" s="6" t="s">
        <v>82</v>
      </c>
      <c r="B175" s="6" t="s">
        <v>83</v>
      </c>
      <c r="C175" s="6" t="s">
        <v>15</v>
      </c>
      <c r="D175" s="6">
        <v>24150.828733354199</v>
      </c>
    </row>
    <row r="176" spans="1:4" x14ac:dyDescent="0.25">
      <c r="A176" s="6" t="s">
        <v>82</v>
      </c>
      <c r="B176" s="6" t="s">
        <v>83</v>
      </c>
      <c r="C176" s="6" t="s">
        <v>16</v>
      </c>
      <c r="D176" s="6">
        <v>33838.532466632103</v>
      </c>
    </row>
    <row r="177" spans="1:4" x14ac:dyDescent="0.25">
      <c r="A177" s="6" t="s">
        <v>84</v>
      </c>
      <c r="B177" s="6" t="s">
        <v>85</v>
      </c>
      <c r="C177" s="6" t="s">
        <v>15</v>
      </c>
      <c r="D177" s="6">
        <v>31832.956365192898</v>
      </c>
    </row>
    <row r="178" spans="1:4" x14ac:dyDescent="0.25">
      <c r="A178" s="6" t="s">
        <v>84</v>
      </c>
      <c r="B178" s="6" t="s">
        <v>85</v>
      </c>
      <c r="C178" s="6" t="s">
        <v>16</v>
      </c>
      <c r="D178" s="6">
        <v>39920.440816559603</v>
      </c>
    </row>
    <row r="179" spans="1:4" x14ac:dyDescent="0.25">
      <c r="A179" s="6" t="s">
        <v>86</v>
      </c>
      <c r="B179" s="6" t="s">
        <v>87</v>
      </c>
      <c r="C179" s="6" t="s">
        <v>15</v>
      </c>
      <c r="D179" s="6">
        <v>17075.481161623698</v>
      </c>
    </row>
    <row r="180" spans="1:4" x14ac:dyDescent="0.25">
      <c r="A180" s="6" t="s">
        <v>86</v>
      </c>
      <c r="B180" s="6" t="s">
        <v>87</v>
      </c>
      <c r="C180" s="6" t="s">
        <v>16</v>
      </c>
      <c r="D180" s="6">
        <v>46444.646286341398</v>
      </c>
    </row>
    <row r="181" spans="1:4" x14ac:dyDescent="0.25">
      <c r="A181" s="6" t="s">
        <v>88</v>
      </c>
      <c r="B181" s="6" t="s">
        <v>89</v>
      </c>
      <c r="C181" s="6" t="s">
        <v>15</v>
      </c>
      <c r="D181" s="6">
        <v>23819.582270741499</v>
      </c>
    </row>
    <row r="182" spans="1:4" x14ac:dyDescent="0.25">
      <c r="A182" s="6" t="s">
        <v>88</v>
      </c>
      <c r="B182" s="6" t="s">
        <v>89</v>
      </c>
      <c r="C182" s="6" t="s">
        <v>16</v>
      </c>
      <c r="D182" s="6">
        <v>38429.011357281299</v>
      </c>
    </row>
    <row r="183" spans="1:4" x14ac:dyDescent="0.25">
      <c r="A183" s="6" t="s">
        <v>90</v>
      </c>
      <c r="B183" s="6" t="s">
        <v>91</v>
      </c>
      <c r="C183" s="6" t="s">
        <v>15</v>
      </c>
      <c r="D183" s="6">
        <v>22539.855583890501</v>
      </c>
    </row>
    <row r="184" spans="1:4" x14ac:dyDescent="0.25">
      <c r="A184" s="6" t="s">
        <v>90</v>
      </c>
      <c r="B184" s="6" t="s">
        <v>91</v>
      </c>
      <c r="C184" s="6" t="s">
        <v>16</v>
      </c>
      <c r="D184" s="6">
        <v>51633.6946315034</v>
      </c>
    </row>
    <row r="185" spans="1:4" x14ac:dyDescent="0.25">
      <c r="A185" s="6" t="s">
        <v>92</v>
      </c>
      <c r="B185" s="6" t="s">
        <v>93</v>
      </c>
      <c r="C185" s="6" t="s">
        <v>15</v>
      </c>
      <c r="D185" s="6">
        <v>24123.651854158401</v>
      </c>
    </row>
    <row r="186" spans="1:4" x14ac:dyDescent="0.25">
      <c r="A186" s="6" t="s">
        <v>92</v>
      </c>
      <c r="B186" s="6" t="s">
        <v>93</v>
      </c>
      <c r="C186" s="6" t="s">
        <v>16</v>
      </c>
      <c r="D186" s="6">
        <v>48872.875423139099</v>
      </c>
    </row>
    <row r="187" spans="1:4" x14ac:dyDescent="0.25">
      <c r="A187" s="6" t="s">
        <v>94</v>
      </c>
      <c r="B187" s="6" t="s">
        <v>95</v>
      </c>
      <c r="C187" s="6" t="s">
        <v>15</v>
      </c>
      <c r="D187" s="6">
        <v>28327.389473850199</v>
      </c>
    </row>
    <row r="188" spans="1:4" x14ac:dyDescent="0.25">
      <c r="A188" s="6" t="s">
        <v>94</v>
      </c>
      <c r="B188" s="6" t="s">
        <v>95</v>
      </c>
      <c r="C188" s="6" t="s">
        <v>16</v>
      </c>
      <c r="D188" s="6">
        <v>55461.245614424799</v>
      </c>
    </row>
    <row r="189" spans="1:4" x14ac:dyDescent="0.25">
      <c r="A189" s="6" t="s">
        <v>96</v>
      </c>
      <c r="B189" s="6" t="s">
        <v>97</v>
      </c>
      <c r="C189" s="6" t="s">
        <v>15</v>
      </c>
      <c r="D189" s="6">
        <v>13268.527423873</v>
      </c>
    </row>
    <row r="190" spans="1:4" x14ac:dyDescent="0.25">
      <c r="A190" s="6" t="s">
        <v>96</v>
      </c>
      <c r="B190" s="6" t="s">
        <v>97</v>
      </c>
      <c r="C190" s="6" t="s">
        <v>16</v>
      </c>
      <c r="D190" s="6">
        <v>24862.5004636792</v>
      </c>
    </row>
    <row r="191" spans="1:4" x14ac:dyDescent="0.25">
      <c r="A191" s="6" t="s">
        <v>98</v>
      </c>
      <c r="B191" s="6" t="s">
        <v>99</v>
      </c>
      <c r="C191" s="6" t="s">
        <v>15</v>
      </c>
      <c r="D191" s="6">
        <v>26527.993364934198</v>
      </c>
    </row>
    <row r="192" spans="1:4" x14ac:dyDescent="0.25">
      <c r="A192" s="6" t="s">
        <v>98</v>
      </c>
      <c r="B192" s="6" t="s">
        <v>99</v>
      </c>
      <c r="C192" s="6" t="s">
        <v>16</v>
      </c>
      <c r="D192" s="6">
        <v>32414.7790112125</v>
      </c>
    </row>
    <row r="193" spans="1:4" x14ac:dyDescent="0.25">
      <c r="A193" s="6" t="s">
        <v>100</v>
      </c>
      <c r="B193" s="6" t="s">
        <v>101</v>
      </c>
      <c r="C193" s="6" t="s">
        <v>15</v>
      </c>
      <c r="D193" s="6">
        <v>15776.4528488507</v>
      </c>
    </row>
    <row r="194" spans="1:4" x14ac:dyDescent="0.25">
      <c r="A194" s="6" t="s">
        <v>100</v>
      </c>
      <c r="B194" s="6" t="s">
        <v>101</v>
      </c>
      <c r="C194" s="6" t="s">
        <v>16</v>
      </c>
      <c r="D194" s="6">
        <v>42476.066238253501</v>
      </c>
    </row>
    <row r="195" spans="1:4" x14ac:dyDescent="0.25">
      <c r="A195" s="6" t="s">
        <v>102</v>
      </c>
      <c r="B195" s="6" t="s">
        <v>103</v>
      </c>
      <c r="C195" s="6" t="s">
        <v>15</v>
      </c>
      <c r="D195" s="6">
        <v>33022.091709399298</v>
      </c>
    </row>
    <row r="196" spans="1:4" x14ac:dyDescent="0.25">
      <c r="A196" s="6" t="s">
        <v>102</v>
      </c>
      <c r="B196" s="6" t="s">
        <v>103</v>
      </c>
      <c r="C196" s="6" t="s">
        <v>16</v>
      </c>
      <c r="D196" s="6">
        <v>47239.645868507803</v>
      </c>
    </row>
    <row r="197" spans="1:4" x14ac:dyDescent="0.25">
      <c r="A197" s="6" t="s">
        <v>104</v>
      </c>
      <c r="B197" s="6" t="s">
        <v>105</v>
      </c>
      <c r="C197" s="6" t="s">
        <v>15</v>
      </c>
      <c r="D197" s="6">
        <v>17632.402443052499</v>
      </c>
    </row>
    <row r="198" spans="1:4" x14ac:dyDescent="0.25">
      <c r="A198" s="6" t="s">
        <v>104</v>
      </c>
      <c r="B198" s="6" t="s">
        <v>105</v>
      </c>
      <c r="C198" s="6" t="s">
        <v>16</v>
      </c>
      <c r="D198" s="6">
        <v>23078.0416056418</v>
      </c>
    </row>
    <row r="199" spans="1:4" x14ac:dyDescent="0.25">
      <c r="A199" s="6" t="s">
        <v>106</v>
      </c>
      <c r="B199" s="6" t="s">
        <v>107</v>
      </c>
      <c r="C199" s="6" t="s">
        <v>15</v>
      </c>
      <c r="D199" s="6">
        <v>18759.798648031501</v>
      </c>
    </row>
    <row r="200" spans="1:4" x14ac:dyDescent="0.25">
      <c r="A200" s="6" t="s">
        <v>106</v>
      </c>
      <c r="B200" s="6" t="s">
        <v>107</v>
      </c>
      <c r="C200" s="6" t="s">
        <v>16</v>
      </c>
      <c r="D200" s="6">
        <v>37067.029072915997</v>
      </c>
    </row>
    <row r="201" spans="1:4" x14ac:dyDescent="0.25">
      <c r="A201" t="s">
        <v>19</v>
      </c>
    </row>
    <row r="202" spans="1:4" x14ac:dyDescent="0.25">
      <c r="A202" t="s">
        <v>1035</v>
      </c>
    </row>
    <row r="203" spans="1:4" x14ac:dyDescent="0.25">
      <c r="A203" t="s">
        <v>20</v>
      </c>
    </row>
    <row r="204" spans="1:4" x14ac:dyDescent="0.25">
      <c r="A204" t="s">
        <v>21</v>
      </c>
    </row>
    <row r="205" spans="1:4" x14ac:dyDescent="0.25">
      <c r="A205" t="s">
        <v>22</v>
      </c>
    </row>
    <row r="208" spans="1:4" x14ac:dyDescent="0.25">
      <c r="D208" s="7" t="str">
        <f>HYPERLINK("#'Indice'!A1", "Ir al índice")</f>
        <v>Ir al índice</v>
      </c>
    </row>
    <row r="209" spans="1:4" ht="17.25" x14ac:dyDescent="0.3">
      <c r="A209" s="4" t="s">
        <v>972</v>
      </c>
    </row>
    <row r="210" spans="1:4" x14ac:dyDescent="0.25">
      <c r="A210" s="5" t="s">
        <v>9</v>
      </c>
      <c r="B210" s="5" t="s">
        <v>112</v>
      </c>
      <c r="C210" s="5" t="s">
        <v>11</v>
      </c>
      <c r="D210" s="5" t="s">
        <v>499</v>
      </c>
    </row>
    <row r="211" spans="1:4" x14ac:dyDescent="0.25">
      <c r="A211" s="6" t="s">
        <v>86</v>
      </c>
      <c r="B211" s="6" t="s">
        <v>113</v>
      </c>
      <c r="C211" s="6" t="s">
        <v>15</v>
      </c>
      <c r="D211" s="6">
        <v>21418.6615501587</v>
      </c>
    </row>
    <row r="212" spans="1:4" x14ac:dyDescent="0.25">
      <c r="A212" s="6" t="s">
        <v>86</v>
      </c>
      <c r="B212" s="6" t="s">
        <v>113</v>
      </c>
      <c r="C212" s="6" t="s">
        <v>16</v>
      </c>
      <c r="D212" s="6">
        <v>53665.07665581</v>
      </c>
    </row>
    <row r="213" spans="1:4" x14ac:dyDescent="0.25">
      <c r="A213" s="6" t="s">
        <v>90</v>
      </c>
      <c r="B213" s="6" t="s">
        <v>114</v>
      </c>
      <c r="C213" s="6" t="s">
        <v>15</v>
      </c>
      <c r="D213" s="6">
        <v>4166.66650390625</v>
      </c>
    </row>
    <row r="214" spans="1:4" x14ac:dyDescent="0.25">
      <c r="A214" s="6" t="s">
        <v>90</v>
      </c>
      <c r="B214" s="6" t="s">
        <v>114</v>
      </c>
      <c r="C214" s="6" t="s">
        <v>16</v>
      </c>
      <c r="D214" s="6">
        <v>32825.427039997398</v>
      </c>
    </row>
    <row r="215" spans="1:4" x14ac:dyDescent="0.25">
      <c r="A215" s="6" t="s">
        <v>92</v>
      </c>
      <c r="B215" s="6" t="s">
        <v>115</v>
      </c>
      <c r="C215" s="6" t="s">
        <v>15</v>
      </c>
      <c r="D215" s="6">
        <v>16891.8061356533</v>
      </c>
    </row>
    <row r="216" spans="1:4" x14ac:dyDescent="0.25">
      <c r="A216" s="6" t="s">
        <v>92</v>
      </c>
      <c r="B216" s="6" t="s">
        <v>115</v>
      </c>
      <c r="C216" s="6" t="s">
        <v>16</v>
      </c>
      <c r="D216" s="6">
        <v>55596.647201951098</v>
      </c>
    </row>
    <row r="217" spans="1:4" x14ac:dyDescent="0.25">
      <c r="A217" s="6" t="s">
        <v>94</v>
      </c>
      <c r="B217" s="6" t="s">
        <v>116</v>
      </c>
      <c r="C217" s="6" t="s">
        <v>16</v>
      </c>
      <c r="D217" s="6">
        <v>46565.773864741903</v>
      </c>
    </row>
    <row r="218" spans="1:4" x14ac:dyDescent="0.25">
      <c r="A218" s="6" t="s">
        <v>96</v>
      </c>
      <c r="B218" s="6" t="s">
        <v>117</v>
      </c>
      <c r="C218" s="6" t="s">
        <v>15</v>
      </c>
      <c r="D218" s="6">
        <v>8699.3897595434992</v>
      </c>
    </row>
    <row r="219" spans="1:4" x14ac:dyDescent="0.25">
      <c r="A219" s="6" t="s">
        <v>96</v>
      </c>
      <c r="B219" s="6" t="s">
        <v>117</v>
      </c>
      <c r="C219" s="6" t="s">
        <v>16</v>
      </c>
      <c r="D219" s="6">
        <v>66511.701765620499</v>
      </c>
    </row>
    <row r="220" spans="1:4" x14ac:dyDescent="0.25">
      <c r="A220" s="6" t="s">
        <v>104</v>
      </c>
      <c r="B220" s="6" t="s">
        <v>118</v>
      </c>
      <c r="C220" s="6" t="s">
        <v>15</v>
      </c>
      <c r="D220" s="6">
        <v>33873.495088624797</v>
      </c>
    </row>
    <row r="221" spans="1:4" x14ac:dyDescent="0.25">
      <c r="A221" s="6" t="s">
        <v>104</v>
      </c>
      <c r="B221" s="6" t="s">
        <v>118</v>
      </c>
      <c r="C221" s="6" t="s">
        <v>16</v>
      </c>
      <c r="D221" s="6">
        <v>57256.5662139411</v>
      </c>
    </row>
    <row r="222" spans="1:4" x14ac:dyDescent="0.25">
      <c r="A222" s="6" t="s">
        <v>106</v>
      </c>
      <c r="B222" s="6" t="s">
        <v>119</v>
      </c>
      <c r="C222" s="6" t="s">
        <v>15</v>
      </c>
      <c r="D222" s="6">
        <v>34744.6834854115</v>
      </c>
    </row>
    <row r="223" spans="1:4" x14ac:dyDescent="0.25">
      <c r="A223" s="6" t="s">
        <v>106</v>
      </c>
      <c r="B223" s="6" t="s">
        <v>119</v>
      </c>
      <c r="C223" s="6" t="s">
        <v>16</v>
      </c>
      <c r="D223" s="6">
        <v>58743.274653610097</v>
      </c>
    </row>
    <row r="224" spans="1:4" x14ac:dyDescent="0.25">
      <c r="A224" s="6" t="s">
        <v>108</v>
      </c>
      <c r="B224" s="6" t="s">
        <v>120</v>
      </c>
      <c r="C224" s="6" t="s">
        <v>15</v>
      </c>
      <c r="D224" s="6">
        <v>16785.510385183799</v>
      </c>
    </row>
    <row r="225" spans="1:4" x14ac:dyDescent="0.25">
      <c r="A225" s="6" t="s">
        <v>108</v>
      </c>
      <c r="B225" s="6" t="s">
        <v>120</v>
      </c>
      <c r="C225" s="6" t="s">
        <v>16</v>
      </c>
      <c r="D225" s="6">
        <v>60214.447704259699</v>
      </c>
    </row>
    <row r="226" spans="1:4" x14ac:dyDescent="0.25">
      <c r="A226" s="6" t="s">
        <v>121</v>
      </c>
      <c r="B226" s="6" t="s">
        <v>122</v>
      </c>
      <c r="C226" s="6" t="s">
        <v>15</v>
      </c>
      <c r="D226" s="6">
        <v>22612.370290227998</v>
      </c>
    </row>
    <row r="227" spans="1:4" x14ac:dyDescent="0.25">
      <c r="A227" s="6" t="s">
        <v>121</v>
      </c>
      <c r="B227" s="6" t="s">
        <v>122</v>
      </c>
      <c r="C227" s="6" t="s">
        <v>16</v>
      </c>
      <c r="D227" s="6">
        <v>45266.7954654727</v>
      </c>
    </row>
    <row r="228" spans="1:4" x14ac:dyDescent="0.25">
      <c r="A228" s="6" t="s">
        <v>123</v>
      </c>
      <c r="B228" s="6" t="s">
        <v>124</v>
      </c>
      <c r="C228" s="6" t="s">
        <v>15</v>
      </c>
      <c r="D228" s="6">
        <v>41397.546566847901</v>
      </c>
    </row>
    <row r="229" spans="1:4" x14ac:dyDescent="0.25">
      <c r="A229" s="6" t="s">
        <v>123</v>
      </c>
      <c r="B229" s="6" t="s">
        <v>124</v>
      </c>
      <c r="C229" s="6" t="s">
        <v>16</v>
      </c>
      <c r="D229" s="6">
        <v>53349.080423395499</v>
      </c>
    </row>
    <row r="230" spans="1:4" x14ac:dyDescent="0.25">
      <c r="A230" s="6" t="s">
        <v>125</v>
      </c>
      <c r="B230" s="6" t="s">
        <v>126</v>
      </c>
      <c r="C230" s="6" t="s">
        <v>15</v>
      </c>
      <c r="D230" s="6">
        <v>28789.710178384201</v>
      </c>
    </row>
    <row r="231" spans="1:4" x14ac:dyDescent="0.25">
      <c r="A231" s="6" t="s">
        <v>125</v>
      </c>
      <c r="B231" s="6" t="s">
        <v>126</v>
      </c>
      <c r="C231" s="6" t="s">
        <v>16</v>
      </c>
      <c r="D231" s="6">
        <v>77438.444320341703</v>
      </c>
    </row>
    <row r="232" spans="1:4" x14ac:dyDescent="0.25">
      <c r="A232" s="6" t="s">
        <v>127</v>
      </c>
      <c r="B232" s="6" t="s">
        <v>128</v>
      </c>
      <c r="C232" s="6" t="s">
        <v>15</v>
      </c>
      <c r="D232" s="6">
        <v>20515.8532722815</v>
      </c>
    </row>
    <row r="233" spans="1:4" x14ac:dyDescent="0.25">
      <c r="A233" s="6" t="s">
        <v>127</v>
      </c>
      <c r="B233" s="6" t="s">
        <v>128</v>
      </c>
      <c r="C233" s="6" t="s">
        <v>16</v>
      </c>
      <c r="D233" s="6">
        <v>49905.997783372499</v>
      </c>
    </row>
    <row r="234" spans="1:4" x14ac:dyDescent="0.25">
      <c r="A234" s="6" t="s">
        <v>129</v>
      </c>
      <c r="B234" s="6" t="s">
        <v>130</v>
      </c>
      <c r="C234" s="6" t="s">
        <v>15</v>
      </c>
      <c r="D234" s="6">
        <v>11947.2043719469</v>
      </c>
    </row>
    <row r="235" spans="1:4" x14ac:dyDescent="0.25">
      <c r="A235" s="6" t="s">
        <v>129</v>
      </c>
      <c r="B235" s="6" t="s">
        <v>130</v>
      </c>
      <c r="C235" s="6" t="s">
        <v>16</v>
      </c>
      <c r="D235" s="6">
        <v>35127.523456939598</v>
      </c>
    </row>
    <row r="236" spans="1:4" x14ac:dyDescent="0.25">
      <c r="A236" s="6" t="s">
        <v>131</v>
      </c>
      <c r="B236" s="6" t="s">
        <v>132</v>
      </c>
      <c r="C236" s="6" t="s">
        <v>15</v>
      </c>
      <c r="D236" s="6">
        <v>15760.860817741701</v>
      </c>
    </row>
    <row r="237" spans="1:4" x14ac:dyDescent="0.25">
      <c r="A237" s="6" t="s">
        <v>131</v>
      </c>
      <c r="B237" s="6" t="s">
        <v>132</v>
      </c>
      <c r="C237" s="6" t="s">
        <v>16</v>
      </c>
      <c r="D237" s="6">
        <v>40810.421543054399</v>
      </c>
    </row>
    <row r="238" spans="1:4" x14ac:dyDescent="0.25">
      <c r="A238" s="6" t="s">
        <v>133</v>
      </c>
      <c r="B238" s="6" t="s">
        <v>134</v>
      </c>
      <c r="C238" s="6" t="s">
        <v>15</v>
      </c>
      <c r="D238" s="6">
        <v>10650.769102182099</v>
      </c>
    </row>
    <row r="239" spans="1:4" x14ac:dyDescent="0.25">
      <c r="A239" s="6" t="s">
        <v>133</v>
      </c>
      <c r="B239" s="6" t="s">
        <v>134</v>
      </c>
      <c r="C239" s="6" t="s">
        <v>16</v>
      </c>
      <c r="D239" s="6">
        <v>26522.841166843002</v>
      </c>
    </row>
    <row r="240" spans="1:4" x14ac:dyDescent="0.25">
      <c r="A240" s="6" t="s">
        <v>135</v>
      </c>
      <c r="B240" s="6" t="s">
        <v>136</v>
      </c>
      <c r="C240" s="6" t="s">
        <v>15</v>
      </c>
      <c r="D240" s="6">
        <v>7226.8560378549901</v>
      </c>
    </row>
    <row r="241" spans="1:4" x14ac:dyDescent="0.25">
      <c r="A241" s="6" t="s">
        <v>135</v>
      </c>
      <c r="B241" s="6" t="s">
        <v>136</v>
      </c>
      <c r="C241" s="6" t="s">
        <v>16</v>
      </c>
      <c r="D241" s="6">
        <v>42187.604615601202</v>
      </c>
    </row>
    <row r="242" spans="1:4" x14ac:dyDescent="0.25">
      <c r="A242" s="6" t="s">
        <v>137</v>
      </c>
      <c r="B242" s="6" t="s">
        <v>138</v>
      </c>
      <c r="C242" s="6" t="s">
        <v>15</v>
      </c>
      <c r="D242" s="6">
        <v>27332.613196342802</v>
      </c>
    </row>
    <row r="243" spans="1:4" x14ac:dyDescent="0.25">
      <c r="A243" s="6" t="s">
        <v>137</v>
      </c>
      <c r="B243" s="6" t="s">
        <v>138</v>
      </c>
      <c r="C243" s="6" t="s">
        <v>16</v>
      </c>
      <c r="D243" s="6">
        <v>36018.316944036902</v>
      </c>
    </row>
    <row r="244" spans="1:4" x14ac:dyDescent="0.25">
      <c r="A244" s="6" t="s">
        <v>139</v>
      </c>
      <c r="B244" s="6" t="s">
        <v>140</v>
      </c>
      <c r="C244" s="6" t="s">
        <v>15</v>
      </c>
      <c r="D244" s="6">
        <v>20339.488701783299</v>
      </c>
    </row>
    <row r="245" spans="1:4" x14ac:dyDescent="0.25">
      <c r="A245" s="6" t="s">
        <v>139</v>
      </c>
      <c r="B245" s="6" t="s">
        <v>140</v>
      </c>
      <c r="C245" s="6" t="s">
        <v>16</v>
      </c>
      <c r="D245" s="6">
        <v>34878.481808218297</v>
      </c>
    </row>
    <row r="246" spans="1:4" x14ac:dyDescent="0.25">
      <c r="A246" s="6" t="s">
        <v>141</v>
      </c>
      <c r="B246" s="6" t="s">
        <v>142</v>
      </c>
      <c r="C246" s="6" t="s">
        <v>15</v>
      </c>
      <c r="D246" s="6">
        <v>21629.318629346999</v>
      </c>
    </row>
    <row r="247" spans="1:4" x14ac:dyDescent="0.25">
      <c r="A247" s="6" t="s">
        <v>141</v>
      </c>
      <c r="B247" s="6" t="s">
        <v>142</v>
      </c>
      <c r="C247" s="6" t="s">
        <v>16</v>
      </c>
      <c r="D247" s="6">
        <v>46582.188232583903</v>
      </c>
    </row>
    <row r="248" spans="1:4" x14ac:dyDescent="0.25">
      <c r="A248" s="6" t="s">
        <v>143</v>
      </c>
      <c r="B248" s="6" t="s">
        <v>144</v>
      </c>
      <c r="C248" s="6" t="s">
        <v>15</v>
      </c>
      <c r="D248" s="6">
        <v>7345.7236104107496</v>
      </c>
    </row>
    <row r="249" spans="1:4" x14ac:dyDescent="0.25">
      <c r="A249" s="6" t="s">
        <v>143</v>
      </c>
      <c r="B249" s="6" t="s">
        <v>144</v>
      </c>
      <c r="C249" s="6" t="s">
        <v>16</v>
      </c>
      <c r="D249" s="6">
        <v>28211.397733450998</v>
      </c>
    </row>
    <row r="250" spans="1:4" x14ac:dyDescent="0.25">
      <c r="A250" s="6" t="s">
        <v>145</v>
      </c>
      <c r="B250" s="6" t="s">
        <v>146</v>
      </c>
      <c r="C250" s="6" t="s">
        <v>15</v>
      </c>
      <c r="D250" s="6">
        <v>25243.777136901299</v>
      </c>
    </row>
    <row r="251" spans="1:4" x14ac:dyDescent="0.25">
      <c r="A251" s="6" t="s">
        <v>145</v>
      </c>
      <c r="B251" s="6" t="s">
        <v>146</v>
      </c>
      <c r="C251" s="6" t="s">
        <v>16</v>
      </c>
      <c r="D251" s="6">
        <v>35316.691543657202</v>
      </c>
    </row>
    <row r="252" spans="1:4" x14ac:dyDescent="0.25">
      <c r="A252" s="6" t="s">
        <v>147</v>
      </c>
      <c r="B252" s="6" t="s">
        <v>148</v>
      </c>
      <c r="C252" s="6" t="s">
        <v>15</v>
      </c>
      <c r="D252" s="6">
        <v>36318.520104758398</v>
      </c>
    </row>
    <row r="253" spans="1:4" x14ac:dyDescent="0.25">
      <c r="A253" s="6" t="s">
        <v>147</v>
      </c>
      <c r="B253" s="6" t="s">
        <v>148</v>
      </c>
      <c r="C253" s="6" t="s">
        <v>16</v>
      </c>
      <c r="D253" s="6">
        <v>35603.987368734102</v>
      </c>
    </row>
    <row r="254" spans="1:4" x14ac:dyDescent="0.25">
      <c r="A254" s="6" t="s">
        <v>149</v>
      </c>
      <c r="B254" s="6" t="s">
        <v>150</v>
      </c>
      <c r="C254" s="6" t="s">
        <v>15</v>
      </c>
      <c r="D254" s="6">
        <v>20199.9851590871</v>
      </c>
    </row>
    <row r="255" spans="1:4" x14ac:dyDescent="0.25">
      <c r="A255" s="6" t="s">
        <v>149</v>
      </c>
      <c r="B255" s="6" t="s">
        <v>150</v>
      </c>
      <c r="C255" s="6" t="s">
        <v>16</v>
      </c>
      <c r="D255" s="6">
        <v>21000.922086627699</v>
      </c>
    </row>
    <row r="256" spans="1:4" x14ac:dyDescent="0.25">
      <c r="A256" s="6" t="s">
        <v>151</v>
      </c>
      <c r="B256" s="6" t="s">
        <v>152</v>
      </c>
      <c r="C256" s="6" t="s">
        <v>15</v>
      </c>
      <c r="D256" s="6">
        <v>26818.109268264801</v>
      </c>
    </row>
    <row r="257" spans="1:4" x14ac:dyDescent="0.25">
      <c r="A257" s="6" t="s">
        <v>151</v>
      </c>
      <c r="B257" s="6" t="s">
        <v>152</v>
      </c>
      <c r="C257" s="6" t="s">
        <v>16</v>
      </c>
      <c r="D257" s="6">
        <v>31488.603385906899</v>
      </c>
    </row>
    <row r="258" spans="1:4" x14ac:dyDescent="0.25">
      <c r="A258" s="6" t="s">
        <v>153</v>
      </c>
      <c r="B258" s="6" t="s">
        <v>154</v>
      </c>
      <c r="C258" s="6" t="s">
        <v>15</v>
      </c>
      <c r="D258" s="6">
        <v>5253.4216753000801</v>
      </c>
    </row>
    <row r="259" spans="1:4" x14ac:dyDescent="0.25">
      <c r="A259" s="6" t="s">
        <v>153</v>
      </c>
      <c r="B259" s="6" t="s">
        <v>154</v>
      </c>
      <c r="C259" s="6" t="s">
        <v>16</v>
      </c>
      <c r="D259" s="6">
        <v>18863.9074629323</v>
      </c>
    </row>
    <row r="260" spans="1:4" x14ac:dyDescent="0.25">
      <c r="A260" s="6" t="s">
        <v>155</v>
      </c>
      <c r="B260" s="6" t="s">
        <v>156</v>
      </c>
      <c r="C260" s="6" t="s">
        <v>15</v>
      </c>
      <c r="D260" s="6">
        <v>7770.95662300598</v>
      </c>
    </row>
    <row r="261" spans="1:4" x14ac:dyDescent="0.25">
      <c r="A261" s="6" t="s">
        <v>155</v>
      </c>
      <c r="B261" s="6" t="s">
        <v>156</v>
      </c>
      <c r="C261" s="6" t="s">
        <v>16</v>
      </c>
      <c r="D261" s="6">
        <v>27202.0247755704</v>
      </c>
    </row>
    <row r="262" spans="1:4" x14ac:dyDescent="0.25">
      <c r="A262" s="6" t="s">
        <v>157</v>
      </c>
      <c r="B262" s="6" t="s">
        <v>158</v>
      </c>
      <c r="C262" s="6" t="s">
        <v>15</v>
      </c>
      <c r="D262" s="6">
        <v>22098.2633159406</v>
      </c>
    </row>
    <row r="263" spans="1:4" x14ac:dyDescent="0.25">
      <c r="A263" s="6" t="s">
        <v>157</v>
      </c>
      <c r="B263" s="6" t="s">
        <v>158</v>
      </c>
      <c r="C263" s="6" t="s">
        <v>16</v>
      </c>
      <c r="D263" s="6">
        <v>23624.889156453399</v>
      </c>
    </row>
    <row r="264" spans="1:4" x14ac:dyDescent="0.25">
      <c r="A264" s="6" t="s">
        <v>159</v>
      </c>
      <c r="B264" s="6" t="s">
        <v>160</v>
      </c>
      <c r="C264" s="6" t="s">
        <v>15</v>
      </c>
      <c r="D264" s="6">
        <v>55993.855478505197</v>
      </c>
    </row>
    <row r="265" spans="1:4" x14ac:dyDescent="0.25">
      <c r="A265" s="6" t="s">
        <v>159</v>
      </c>
      <c r="B265" s="6" t="s">
        <v>160</v>
      </c>
      <c r="C265" s="6" t="s">
        <v>16</v>
      </c>
      <c r="D265" s="6">
        <v>37515.571023735603</v>
      </c>
    </row>
    <row r="266" spans="1:4" x14ac:dyDescent="0.25">
      <c r="A266" s="6" t="s">
        <v>161</v>
      </c>
      <c r="B266" s="6" t="s">
        <v>162</v>
      </c>
      <c r="C266" s="6" t="s">
        <v>15</v>
      </c>
      <c r="D266" s="6">
        <v>18398.584541779201</v>
      </c>
    </row>
    <row r="267" spans="1:4" x14ac:dyDescent="0.25">
      <c r="A267" s="6" t="s">
        <v>161</v>
      </c>
      <c r="B267" s="6" t="s">
        <v>162</v>
      </c>
      <c r="C267" s="6" t="s">
        <v>16</v>
      </c>
      <c r="D267" s="6">
        <v>54940.090031668296</v>
      </c>
    </row>
    <row r="268" spans="1:4" x14ac:dyDescent="0.25">
      <c r="A268" s="6" t="s">
        <v>163</v>
      </c>
      <c r="B268" s="6" t="s">
        <v>164</v>
      </c>
      <c r="C268" s="6" t="s">
        <v>15</v>
      </c>
      <c r="D268" s="6">
        <v>18386.3386916442</v>
      </c>
    </row>
    <row r="269" spans="1:4" x14ac:dyDescent="0.25">
      <c r="A269" s="6" t="s">
        <v>163</v>
      </c>
      <c r="B269" s="6" t="s">
        <v>164</v>
      </c>
      <c r="C269" s="6" t="s">
        <v>16</v>
      </c>
      <c r="D269" s="6">
        <v>18362.412122923899</v>
      </c>
    </row>
    <row r="270" spans="1:4" x14ac:dyDescent="0.25">
      <c r="A270" s="6" t="s">
        <v>165</v>
      </c>
      <c r="B270" s="6" t="s">
        <v>166</v>
      </c>
      <c r="C270" s="6" t="s">
        <v>15</v>
      </c>
      <c r="D270" s="6">
        <v>15017.955496471801</v>
      </c>
    </row>
    <row r="271" spans="1:4" x14ac:dyDescent="0.25">
      <c r="A271" s="6" t="s">
        <v>165</v>
      </c>
      <c r="B271" s="6" t="s">
        <v>166</v>
      </c>
      <c r="C271" s="6" t="s">
        <v>16</v>
      </c>
      <c r="D271" s="6">
        <v>38759.620872675398</v>
      </c>
    </row>
    <row r="272" spans="1:4" x14ac:dyDescent="0.25">
      <c r="A272" s="6" t="s">
        <v>167</v>
      </c>
      <c r="B272" s="6" t="s">
        <v>168</v>
      </c>
      <c r="C272" s="6" t="s">
        <v>15</v>
      </c>
      <c r="D272" s="6">
        <v>10362.865595396701</v>
      </c>
    </row>
    <row r="273" spans="1:4" x14ac:dyDescent="0.25">
      <c r="A273" s="6" t="s">
        <v>167</v>
      </c>
      <c r="B273" s="6" t="s">
        <v>168</v>
      </c>
      <c r="C273" s="6" t="s">
        <v>16</v>
      </c>
      <c r="D273" s="6">
        <v>47709.180878298903</v>
      </c>
    </row>
    <row r="274" spans="1:4" x14ac:dyDescent="0.25">
      <c r="A274" s="6" t="s">
        <v>169</v>
      </c>
      <c r="B274" s="6" t="s">
        <v>170</v>
      </c>
      <c r="C274" s="6" t="s">
        <v>15</v>
      </c>
      <c r="D274" s="6">
        <v>33301.622733203098</v>
      </c>
    </row>
    <row r="275" spans="1:4" x14ac:dyDescent="0.25">
      <c r="A275" s="6" t="s">
        <v>169</v>
      </c>
      <c r="B275" s="6" t="s">
        <v>170</v>
      </c>
      <c r="C275" s="6" t="s">
        <v>16</v>
      </c>
      <c r="D275" s="6">
        <v>50504.443679525102</v>
      </c>
    </row>
    <row r="276" spans="1:4" x14ac:dyDescent="0.25">
      <c r="A276" s="6" t="s">
        <v>171</v>
      </c>
      <c r="B276" s="6" t="s">
        <v>172</v>
      </c>
      <c r="C276" s="6" t="s">
        <v>15</v>
      </c>
      <c r="D276" s="6">
        <v>13942.684129507999</v>
      </c>
    </row>
    <row r="277" spans="1:4" x14ac:dyDescent="0.25">
      <c r="A277" s="6" t="s">
        <v>171</v>
      </c>
      <c r="B277" s="6" t="s">
        <v>172</v>
      </c>
      <c r="C277" s="6" t="s">
        <v>16</v>
      </c>
      <c r="D277" s="6">
        <v>39277.775377977501</v>
      </c>
    </row>
    <row r="278" spans="1:4" x14ac:dyDescent="0.25">
      <c r="A278" s="6" t="s">
        <v>173</v>
      </c>
      <c r="B278" s="6" t="s">
        <v>174</v>
      </c>
      <c r="C278" s="6" t="s">
        <v>15</v>
      </c>
      <c r="D278" s="6">
        <v>41308.886723368203</v>
      </c>
    </row>
    <row r="279" spans="1:4" x14ac:dyDescent="0.25">
      <c r="A279" s="6" t="s">
        <v>173</v>
      </c>
      <c r="B279" s="6" t="s">
        <v>174</v>
      </c>
      <c r="C279" s="6" t="s">
        <v>16</v>
      </c>
      <c r="D279" s="6">
        <v>34030.063630216297</v>
      </c>
    </row>
    <row r="280" spans="1:4" x14ac:dyDescent="0.25">
      <c r="A280" s="6" t="s">
        <v>175</v>
      </c>
      <c r="B280" s="6" t="s">
        <v>176</v>
      </c>
      <c r="C280" s="6" t="s">
        <v>15</v>
      </c>
      <c r="D280" s="6">
        <v>8794.4155355777002</v>
      </c>
    </row>
    <row r="281" spans="1:4" x14ac:dyDescent="0.25">
      <c r="A281" s="6" t="s">
        <v>175</v>
      </c>
      <c r="B281" s="6" t="s">
        <v>176</v>
      </c>
      <c r="C281" s="6" t="s">
        <v>16</v>
      </c>
      <c r="D281" s="6">
        <v>37373.632853424402</v>
      </c>
    </row>
    <row r="282" spans="1:4" x14ac:dyDescent="0.25">
      <c r="A282" s="6" t="s">
        <v>177</v>
      </c>
      <c r="B282" s="6" t="s">
        <v>178</v>
      </c>
      <c r="C282" s="6" t="s">
        <v>15</v>
      </c>
      <c r="D282" s="6">
        <v>8171.2776957158603</v>
      </c>
    </row>
    <row r="283" spans="1:4" x14ac:dyDescent="0.25">
      <c r="A283" s="6" t="s">
        <v>177</v>
      </c>
      <c r="B283" s="6" t="s">
        <v>178</v>
      </c>
      <c r="C283" s="6" t="s">
        <v>16</v>
      </c>
      <c r="D283" s="6">
        <v>19394.359145547201</v>
      </c>
    </row>
    <row r="284" spans="1:4" x14ac:dyDescent="0.25">
      <c r="A284" s="6" t="s">
        <v>179</v>
      </c>
      <c r="B284" s="6" t="s">
        <v>180</v>
      </c>
      <c r="C284" s="6" t="s">
        <v>15</v>
      </c>
      <c r="D284" s="6">
        <v>22779.7131073456</v>
      </c>
    </row>
    <row r="285" spans="1:4" x14ac:dyDescent="0.25">
      <c r="A285" s="6" t="s">
        <v>179</v>
      </c>
      <c r="B285" s="6" t="s">
        <v>180</v>
      </c>
      <c r="C285" s="6" t="s">
        <v>16</v>
      </c>
      <c r="D285" s="6">
        <v>14254.386925119101</v>
      </c>
    </row>
    <row r="286" spans="1:4" x14ac:dyDescent="0.25">
      <c r="A286" s="6" t="s">
        <v>181</v>
      </c>
      <c r="B286" s="6" t="s">
        <v>182</v>
      </c>
      <c r="C286" s="6" t="s">
        <v>15</v>
      </c>
      <c r="D286" s="6">
        <v>11087.8416507658</v>
      </c>
    </row>
    <row r="287" spans="1:4" x14ac:dyDescent="0.25">
      <c r="A287" s="6" t="s">
        <v>181</v>
      </c>
      <c r="B287" s="6" t="s">
        <v>182</v>
      </c>
      <c r="C287" s="6" t="s">
        <v>16</v>
      </c>
      <c r="D287" s="6">
        <v>26664.594324095</v>
      </c>
    </row>
    <row r="288" spans="1:4" x14ac:dyDescent="0.25">
      <c r="A288" s="6" t="s">
        <v>183</v>
      </c>
      <c r="B288" s="6" t="s">
        <v>184</v>
      </c>
      <c r="C288" s="6" t="s">
        <v>15</v>
      </c>
      <c r="D288" s="6">
        <v>11127.715195623001</v>
      </c>
    </row>
    <row r="289" spans="1:4" x14ac:dyDescent="0.25">
      <c r="A289" s="6" t="s">
        <v>183</v>
      </c>
      <c r="B289" s="6" t="s">
        <v>184</v>
      </c>
      <c r="C289" s="6" t="s">
        <v>16</v>
      </c>
      <c r="D289" s="6">
        <v>15694.620934582599</v>
      </c>
    </row>
    <row r="290" spans="1:4" x14ac:dyDescent="0.25">
      <c r="A290" s="6" t="s">
        <v>185</v>
      </c>
      <c r="B290" s="6" t="s">
        <v>186</v>
      </c>
      <c r="C290" s="6" t="s">
        <v>15</v>
      </c>
      <c r="D290" s="6">
        <v>14215.2400443601</v>
      </c>
    </row>
    <row r="291" spans="1:4" x14ac:dyDescent="0.25">
      <c r="A291" s="6" t="s">
        <v>185</v>
      </c>
      <c r="B291" s="6" t="s">
        <v>186</v>
      </c>
      <c r="C291" s="6" t="s">
        <v>16</v>
      </c>
      <c r="D291" s="6">
        <v>30336.366393066299</v>
      </c>
    </row>
    <row r="292" spans="1:4" x14ac:dyDescent="0.25">
      <c r="A292" s="6" t="s">
        <v>187</v>
      </c>
      <c r="B292" s="6" t="s">
        <v>188</v>
      </c>
      <c r="C292" s="6" t="s">
        <v>15</v>
      </c>
      <c r="D292" s="6">
        <v>13778.4528197285</v>
      </c>
    </row>
    <row r="293" spans="1:4" x14ac:dyDescent="0.25">
      <c r="A293" s="6" t="s">
        <v>187</v>
      </c>
      <c r="B293" s="6" t="s">
        <v>188</v>
      </c>
      <c r="C293" s="6" t="s">
        <v>16</v>
      </c>
      <c r="D293" s="6">
        <v>17686.837467340101</v>
      </c>
    </row>
    <row r="294" spans="1:4" x14ac:dyDescent="0.25">
      <c r="A294" s="6" t="s">
        <v>189</v>
      </c>
      <c r="B294" s="6" t="s">
        <v>190</v>
      </c>
      <c r="C294" s="6" t="s">
        <v>15</v>
      </c>
      <c r="D294" s="6">
        <v>23514.0298516412</v>
      </c>
    </row>
    <row r="295" spans="1:4" x14ac:dyDescent="0.25">
      <c r="A295" s="6" t="s">
        <v>189</v>
      </c>
      <c r="B295" s="6" t="s">
        <v>190</v>
      </c>
      <c r="C295" s="6" t="s">
        <v>16</v>
      </c>
      <c r="D295" s="6">
        <v>38391.9595572572</v>
      </c>
    </row>
    <row r="296" spans="1:4" x14ac:dyDescent="0.25">
      <c r="A296" s="6" t="s">
        <v>191</v>
      </c>
      <c r="B296" s="6" t="s">
        <v>192</v>
      </c>
      <c r="C296" s="6" t="s">
        <v>15</v>
      </c>
      <c r="D296" s="6">
        <v>33374.006786089798</v>
      </c>
    </row>
    <row r="297" spans="1:4" x14ac:dyDescent="0.25">
      <c r="A297" s="6" t="s">
        <v>191</v>
      </c>
      <c r="B297" s="6" t="s">
        <v>192</v>
      </c>
      <c r="C297" s="6" t="s">
        <v>16</v>
      </c>
      <c r="D297" s="6">
        <v>45750.924587813301</v>
      </c>
    </row>
    <row r="298" spans="1:4" x14ac:dyDescent="0.25">
      <c r="A298" s="6" t="s">
        <v>193</v>
      </c>
      <c r="B298" s="6" t="s">
        <v>194</v>
      </c>
      <c r="C298" s="6" t="s">
        <v>15</v>
      </c>
      <c r="D298" s="6">
        <v>21588.588696068698</v>
      </c>
    </row>
    <row r="299" spans="1:4" x14ac:dyDescent="0.25">
      <c r="A299" s="6" t="s">
        <v>193</v>
      </c>
      <c r="B299" s="6" t="s">
        <v>194</v>
      </c>
      <c r="C299" s="6" t="s">
        <v>16</v>
      </c>
      <c r="D299" s="6">
        <v>40027.391523373102</v>
      </c>
    </row>
    <row r="300" spans="1:4" x14ac:dyDescent="0.25">
      <c r="A300" s="6" t="s">
        <v>195</v>
      </c>
      <c r="B300" s="6" t="s">
        <v>196</v>
      </c>
      <c r="C300" s="6" t="s">
        <v>15</v>
      </c>
      <c r="D300" s="6">
        <v>12848.187929293401</v>
      </c>
    </row>
    <row r="301" spans="1:4" x14ac:dyDescent="0.25">
      <c r="A301" s="6" t="s">
        <v>195</v>
      </c>
      <c r="B301" s="6" t="s">
        <v>196</v>
      </c>
      <c r="C301" s="6" t="s">
        <v>16</v>
      </c>
      <c r="D301" s="6">
        <v>14547.164237003301</v>
      </c>
    </row>
    <row r="302" spans="1:4" x14ac:dyDescent="0.25">
      <c r="A302" s="6" t="s">
        <v>197</v>
      </c>
      <c r="B302" s="6" t="s">
        <v>198</v>
      </c>
      <c r="C302" s="6" t="s">
        <v>15</v>
      </c>
      <c r="D302" s="6">
        <v>13908.4932675169</v>
      </c>
    </row>
    <row r="303" spans="1:4" x14ac:dyDescent="0.25">
      <c r="A303" s="6" t="s">
        <v>197</v>
      </c>
      <c r="B303" s="6" t="s">
        <v>198</v>
      </c>
      <c r="C303" s="6" t="s">
        <v>16</v>
      </c>
      <c r="D303" s="6">
        <v>41417.1674284529</v>
      </c>
    </row>
    <row r="304" spans="1:4" x14ac:dyDescent="0.25">
      <c r="A304" s="6" t="s">
        <v>199</v>
      </c>
      <c r="B304" s="6" t="s">
        <v>200</v>
      </c>
      <c r="C304" s="6" t="s">
        <v>15</v>
      </c>
      <c r="D304" s="6">
        <v>14279.208698721201</v>
      </c>
    </row>
    <row r="305" spans="1:4" x14ac:dyDescent="0.25">
      <c r="A305" s="6" t="s">
        <v>199</v>
      </c>
      <c r="B305" s="6" t="s">
        <v>200</v>
      </c>
      <c r="C305" s="6" t="s">
        <v>16</v>
      </c>
      <c r="D305" s="6">
        <v>18333.862681850002</v>
      </c>
    </row>
    <row r="306" spans="1:4" x14ac:dyDescent="0.25">
      <c r="A306" s="6" t="s">
        <v>201</v>
      </c>
      <c r="B306" s="6" t="s">
        <v>202</v>
      </c>
      <c r="C306" s="6" t="s">
        <v>15</v>
      </c>
      <c r="D306" s="6">
        <v>53570.307157769603</v>
      </c>
    </row>
    <row r="307" spans="1:4" x14ac:dyDescent="0.25">
      <c r="A307" s="6" t="s">
        <v>201</v>
      </c>
      <c r="B307" s="6" t="s">
        <v>202</v>
      </c>
      <c r="C307" s="6" t="s">
        <v>16</v>
      </c>
      <c r="D307" s="6">
        <v>24292.526489418698</v>
      </c>
    </row>
    <row r="308" spans="1:4" x14ac:dyDescent="0.25">
      <c r="A308" s="6" t="s">
        <v>203</v>
      </c>
      <c r="B308" s="6" t="s">
        <v>204</v>
      </c>
      <c r="C308" s="6" t="s">
        <v>15</v>
      </c>
      <c r="D308" s="6">
        <v>50336.202308010303</v>
      </c>
    </row>
    <row r="309" spans="1:4" x14ac:dyDescent="0.25">
      <c r="A309" s="6" t="s">
        <v>203</v>
      </c>
      <c r="B309" s="6" t="s">
        <v>204</v>
      </c>
      <c r="C309" s="6" t="s">
        <v>16</v>
      </c>
      <c r="D309" s="6">
        <v>32919.0200033988</v>
      </c>
    </row>
    <row r="310" spans="1:4" x14ac:dyDescent="0.25">
      <c r="A310" s="6" t="s">
        <v>205</v>
      </c>
      <c r="B310" s="6" t="s">
        <v>206</v>
      </c>
      <c r="C310" s="6" t="s">
        <v>15</v>
      </c>
      <c r="D310" s="6">
        <v>44064.650934225399</v>
      </c>
    </row>
    <row r="311" spans="1:4" x14ac:dyDescent="0.25">
      <c r="A311" s="6" t="s">
        <v>205</v>
      </c>
      <c r="B311" s="6" t="s">
        <v>206</v>
      </c>
      <c r="C311" s="6" t="s">
        <v>16</v>
      </c>
      <c r="D311" s="6">
        <v>41592.524216802602</v>
      </c>
    </row>
    <row r="312" spans="1:4" x14ac:dyDescent="0.25">
      <c r="A312" s="6" t="s">
        <v>207</v>
      </c>
      <c r="B312" s="6" t="s">
        <v>208</v>
      </c>
      <c r="C312" s="6" t="s">
        <v>15</v>
      </c>
      <c r="D312" s="6">
        <v>10763.569982367</v>
      </c>
    </row>
    <row r="313" spans="1:4" x14ac:dyDescent="0.25">
      <c r="A313" s="6" t="s">
        <v>207</v>
      </c>
      <c r="B313" s="6" t="s">
        <v>208</v>
      </c>
      <c r="C313" s="6" t="s">
        <v>16</v>
      </c>
      <c r="D313" s="6">
        <v>25477.989118985701</v>
      </c>
    </row>
    <row r="314" spans="1:4" x14ac:dyDescent="0.25">
      <c r="A314" s="6" t="s">
        <v>209</v>
      </c>
      <c r="B314" s="6" t="s">
        <v>210</v>
      </c>
      <c r="C314" s="6" t="s">
        <v>15</v>
      </c>
      <c r="D314" s="6">
        <v>8290.8607583094708</v>
      </c>
    </row>
    <row r="315" spans="1:4" x14ac:dyDescent="0.25">
      <c r="A315" s="6" t="s">
        <v>209</v>
      </c>
      <c r="B315" s="6" t="s">
        <v>210</v>
      </c>
      <c r="C315" s="6" t="s">
        <v>16</v>
      </c>
      <c r="D315" s="6">
        <v>42174.179074852298</v>
      </c>
    </row>
    <row r="316" spans="1:4" x14ac:dyDescent="0.25">
      <c r="A316" s="6" t="s">
        <v>211</v>
      </c>
      <c r="B316" s="6" t="s">
        <v>212</v>
      </c>
      <c r="C316" s="6" t="s">
        <v>15</v>
      </c>
      <c r="D316" s="6">
        <v>21771.1060406994</v>
      </c>
    </row>
    <row r="317" spans="1:4" x14ac:dyDescent="0.25">
      <c r="A317" s="6" t="s">
        <v>211</v>
      </c>
      <c r="B317" s="6" t="s">
        <v>212</v>
      </c>
      <c r="C317" s="6" t="s">
        <v>16</v>
      </c>
      <c r="D317" s="6">
        <v>77776.138265577305</v>
      </c>
    </row>
    <row r="318" spans="1:4" x14ac:dyDescent="0.25">
      <c r="A318" s="6" t="s">
        <v>213</v>
      </c>
      <c r="B318" s="6" t="s">
        <v>214</v>
      </c>
      <c r="C318" s="6" t="s">
        <v>15</v>
      </c>
      <c r="D318" s="6">
        <v>18030.5300431492</v>
      </c>
    </row>
    <row r="319" spans="1:4" x14ac:dyDescent="0.25">
      <c r="A319" s="6" t="s">
        <v>213</v>
      </c>
      <c r="B319" s="6" t="s">
        <v>214</v>
      </c>
      <c r="C319" s="6" t="s">
        <v>16</v>
      </c>
      <c r="D319" s="6">
        <v>29314.300561042401</v>
      </c>
    </row>
    <row r="320" spans="1:4" x14ac:dyDescent="0.25">
      <c r="A320" s="6" t="s">
        <v>215</v>
      </c>
      <c r="B320" s="6" t="s">
        <v>216</v>
      </c>
      <c r="C320" s="6" t="s">
        <v>15</v>
      </c>
      <c r="D320" s="6">
        <v>25775.767279948701</v>
      </c>
    </row>
    <row r="321" spans="1:4" x14ac:dyDescent="0.25">
      <c r="A321" s="6" t="s">
        <v>215</v>
      </c>
      <c r="B321" s="6" t="s">
        <v>216</v>
      </c>
      <c r="C321" s="6" t="s">
        <v>16</v>
      </c>
      <c r="D321" s="6">
        <v>51545.544115829201</v>
      </c>
    </row>
    <row r="322" spans="1:4" x14ac:dyDescent="0.25">
      <c r="A322" s="6" t="s">
        <v>217</v>
      </c>
      <c r="B322" s="6" t="s">
        <v>218</v>
      </c>
      <c r="C322" s="6" t="s">
        <v>15</v>
      </c>
      <c r="D322" s="6">
        <v>36623.862071059702</v>
      </c>
    </row>
    <row r="323" spans="1:4" x14ac:dyDescent="0.25">
      <c r="A323" s="6" t="s">
        <v>217</v>
      </c>
      <c r="B323" s="6" t="s">
        <v>218</v>
      </c>
      <c r="C323" s="6" t="s">
        <v>16</v>
      </c>
      <c r="D323" s="6">
        <v>43938.409159376497</v>
      </c>
    </row>
    <row r="324" spans="1:4" x14ac:dyDescent="0.25">
      <c r="A324" s="6" t="s">
        <v>219</v>
      </c>
      <c r="B324" s="6" t="s">
        <v>220</v>
      </c>
      <c r="C324" s="6" t="s">
        <v>15</v>
      </c>
      <c r="D324" s="6">
        <v>16735.6239685234</v>
      </c>
    </row>
    <row r="325" spans="1:4" x14ac:dyDescent="0.25">
      <c r="A325" s="6" t="s">
        <v>219</v>
      </c>
      <c r="B325" s="6" t="s">
        <v>220</v>
      </c>
      <c r="C325" s="6" t="s">
        <v>16</v>
      </c>
      <c r="D325" s="6">
        <v>20891.4430942941</v>
      </c>
    </row>
    <row r="326" spans="1:4" x14ac:dyDescent="0.25">
      <c r="A326" s="6" t="s">
        <v>221</v>
      </c>
      <c r="B326" s="6" t="s">
        <v>222</v>
      </c>
      <c r="C326" s="6" t="s">
        <v>15</v>
      </c>
      <c r="D326" s="6">
        <v>26732.830179553901</v>
      </c>
    </row>
    <row r="327" spans="1:4" x14ac:dyDescent="0.25">
      <c r="A327" s="6" t="s">
        <v>221</v>
      </c>
      <c r="B327" s="6" t="s">
        <v>222</v>
      </c>
      <c r="C327" s="6" t="s">
        <v>16</v>
      </c>
      <c r="D327" s="6">
        <v>22610.1276346413</v>
      </c>
    </row>
    <row r="328" spans="1:4" x14ac:dyDescent="0.25">
      <c r="A328" s="6" t="s">
        <v>223</v>
      </c>
      <c r="B328" s="6" t="s">
        <v>224</v>
      </c>
      <c r="C328" s="6" t="s">
        <v>15</v>
      </c>
      <c r="D328" s="6">
        <v>8157.53178365027</v>
      </c>
    </row>
    <row r="329" spans="1:4" x14ac:dyDescent="0.25">
      <c r="A329" s="6" t="s">
        <v>223</v>
      </c>
      <c r="B329" s="6" t="s">
        <v>224</v>
      </c>
      <c r="C329" s="6" t="s">
        <v>16</v>
      </c>
      <c r="D329" s="6">
        <v>36660.1551172053</v>
      </c>
    </row>
    <row r="330" spans="1:4" x14ac:dyDescent="0.25">
      <c r="A330" s="6" t="s">
        <v>225</v>
      </c>
      <c r="B330" s="6" t="s">
        <v>226</v>
      </c>
      <c r="C330" s="6" t="s">
        <v>15</v>
      </c>
      <c r="D330" s="6">
        <v>4166.66650390625</v>
      </c>
    </row>
    <row r="331" spans="1:4" x14ac:dyDescent="0.25">
      <c r="A331" s="6" t="s">
        <v>225</v>
      </c>
      <c r="B331" s="6" t="s">
        <v>226</v>
      </c>
      <c r="C331" s="6" t="s">
        <v>16</v>
      </c>
      <c r="D331" s="6">
        <v>66823.776797487604</v>
      </c>
    </row>
    <row r="332" spans="1:4" x14ac:dyDescent="0.25">
      <c r="A332" s="6" t="s">
        <v>227</v>
      </c>
      <c r="B332" s="6" t="s">
        <v>228</v>
      </c>
      <c r="C332" s="6" t="s">
        <v>15</v>
      </c>
      <c r="D332" s="6">
        <v>40068.737625501803</v>
      </c>
    </row>
    <row r="333" spans="1:4" x14ac:dyDescent="0.25">
      <c r="A333" s="6" t="s">
        <v>227</v>
      </c>
      <c r="B333" s="6" t="s">
        <v>228</v>
      </c>
      <c r="C333" s="6" t="s">
        <v>16</v>
      </c>
      <c r="D333" s="6">
        <v>20352.674156797799</v>
      </c>
    </row>
    <row r="334" spans="1:4" x14ac:dyDescent="0.25">
      <c r="A334" s="6" t="s">
        <v>229</v>
      </c>
      <c r="B334" s="6" t="s">
        <v>230</v>
      </c>
      <c r="C334" s="6" t="s">
        <v>15</v>
      </c>
      <c r="D334" s="6">
        <v>20150.085039868201</v>
      </c>
    </row>
    <row r="335" spans="1:4" x14ac:dyDescent="0.25">
      <c r="A335" s="6" t="s">
        <v>229</v>
      </c>
      <c r="B335" s="6" t="s">
        <v>230</v>
      </c>
      <c r="C335" s="6" t="s">
        <v>16</v>
      </c>
      <c r="D335" s="6">
        <v>40728.803862795001</v>
      </c>
    </row>
    <row r="336" spans="1:4" x14ac:dyDescent="0.25">
      <c r="A336" s="6" t="s">
        <v>231</v>
      </c>
      <c r="B336" s="6" t="s">
        <v>232</v>
      </c>
      <c r="C336" s="6" t="s">
        <v>15</v>
      </c>
      <c r="D336" s="6">
        <v>21200.418397345002</v>
      </c>
    </row>
    <row r="337" spans="1:4" x14ac:dyDescent="0.25">
      <c r="A337" s="6" t="s">
        <v>231</v>
      </c>
      <c r="B337" s="6" t="s">
        <v>232</v>
      </c>
      <c r="C337" s="6" t="s">
        <v>16</v>
      </c>
      <c r="D337" s="6">
        <v>42405.176907677698</v>
      </c>
    </row>
    <row r="338" spans="1:4" x14ac:dyDescent="0.25">
      <c r="A338" s="6" t="s">
        <v>233</v>
      </c>
      <c r="B338" s="6" t="s">
        <v>234</v>
      </c>
      <c r="C338" s="6" t="s">
        <v>15</v>
      </c>
      <c r="D338" s="6">
        <v>5352.1875788723901</v>
      </c>
    </row>
    <row r="339" spans="1:4" x14ac:dyDescent="0.25">
      <c r="A339" s="6" t="s">
        <v>233</v>
      </c>
      <c r="B339" s="6" t="s">
        <v>234</v>
      </c>
      <c r="C339" s="6" t="s">
        <v>16</v>
      </c>
      <c r="D339" s="6">
        <v>29129.586243010399</v>
      </c>
    </row>
    <row r="340" spans="1:4" x14ac:dyDescent="0.25">
      <c r="A340" s="6" t="s">
        <v>235</v>
      </c>
      <c r="B340" s="6" t="s">
        <v>236</v>
      </c>
      <c r="C340" s="6" t="s">
        <v>15</v>
      </c>
      <c r="D340" s="6">
        <v>15945.570198596901</v>
      </c>
    </row>
    <row r="341" spans="1:4" x14ac:dyDescent="0.25">
      <c r="A341" s="6" t="s">
        <v>235</v>
      </c>
      <c r="B341" s="6" t="s">
        <v>236</v>
      </c>
      <c r="C341" s="6" t="s">
        <v>16</v>
      </c>
      <c r="D341" s="6">
        <v>22687.232507441298</v>
      </c>
    </row>
    <row r="342" spans="1:4" x14ac:dyDescent="0.25">
      <c r="A342" s="6" t="s">
        <v>237</v>
      </c>
      <c r="B342" s="6" t="s">
        <v>238</v>
      </c>
      <c r="C342" s="6" t="s">
        <v>15</v>
      </c>
      <c r="D342" s="6">
        <v>16089.4365060279</v>
      </c>
    </row>
    <row r="343" spans="1:4" x14ac:dyDescent="0.25">
      <c r="A343" s="6" t="s">
        <v>237</v>
      </c>
      <c r="B343" s="6" t="s">
        <v>238</v>
      </c>
      <c r="C343" s="6" t="s">
        <v>16</v>
      </c>
      <c r="D343" s="6">
        <v>42992.953537285401</v>
      </c>
    </row>
    <row r="344" spans="1:4" x14ac:dyDescent="0.25">
      <c r="A344" s="6" t="s">
        <v>239</v>
      </c>
      <c r="B344" s="6" t="s">
        <v>240</v>
      </c>
      <c r="C344" s="6" t="s">
        <v>15</v>
      </c>
      <c r="D344" s="6">
        <v>33022.091709399298</v>
      </c>
    </row>
    <row r="345" spans="1:4" x14ac:dyDescent="0.25">
      <c r="A345" s="6" t="s">
        <v>239</v>
      </c>
      <c r="B345" s="6" t="s">
        <v>240</v>
      </c>
      <c r="C345" s="6" t="s">
        <v>16</v>
      </c>
      <c r="D345" s="6">
        <v>47239.645868507803</v>
      </c>
    </row>
    <row r="346" spans="1:4" x14ac:dyDescent="0.25">
      <c r="A346" s="6" t="s">
        <v>241</v>
      </c>
      <c r="B346" s="6" t="s">
        <v>242</v>
      </c>
      <c r="C346" s="6" t="s">
        <v>15</v>
      </c>
      <c r="D346" s="6">
        <v>17458.649054449001</v>
      </c>
    </row>
    <row r="347" spans="1:4" x14ac:dyDescent="0.25">
      <c r="A347" s="6" t="s">
        <v>241</v>
      </c>
      <c r="B347" s="6" t="s">
        <v>242</v>
      </c>
      <c r="C347" s="6" t="s">
        <v>16</v>
      </c>
      <c r="D347" s="6">
        <v>22063.557226069901</v>
      </c>
    </row>
    <row r="348" spans="1:4" x14ac:dyDescent="0.25">
      <c r="A348" s="6" t="s">
        <v>243</v>
      </c>
      <c r="B348" s="6" t="s">
        <v>244</v>
      </c>
      <c r="C348" s="6" t="s">
        <v>15</v>
      </c>
      <c r="D348" s="6">
        <v>8080.6828569606296</v>
      </c>
    </row>
    <row r="349" spans="1:4" x14ac:dyDescent="0.25">
      <c r="A349" s="6" t="s">
        <v>243</v>
      </c>
      <c r="B349" s="6" t="s">
        <v>244</v>
      </c>
      <c r="C349" s="6" t="s">
        <v>16</v>
      </c>
      <c r="D349" s="6">
        <v>63542.534733469001</v>
      </c>
    </row>
    <row r="350" spans="1:4" x14ac:dyDescent="0.25">
      <c r="A350" s="6" t="s">
        <v>245</v>
      </c>
      <c r="B350" s="6" t="s">
        <v>246</v>
      </c>
      <c r="C350" s="6" t="s">
        <v>15</v>
      </c>
      <c r="D350" s="6">
        <v>29132.918893251899</v>
      </c>
    </row>
    <row r="351" spans="1:4" x14ac:dyDescent="0.25">
      <c r="A351" s="6" t="s">
        <v>245</v>
      </c>
      <c r="B351" s="6" t="s">
        <v>246</v>
      </c>
      <c r="C351" s="6" t="s">
        <v>16</v>
      </c>
      <c r="D351" s="6">
        <v>38525.698241902399</v>
      </c>
    </row>
    <row r="352" spans="1:4" x14ac:dyDescent="0.25">
      <c r="A352" s="6" t="s">
        <v>247</v>
      </c>
      <c r="B352" s="6" t="s">
        <v>248</v>
      </c>
      <c r="C352" s="6" t="s">
        <v>15</v>
      </c>
      <c r="D352" s="6">
        <v>33373.409240120498</v>
      </c>
    </row>
    <row r="353" spans="1:4" x14ac:dyDescent="0.25">
      <c r="A353" s="6" t="s">
        <v>247</v>
      </c>
      <c r="B353" s="6" t="s">
        <v>248</v>
      </c>
      <c r="C353" s="6" t="s">
        <v>16</v>
      </c>
      <c r="D353" s="6">
        <v>34962.149992120503</v>
      </c>
    </row>
    <row r="354" spans="1:4" x14ac:dyDescent="0.25">
      <c r="A354" s="6" t="s">
        <v>249</v>
      </c>
      <c r="B354" s="6" t="s">
        <v>250</v>
      </c>
      <c r="C354" s="6" t="s">
        <v>15</v>
      </c>
      <c r="D354" s="6">
        <v>17375.907902634801</v>
      </c>
    </row>
    <row r="355" spans="1:4" x14ac:dyDescent="0.25">
      <c r="A355" s="6" t="s">
        <v>249</v>
      </c>
      <c r="B355" s="6" t="s">
        <v>250</v>
      </c>
      <c r="C355" s="6" t="s">
        <v>16</v>
      </c>
      <c r="D355" s="6">
        <v>53122.452637124101</v>
      </c>
    </row>
    <row r="356" spans="1:4" x14ac:dyDescent="0.25">
      <c r="A356" s="6" t="s">
        <v>251</v>
      </c>
      <c r="B356" s="6" t="s">
        <v>252</v>
      </c>
      <c r="C356" s="6" t="s">
        <v>15</v>
      </c>
      <c r="D356" s="6">
        <v>9345.2520606376092</v>
      </c>
    </row>
    <row r="357" spans="1:4" x14ac:dyDescent="0.25">
      <c r="A357" s="6" t="s">
        <v>251</v>
      </c>
      <c r="B357" s="6" t="s">
        <v>252</v>
      </c>
      <c r="C357" s="6" t="s">
        <v>16</v>
      </c>
      <c r="D357" s="6">
        <v>31406.8343469744</v>
      </c>
    </row>
    <row r="358" spans="1:4" x14ac:dyDescent="0.25">
      <c r="A358" s="6" t="s">
        <v>253</v>
      </c>
      <c r="B358" s="6" t="s">
        <v>254</v>
      </c>
      <c r="C358" s="6" t="s">
        <v>15</v>
      </c>
      <c r="D358" s="6">
        <v>17087.096320274901</v>
      </c>
    </row>
    <row r="359" spans="1:4" x14ac:dyDescent="0.25">
      <c r="A359" s="6" t="s">
        <v>253</v>
      </c>
      <c r="B359" s="6" t="s">
        <v>254</v>
      </c>
      <c r="C359" s="6" t="s">
        <v>16</v>
      </c>
      <c r="D359" s="6">
        <v>52528.556695961503</v>
      </c>
    </row>
    <row r="360" spans="1:4" x14ac:dyDescent="0.25">
      <c r="A360" s="6" t="s">
        <v>255</v>
      </c>
      <c r="B360" s="6" t="s">
        <v>256</v>
      </c>
      <c r="C360" s="6" t="s">
        <v>15</v>
      </c>
      <c r="D360" s="6">
        <v>20645.485756530699</v>
      </c>
    </row>
    <row r="361" spans="1:4" x14ac:dyDescent="0.25">
      <c r="A361" s="6" t="s">
        <v>255</v>
      </c>
      <c r="B361" s="6" t="s">
        <v>256</v>
      </c>
      <c r="C361" s="6" t="s">
        <v>16</v>
      </c>
      <c r="D361" s="6">
        <v>71929.678929043701</v>
      </c>
    </row>
    <row r="362" spans="1:4" x14ac:dyDescent="0.25">
      <c r="A362" s="6" t="s">
        <v>257</v>
      </c>
      <c r="B362" s="6" t="s">
        <v>258</v>
      </c>
      <c r="C362" s="6" t="s">
        <v>15</v>
      </c>
      <c r="D362" s="6">
        <v>6666.66650390625</v>
      </c>
    </row>
    <row r="363" spans="1:4" x14ac:dyDescent="0.25">
      <c r="A363" s="6" t="s">
        <v>257</v>
      </c>
      <c r="B363" s="6" t="s">
        <v>258</v>
      </c>
      <c r="C363" s="6" t="s">
        <v>16</v>
      </c>
      <c r="D363" s="6">
        <v>55008.792853665902</v>
      </c>
    </row>
    <row r="364" spans="1:4" x14ac:dyDescent="0.25">
      <c r="A364" s="6" t="s">
        <v>259</v>
      </c>
      <c r="B364" s="6" t="s">
        <v>260</v>
      </c>
      <c r="C364" s="6" t="s">
        <v>15</v>
      </c>
      <c r="D364" s="6">
        <v>29166.666015625</v>
      </c>
    </row>
    <row r="365" spans="1:4" x14ac:dyDescent="0.25">
      <c r="A365" s="6" t="s">
        <v>259</v>
      </c>
      <c r="B365" s="6" t="s">
        <v>260</v>
      </c>
      <c r="C365" s="6" t="s">
        <v>16</v>
      </c>
      <c r="D365" s="6">
        <v>45030.330776244598</v>
      </c>
    </row>
    <row r="366" spans="1:4" x14ac:dyDescent="0.25">
      <c r="A366" s="6" t="s">
        <v>261</v>
      </c>
      <c r="B366" s="6" t="s">
        <v>262</v>
      </c>
      <c r="C366" s="6" t="s">
        <v>16</v>
      </c>
      <c r="D366" s="6">
        <v>65038.743725908796</v>
      </c>
    </row>
    <row r="367" spans="1:4" x14ac:dyDescent="0.25">
      <c r="A367" s="6" t="s">
        <v>263</v>
      </c>
      <c r="B367" s="6" t="s">
        <v>264</v>
      </c>
      <c r="C367" s="6" t="s">
        <v>15</v>
      </c>
      <c r="D367" s="6">
        <v>8912.9955415013392</v>
      </c>
    </row>
    <row r="368" spans="1:4" x14ac:dyDescent="0.25">
      <c r="A368" s="6" t="s">
        <v>263</v>
      </c>
      <c r="B368" s="6" t="s">
        <v>264</v>
      </c>
      <c r="C368" s="6" t="s">
        <v>16</v>
      </c>
      <c r="D368" s="6">
        <v>39636.502573752899</v>
      </c>
    </row>
    <row r="369" spans="1:4" x14ac:dyDescent="0.25">
      <c r="A369" s="6" t="s">
        <v>265</v>
      </c>
      <c r="B369" s="6" t="s">
        <v>266</v>
      </c>
      <c r="C369" s="6" t="s">
        <v>15</v>
      </c>
      <c r="D369" s="6">
        <v>64825.024213275101</v>
      </c>
    </row>
    <row r="370" spans="1:4" x14ac:dyDescent="0.25">
      <c r="A370" s="6" t="s">
        <v>265</v>
      </c>
      <c r="B370" s="6" t="s">
        <v>266</v>
      </c>
      <c r="C370" s="6" t="s">
        <v>16</v>
      </c>
      <c r="D370" s="6">
        <v>40148.146881292298</v>
      </c>
    </row>
    <row r="371" spans="1:4" x14ac:dyDescent="0.25">
      <c r="A371" s="6" t="s">
        <v>267</v>
      </c>
      <c r="B371" s="6" t="s">
        <v>268</v>
      </c>
      <c r="C371" s="6" t="s">
        <v>15</v>
      </c>
      <c r="D371" s="6">
        <v>83333.3359375</v>
      </c>
    </row>
    <row r="372" spans="1:4" x14ac:dyDescent="0.25">
      <c r="A372" s="6" t="s">
        <v>267</v>
      </c>
      <c r="B372" s="6" t="s">
        <v>268</v>
      </c>
      <c r="C372" s="6" t="s">
        <v>16</v>
      </c>
      <c r="D372" s="6">
        <v>68559.739184017002</v>
      </c>
    </row>
    <row r="373" spans="1:4" x14ac:dyDescent="0.25">
      <c r="A373" s="6" t="s">
        <v>269</v>
      </c>
      <c r="B373" s="6" t="s">
        <v>270</v>
      </c>
      <c r="C373" s="6" t="s">
        <v>15</v>
      </c>
      <c r="D373" s="6">
        <v>23329.8943802578</v>
      </c>
    </row>
    <row r="374" spans="1:4" x14ac:dyDescent="0.25">
      <c r="A374" s="6" t="s">
        <v>269</v>
      </c>
      <c r="B374" s="6" t="s">
        <v>270</v>
      </c>
      <c r="C374" s="6" t="s">
        <v>16</v>
      </c>
      <c r="D374" s="6">
        <v>42790.531027832403</v>
      </c>
    </row>
    <row r="375" spans="1:4" x14ac:dyDescent="0.25">
      <c r="A375" s="6" t="s">
        <v>271</v>
      </c>
      <c r="B375" s="6" t="s">
        <v>272</v>
      </c>
      <c r="C375" s="6" t="s">
        <v>15</v>
      </c>
      <c r="D375" s="6">
        <v>13105.0870026632</v>
      </c>
    </row>
    <row r="376" spans="1:4" x14ac:dyDescent="0.25">
      <c r="A376" s="6" t="s">
        <v>271</v>
      </c>
      <c r="B376" s="6" t="s">
        <v>272</v>
      </c>
      <c r="C376" s="6" t="s">
        <v>16</v>
      </c>
      <c r="D376" s="6">
        <v>50143.716120633399</v>
      </c>
    </row>
    <row r="377" spans="1:4" x14ac:dyDescent="0.25">
      <c r="A377" s="6" t="s">
        <v>273</v>
      </c>
      <c r="B377" s="6" t="s">
        <v>274</v>
      </c>
      <c r="C377" s="6" t="s">
        <v>15</v>
      </c>
      <c r="D377" s="6">
        <v>19803.9248352996</v>
      </c>
    </row>
    <row r="378" spans="1:4" x14ac:dyDescent="0.25">
      <c r="A378" s="6" t="s">
        <v>273</v>
      </c>
      <c r="B378" s="6" t="s">
        <v>274</v>
      </c>
      <c r="C378" s="6" t="s">
        <v>16</v>
      </c>
      <c r="D378" s="6">
        <v>53895.105339598304</v>
      </c>
    </row>
    <row r="379" spans="1:4" x14ac:dyDescent="0.25">
      <c r="A379" s="6" t="s">
        <v>275</v>
      </c>
      <c r="B379" s="6" t="s">
        <v>276</v>
      </c>
      <c r="C379" s="6" t="s">
        <v>15</v>
      </c>
      <c r="D379" s="6">
        <v>41666.66796875</v>
      </c>
    </row>
    <row r="380" spans="1:4" x14ac:dyDescent="0.25">
      <c r="A380" s="6" t="s">
        <v>275</v>
      </c>
      <c r="B380" s="6" t="s">
        <v>276</v>
      </c>
      <c r="C380" s="6" t="s">
        <v>16</v>
      </c>
      <c r="D380" s="6">
        <v>114476.64816338</v>
      </c>
    </row>
    <row r="381" spans="1:4" x14ac:dyDescent="0.25">
      <c r="A381" s="6" t="s">
        <v>277</v>
      </c>
      <c r="B381" s="6" t="s">
        <v>278</v>
      </c>
      <c r="C381" s="6" t="s">
        <v>15</v>
      </c>
      <c r="D381" s="6">
        <v>16109.504712096499</v>
      </c>
    </row>
    <row r="382" spans="1:4" x14ac:dyDescent="0.25">
      <c r="A382" s="6" t="s">
        <v>277</v>
      </c>
      <c r="B382" s="6" t="s">
        <v>278</v>
      </c>
      <c r="C382" s="6" t="s">
        <v>16</v>
      </c>
      <c r="D382" s="6">
        <v>60681.962690963599</v>
      </c>
    </row>
    <row r="383" spans="1:4" x14ac:dyDescent="0.25">
      <c r="A383" s="6" t="s">
        <v>279</v>
      </c>
      <c r="B383" s="6" t="s">
        <v>280</v>
      </c>
      <c r="C383" s="6" t="s">
        <v>15</v>
      </c>
      <c r="D383" s="6">
        <v>21970.496398543899</v>
      </c>
    </row>
    <row r="384" spans="1:4" x14ac:dyDescent="0.25">
      <c r="A384" s="6" t="s">
        <v>279</v>
      </c>
      <c r="B384" s="6" t="s">
        <v>280</v>
      </c>
      <c r="C384" s="6" t="s">
        <v>16</v>
      </c>
      <c r="D384" s="6">
        <v>48923.208626152104</v>
      </c>
    </row>
    <row r="385" spans="1:4" x14ac:dyDescent="0.25">
      <c r="A385" s="6" t="s">
        <v>281</v>
      </c>
      <c r="B385" s="6" t="s">
        <v>282</v>
      </c>
      <c r="C385" s="6" t="s">
        <v>15</v>
      </c>
      <c r="D385" s="6">
        <v>20807.359701393299</v>
      </c>
    </row>
    <row r="386" spans="1:4" x14ac:dyDescent="0.25">
      <c r="A386" s="6" t="s">
        <v>281</v>
      </c>
      <c r="B386" s="6" t="s">
        <v>282</v>
      </c>
      <c r="C386" s="6" t="s">
        <v>16</v>
      </c>
      <c r="D386" s="6">
        <v>18531.4154361902</v>
      </c>
    </row>
    <row r="387" spans="1:4" x14ac:dyDescent="0.25">
      <c r="A387" s="6" t="s">
        <v>283</v>
      </c>
      <c r="B387" s="6" t="s">
        <v>284</v>
      </c>
      <c r="C387" s="6" t="s">
        <v>15</v>
      </c>
      <c r="D387" s="6">
        <v>12823.2250424379</v>
      </c>
    </row>
    <row r="388" spans="1:4" x14ac:dyDescent="0.25">
      <c r="A388" s="6" t="s">
        <v>283</v>
      </c>
      <c r="B388" s="6" t="s">
        <v>284</v>
      </c>
      <c r="C388" s="6" t="s">
        <v>16</v>
      </c>
      <c r="D388" s="6">
        <v>16939.5303935474</v>
      </c>
    </row>
    <row r="389" spans="1:4" x14ac:dyDescent="0.25">
      <c r="A389" s="6" t="s">
        <v>285</v>
      </c>
      <c r="B389" s="6" t="s">
        <v>286</v>
      </c>
      <c r="C389" s="6" t="s">
        <v>16</v>
      </c>
      <c r="D389" s="6">
        <v>78257.285937616296</v>
      </c>
    </row>
    <row r="390" spans="1:4" x14ac:dyDescent="0.25">
      <c r="A390" s="6" t="s">
        <v>287</v>
      </c>
      <c r="B390" s="6" t="s">
        <v>288</v>
      </c>
      <c r="C390" s="6" t="s">
        <v>15</v>
      </c>
      <c r="D390" s="6">
        <v>16265.1623932738</v>
      </c>
    </row>
    <row r="391" spans="1:4" x14ac:dyDescent="0.25">
      <c r="A391" s="6" t="s">
        <v>287</v>
      </c>
      <c r="B391" s="6" t="s">
        <v>288</v>
      </c>
      <c r="C391" s="6" t="s">
        <v>16</v>
      </c>
      <c r="D391" s="6">
        <v>42789.221524834502</v>
      </c>
    </row>
    <row r="392" spans="1:4" x14ac:dyDescent="0.25">
      <c r="A392" s="6" t="s">
        <v>289</v>
      </c>
      <c r="B392" s="6" t="s">
        <v>290</v>
      </c>
      <c r="C392" s="6" t="s">
        <v>15</v>
      </c>
      <c r="D392" s="6">
        <v>1666.66662597656</v>
      </c>
    </row>
    <row r="393" spans="1:4" x14ac:dyDescent="0.25">
      <c r="A393" s="6" t="s">
        <v>289</v>
      </c>
      <c r="B393" s="6" t="s">
        <v>290</v>
      </c>
      <c r="C393" s="6" t="s">
        <v>16</v>
      </c>
      <c r="D393" s="6">
        <v>6795.2568670104101</v>
      </c>
    </row>
    <row r="394" spans="1:4" x14ac:dyDescent="0.25">
      <c r="A394" s="6" t="s">
        <v>291</v>
      </c>
      <c r="B394" s="6" t="s">
        <v>292</v>
      </c>
      <c r="C394" s="6" t="s">
        <v>15</v>
      </c>
      <c r="D394" s="6">
        <v>35300.802999059997</v>
      </c>
    </row>
    <row r="395" spans="1:4" x14ac:dyDescent="0.25">
      <c r="A395" s="6" t="s">
        <v>291</v>
      </c>
      <c r="B395" s="6" t="s">
        <v>292</v>
      </c>
      <c r="C395" s="6" t="s">
        <v>16</v>
      </c>
      <c r="D395" s="6">
        <v>46449.415833359097</v>
      </c>
    </row>
    <row r="396" spans="1:4" x14ac:dyDescent="0.25">
      <c r="A396" s="6" t="s">
        <v>293</v>
      </c>
      <c r="B396" s="6" t="s">
        <v>294</v>
      </c>
      <c r="C396" s="6" t="s">
        <v>15</v>
      </c>
      <c r="D396" s="6">
        <v>14713.650281586901</v>
      </c>
    </row>
    <row r="397" spans="1:4" x14ac:dyDescent="0.25">
      <c r="A397" s="6" t="s">
        <v>293</v>
      </c>
      <c r="B397" s="6" t="s">
        <v>294</v>
      </c>
      <c r="C397" s="6" t="s">
        <v>16</v>
      </c>
      <c r="D397" s="6">
        <v>119728.719350581</v>
      </c>
    </row>
    <row r="398" spans="1:4" x14ac:dyDescent="0.25">
      <c r="A398" t="s">
        <v>19</v>
      </c>
    </row>
    <row r="399" spans="1:4" x14ac:dyDescent="0.25">
      <c r="A399" t="s">
        <v>1035</v>
      </c>
    </row>
    <row r="400" spans="1:4" x14ac:dyDescent="0.25">
      <c r="A400" t="s">
        <v>20</v>
      </c>
    </row>
    <row r="401" spans="1:4" x14ac:dyDescent="0.25">
      <c r="A401" t="s">
        <v>21</v>
      </c>
    </row>
    <row r="402" spans="1:4" x14ac:dyDescent="0.25">
      <c r="A402" t="s">
        <v>22</v>
      </c>
    </row>
    <row r="405" spans="1:4" x14ac:dyDescent="0.25">
      <c r="D405" s="7" t="str">
        <f>HYPERLINK("#'Indice'!A1", "Ir al índice")</f>
        <v>Ir al índice</v>
      </c>
    </row>
    <row r="406" spans="1:4" ht="17.25" x14ac:dyDescent="0.3">
      <c r="A406" s="4" t="s">
        <v>973</v>
      </c>
    </row>
    <row r="407" spans="1:4" x14ac:dyDescent="0.25">
      <c r="A407" s="5" t="s">
        <v>9</v>
      </c>
      <c r="B407" s="5" t="s">
        <v>69</v>
      </c>
      <c r="C407" s="5" t="s">
        <v>11</v>
      </c>
      <c r="D407" s="5" t="s">
        <v>499</v>
      </c>
    </row>
    <row r="408" spans="1:4" x14ac:dyDescent="0.25">
      <c r="A408" s="6" t="s">
        <v>70</v>
      </c>
      <c r="B408" s="6" t="s">
        <v>71</v>
      </c>
      <c r="C408" s="6" t="s">
        <v>16</v>
      </c>
      <c r="D408" s="6">
        <v>12692.3075112468</v>
      </c>
    </row>
    <row r="409" spans="1:4" x14ac:dyDescent="0.25">
      <c r="A409" s="6" t="s">
        <v>72</v>
      </c>
      <c r="B409" s="6" t="s">
        <v>73</v>
      </c>
      <c r="C409" s="6" t="s">
        <v>16</v>
      </c>
      <c r="D409" s="6">
        <v>69028.459147135407</v>
      </c>
    </row>
    <row r="410" spans="1:4" x14ac:dyDescent="0.25">
      <c r="A410" s="6" t="s">
        <v>78</v>
      </c>
      <c r="B410" s="6" t="s">
        <v>79</v>
      </c>
      <c r="C410" s="6" t="s">
        <v>15</v>
      </c>
      <c r="D410" s="6">
        <v>16152.401127757401</v>
      </c>
    </row>
    <row r="411" spans="1:4" x14ac:dyDescent="0.25">
      <c r="A411" s="6" t="s">
        <v>78</v>
      </c>
      <c r="B411" s="6" t="s">
        <v>79</v>
      </c>
      <c r="C411" s="6" t="s">
        <v>16</v>
      </c>
      <c r="D411" s="6">
        <v>11046.746738554901</v>
      </c>
    </row>
    <row r="412" spans="1:4" x14ac:dyDescent="0.25">
      <c r="A412" s="6" t="s">
        <v>90</v>
      </c>
      <c r="B412" s="6" t="s">
        <v>91</v>
      </c>
      <c r="C412" s="6" t="s">
        <v>15</v>
      </c>
      <c r="D412" s="6">
        <v>10144.8192251737</v>
      </c>
    </row>
    <row r="413" spans="1:4" x14ac:dyDescent="0.25">
      <c r="A413" s="6" t="s">
        <v>90</v>
      </c>
      <c r="B413" s="6" t="s">
        <v>91</v>
      </c>
      <c r="C413" s="6" t="s">
        <v>16</v>
      </c>
      <c r="D413" s="6">
        <v>28967.2263283303</v>
      </c>
    </row>
    <row r="414" spans="1:4" x14ac:dyDescent="0.25">
      <c r="A414" s="6" t="s">
        <v>106</v>
      </c>
      <c r="B414" s="6" t="s">
        <v>107</v>
      </c>
      <c r="C414" s="6" t="s">
        <v>15</v>
      </c>
      <c r="D414" s="6">
        <v>8462.1481385961997</v>
      </c>
    </row>
    <row r="415" spans="1:4" x14ac:dyDescent="0.25">
      <c r="A415" s="6" t="s">
        <v>106</v>
      </c>
      <c r="B415" s="6" t="s">
        <v>107</v>
      </c>
      <c r="C415" s="6" t="s">
        <v>16</v>
      </c>
      <c r="D415" s="6">
        <v>19178.219784925899</v>
      </c>
    </row>
    <row r="416" spans="1:4" x14ac:dyDescent="0.25">
      <c r="A416" s="6" t="s">
        <v>108</v>
      </c>
      <c r="B416" s="6" t="s">
        <v>109</v>
      </c>
      <c r="C416" s="6" t="s">
        <v>15</v>
      </c>
      <c r="D416" s="6">
        <v>21041.6662597656</v>
      </c>
    </row>
    <row r="417" spans="1:4" x14ac:dyDescent="0.25">
      <c r="A417" s="6" t="s">
        <v>108</v>
      </c>
      <c r="B417" s="6" t="s">
        <v>109</v>
      </c>
      <c r="C417" s="6" t="s">
        <v>16</v>
      </c>
      <c r="D417" s="6">
        <v>23161.765201344198</v>
      </c>
    </row>
    <row r="418" spans="1:4" x14ac:dyDescent="0.25">
      <c r="A418" t="s">
        <v>19</v>
      </c>
    </row>
    <row r="419" spans="1:4" x14ac:dyDescent="0.25">
      <c r="A419" t="s">
        <v>1035</v>
      </c>
    </row>
    <row r="420" spans="1:4" x14ac:dyDescent="0.25">
      <c r="A420" t="s">
        <v>20</v>
      </c>
    </row>
    <row r="421" spans="1:4" x14ac:dyDescent="0.25">
      <c r="A421" t="s">
        <v>21</v>
      </c>
    </row>
    <row r="422" spans="1:4" x14ac:dyDescent="0.25">
      <c r="A422" t="s">
        <v>22</v>
      </c>
    </row>
    <row r="425" spans="1:4" x14ac:dyDescent="0.25">
      <c r="D425" s="7" t="str">
        <f>HYPERLINK("#'Indice'!A1", "Ir al índice")</f>
        <v>Ir al índice</v>
      </c>
    </row>
    <row r="426" spans="1:4" ht="17.25" x14ac:dyDescent="0.3">
      <c r="A426" s="4" t="s">
        <v>974</v>
      </c>
    </row>
    <row r="427" spans="1:4" x14ac:dyDescent="0.25">
      <c r="A427" s="5" t="s">
        <v>9</v>
      </c>
      <c r="B427" s="5" t="s">
        <v>10</v>
      </c>
      <c r="C427" s="5" t="s">
        <v>11</v>
      </c>
      <c r="D427" s="5" t="s">
        <v>499</v>
      </c>
    </row>
    <row r="428" spans="1:4" x14ac:dyDescent="0.25">
      <c r="A428" s="6" t="s">
        <v>13</v>
      </c>
      <c r="B428" s="6" t="s">
        <v>14</v>
      </c>
      <c r="C428" s="6" t="s">
        <v>15</v>
      </c>
      <c r="D428" s="6">
        <v>11547.485597093701</v>
      </c>
    </row>
    <row r="429" spans="1:4" x14ac:dyDescent="0.25">
      <c r="A429" s="6" t="s">
        <v>13</v>
      </c>
      <c r="B429" s="6" t="s">
        <v>14</v>
      </c>
      <c r="C429" s="6" t="s">
        <v>16</v>
      </c>
      <c r="D429" s="6">
        <v>21520.0304108569</v>
      </c>
    </row>
    <row r="430" spans="1:4" x14ac:dyDescent="0.25">
      <c r="A430" s="6" t="s">
        <v>25</v>
      </c>
      <c r="B430" s="6" t="s">
        <v>26</v>
      </c>
      <c r="C430" s="6" t="s">
        <v>15</v>
      </c>
      <c r="D430" s="6">
        <v>7126.9855701236102</v>
      </c>
    </row>
    <row r="431" spans="1:4" x14ac:dyDescent="0.25">
      <c r="A431" s="6" t="s">
        <v>25</v>
      </c>
      <c r="B431" s="6" t="s">
        <v>26</v>
      </c>
      <c r="C431" s="6" t="s">
        <v>16</v>
      </c>
      <c r="D431" s="6">
        <v>36913.4623258543</v>
      </c>
    </row>
    <row r="432" spans="1:4" x14ac:dyDescent="0.25">
      <c r="A432" s="6" t="s">
        <v>27</v>
      </c>
      <c r="B432" s="6" t="s">
        <v>28</v>
      </c>
      <c r="C432" s="6" t="s">
        <v>15</v>
      </c>
      <c r="D432" s="6">
        <v>13446.1118249993</v>
      </c>
    </row>
    <row r="433" spans="1:4" x14ac:dyDescent="0.25">
      <c r="A433" s="6" t="s">
        <v>27</v>
      </c>
      <c r="B433" s="6" t="s">
        <v>28</v>
      </c>
      <c r="C433" s="6" t="s">
        <v>16</v>
      </c>
      <c r="D433" s="6">
        <v>42840.014467976303</v>
      </c>
    </row>
    <row r="434" spans="1:4" x14ac:dyDescent="0.25">
      <c r="A434" s="6" t="s">
        <v>29</v>
      </c>
      <c r="B434" s="6" t="s">
        <v>30</v>
      </c>
      <c r="C434" s="6" t="s">
        <v>15</v>
      </c>
      <c r="D434" s="6">
        <v>4523.1480712890598</v>
      </c>
    </row>
    <row r="435" spans="1:4" x14ac:dyDescent="0.25">
      <c r="A435" s="6" t="s">
        <v>29</v>
      </c>
      <c r="B435" s="6" t="s">
        <v>30</v>
      </c>
      <c r="C435" s="6" t="s">
        <v>16</v>
      </c>
      <c r="D435" s="6">
        <v>6671.0525255705197</v>
      </c>
    </row>
    <row r="436" spans="1:4" x14ac:dyDescent="0.25">
      <c r="A436" s="6" t="s">
        <v>31</v>
      </c>
      <c r="B436" s="6" t="s">
        <v>32</v>
      </c>
      <c r="C436" s="6" t="s">
        <v>15</v>
      </c>
      <c r="D436" s="6">
        <v>21208.5447355658</v>
      </c>
    </row>
    <row r="437" spans="1:4" x14ac:dyDescent="0.25">
      <c r="A437" s="6" t="s">
        <v>31</v>
      </c>
      <c r="B437" s="6" t="s">
        <v>32</v>
      </c>
      <c r="C437" s="6" t="s">
        <v>16</v>
      </c>
      <c r="D437" s="6">
        <v>33715.336888645703</v>
      </c>
    </row>
    <row r="438" spans="1:4" x14ac:dyDescent="0.25">
      <c r="A438" s="6" t="s">
        <v>33</v>
      </c>
      <c r="B438" s="6" t="s">
        <v>34</v>
      </c>
      <c r="C438" s="6" t="s">
        <v>15</v>
      </c>
      <c r="D438" s="6">
        <v>8990.3178838360509</v>
      </c>
    </row>
    <row r="439" spans="1:4" x14ac:dyDescent="0.25">
      <c r="A439" s="6" t="s">
        <v>33</v>
      </c>
      <c r="B439" s="6" t="s">
        <v>34</v>
      </c>
      <c r="C439" s="6" t="s">
        <v>16</v>
      </c>
      <c r="D439" s="6">
        <v>17078.9216203793</v>
      </c>
    </row>
    <row r="440" spans="1:4" x14ac:dyDescent="0.25">
      <c r="A440" s="6" t="s">
        <v>35</v>
      </c>
      <c r="B440" s="6" t="s">
        <v>36</v>
      </c>
      <c r="C440" s="6" t="s">
        <v>15</v>
      </c>
      <c r="D440" s="6">
        <v>20490.391876121899</v>
      </c>
    </row>
    <row r="441" spans="1:4" x14ac:dyDescent="0.25">
      <c r="A441" s="6" t="s">
        <v>35</v>
      </c>
      <c r="B441" s="6" t="s">
        <v>36</v>
      </c>
      <c r="C441" s="6" t="s">
        <v>16</v>
      </c>
      <c r="D441" s="6">
        <v>20587.3491282215</v>
      </c>
    </row>
    <row r="442" spans="1:4" x14ac:dyDescent="0.25">
      <c r="A442" s="6" t="s">
        <v>37</v>
      </c>
      <c r="B442" s="6" t="s">
        <v>38</v>
      </c>
      <c r="C442" s="6" t="s">
        <v>15</v>
      </c>
      <c r="D442" s="6">
        <v>14247.2614633185</v>
      </c>
    </row>
    <row r="443" spans="1:4" x14ac:dyDescent="0.25">
      <c r="A443" s="6" t="s">
        <v>37</v>
      </c>
      <c r="B443" s="6" t="s">
        <v>38</v>
      </c>
      <c r="C443" s="6" t="s">
        <v>16</v>
      </c>
      <c r="D443" s="6">
        <v>30963.908254522601</v>
      </c>
    </row>
    <row r="444" spans="1:4" x14ac:dyDescent="0.25">
      <c r="A444" t="s">
        <v>19</v>
      </c>
    </row>
    <row r="445" spans="1:4" x14ac:dyDescent="0.25">
      <c r="A445" t="s">
        <v>1035</v>
      </c>
    </row>
    <row r="446" spans="1:4" x14ac:dyDescent="0.25">
      <c r="A446" t="s">
        <v>20</v>
      </c>
    </row>
    <row r="447" spans="1:4" x14ac:dyDescent="0.25">
      <c r="A447" t="s">
        <v>21</v>
      </c>
    </row>
    <row r="448" spans="1:4" x14ac:dyDescent="0.25">
      <c r="A448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D457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975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976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977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499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66948.1553676029</v>
      </c>
    </row>
    <row r="18" spans="1:4" x14ac:dyDescent="0.25">
      <c r="A18" s="6" t="s">
        <v>13</v>
      </c>
      <c r="B18" s="6" t="s">
        <v>14</v>
      </c>
      <c r="C18" s="6" t="s">
        <v>16</v>
      </c>
      <c r="D18" s="6">
        <v>187443.361389884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43179.579683432501</v>
      </c>
    </row>
    <row r="20" spans="1:4" x14ac:dyDescent="0.25">
      <c r="A20" s="6" t="s">
        <v>13</v>
      </c>
      <c r="B20" s="6" t="s">
        <v>17</v>
      </c>
      <c r="C20" s="6" t="s">
        <v>16</v>
      </c>
      <c r="D20" s="6">
        <v>106092.77901136799</v>
      </c>
    </row>
    <row r="21" spans="1:4" x14ac:dyDescent="0.25">
      <c r="A21" s="6" t="s">
        <v>13</v>
      </c>
      <c r="B21" s="6" t="s">
        <v>18</v>
      </c>
      <c r="C21" s="6" t="s">
        <v>15</v>
      </c>
      <c r="D21" s="6">
        <v>67094.845416344295</v>
      </c>
    </row>
    <row r="22" spans="1:4" x14ac:dyDescent="0.25">
      <c r="A22" s="6" t="s">
        <v>13</v>
      </c>
      <c r="B22" s="6" t="s">
        <v>18</v>
      </c>
      <c r="C22" s="6" t="s">
        <v>16</v>
      </c>
      <c r="D22" s="6">
        <v>187626.67353938299</v>
      </c>
    </row>
    <row r="23" spans="1:4" x14ac:dyDescent="0.25">
      <c r="A23" t="s">
        <v>19</v>
      </c>
    </row>
    <row r="24" spans="1:4" x14ac:dyDescent="0.25">
      <c r="A24" t="s">
        <v>1035</v>
      </c>
    </row>
    <row r="25" spans="1:4" x14ac:dyDescent="0.25">
      <c r="A25" t="s">
        <v>20</v>
      </c>
    </row>
    <row r="26" spans="1:4" x14ac:dyDescent="0.25">
      <c r="A26" t="s">
        <v>21</v>
      </c>
    </row>
    <row r="27" spans="1:4" x14ac:dyDescent="0.25">
      <c r="A27" t="s">
        <v>22</v>
      </c>
    </row>
    <row r="30" spans="1:4" x14ac:dyDescent="0.25">
      <c r="D30" s="7" t="str">
        <f>HYPERLINK("#'Indice'!A1", "Ir al índice")</f>
        <v>Ir al índice</v>
      </c>
    </row>
    <row r="31" spans="1:4" ht="17.25" x14ac:dyDescent="0.3">
      <c r="A31" s="4" t="s">
        <v>978</v>
      </c>
    </row>
    <row r="32" spans="1:4" x14ac:dyDescent="0.25">
      <c r="A32" s="5" t="s">
        <v>9</v>
      </c>
      <c r="B32" s="5" t="s">
        <v>10</v>
      </c>
      <c r="C32" s="5" t="s">
        <v>11</v>
      </c>
      <c r="D32" s="5" t="s">
        <v>499</v>
      </c>
    </row>
    <row r="33" spans="1:4" x14ac:dyDescent="0.25">
      <c r="A33" s="6" t="s">
        <v>13</v>
      </c>
      <c r="B33" s="6" t="s">
        <v>14</v>
      </c>
      <c r="C33" s="6" t="s">
        <v>15</v>
      </c>
      <c r="D33" s="6">
        <v>66948.1553676029</v>
      </c>
    </row>
    <row r="34" spans="1:4" x14ac:dyDescent="0.25">
      <c r="A34" s="6" t="s">
        <v>13</v>
      </c>
      <c r="B34" s="6" t="s">
        <v>14</v>
      </c>
      <c r="C34" s="6" t="s">
        <v>16</v>
      </c>
      <c r="D34" s="6">
        <v>187443.361389884</v>
      </c>
    </row>
    <row r="35" spans="1:4" x14ac:dyDescent="0.25">
      <c r="A35" s="6" t="s">
        <v>25</v>
      </c>
      <c r="B35" s="6" t="s">
        <v>26</v>
      </c>
      <c r="C35" s="6" t="s">
        <v>15</v>
      </c>
      <c r="D35" s="6">
        <v>24210.9645889774</v>
      </c>
    </row>
    <row r="36" spans="1:4" x14ac:dyDescent="0.25">
      <c r="A36" s="6" t="s">
        <v>25</v>
      </c>
      <c r="B36" s="6" t="s">
        <v>26</v>
      </c>
      <c r="C36" s="6" t="s">
        <v>16</v>
      </c>
      <c r="D36" s="6">
        <v>104391.449744414</v>
      </c>
    </row>
    <row r="37" spans="1:4" x14ac:dyDescent="0.25">
      <c r="A37" s="6" t="s">
        <v>27</v>
      </c>
      <c r="B37" s="6" t="s">
        <v>28</v>
      </c>
      <c r="C37" s="6" t="s">
        <v>15</v>
      </c>
      <c r="D37" s="6">
        <v>45323.411665797998</v>
      </c>
    </row>
    <row r="38" spans="1:4" x14ac:dyDescent="0.25">
      <c r="A38" s="6" t="s">
        <v>27</v>
      </c>
      <c r="B38" s="6" t="s">
        <v>28</v>
      </c>
      <c r="C38" s="6" t="s">
        <v>16</v>
      </c>
      <c r="D38" s="6">
        <v>155399.55438480899</v>
      </c>
    </row>
    <row r="39" spans="1:4" x14ac:dyDescent="0.25">
      <c r="A39" s="6" t="s">
        <v>29</v>
      </c>
      <c r="B39" s="6" t="s">
        <v>30</v>
      </c>
      <c r="C39" s="6" t="s">
        <v>15</v>
      </c>
      <c r="D39" s="6">
        <v>91573.401322698803</v>
      </c>
    </row>
    <row r="40" spans="1:4" x14ac:dyDescent="0.25">
      <c r="A40" s="6" t="s">
        <v>29</v>
      </c>
      <c r="B40" s="6" t="s">
        <v>30</v>
      </c>
      <c r="C40" s="6" t="s">
        <v>16</v>
      </c>
      <c r="D40" s="6">
        <v>49298.072051110001</v>
      </c>
    </row>
    <row r="41" spans="1:4" x14ac:dyDescent="0.25">
      <c r="A41" s="6" t="s">
        <v>31</v>
      </c>
      <c r="B41" s="6" t="s">
        <v>32</v>
      </c>
      <c r="C41" s="6" t="s">
        <v>15</v>
      </c>
      <c r="D41" s="6">
        <v>33827.969407463002</v>
      </c>
    </row>
    <row r="42" spans="1:4" x14ac:dyDescent="0.25">
      <c r="A42" s="6" t="s">
        <v>31</v>
      </c>
      <c r="B42" s="6" t="s">
        <v>32</v>
      </c>
      <c r="C42" s="6" t="s">
        <v>16</v>
      </c>
      <c r="D42" s="6">
        <v>80960.299769351404</v>
      </c>
    </row>
    <row r="43" spans="1:4" x14ac:dyDescent="0.25">
      <c r="A43" s="6" t="s">
        <v>33</v>
      </c>
      <c r="B43" s="6" t="s">
        <v>34</v>
      </c>
      <c r="C43" s="6" t="s">
        <v>15</v>
      </c>
      <c r="D43" s="6">
        <v>56302.327140868802</v>
      </c>
    </row>
    <row r="44" spans="1:4" x14ac:dyDescent="0.25">
      <c r="A44" s="6" t="s">
        <v>33</v>
      </c>
      <c r="B44" s="6" t="s">
        <v>34</v>
      </c>
      <c r="C44" s="6" t="s">
        <v>16</v>
      </c>
      <c r="D44" s="6">
        <v>73384.669707706198</v>
      </c>
    </row>
    <row r="45" spans="1:4" x14ac:dyDescent="0.25">
      <c r="A45" s="6" t="s">
        <v>35</v>
      </c>
      <c r="B45" s="6" t="s">
        <v>36</v>
      </c>
      <c r="C45" s="6" t="s">
        <v>15</v>
      </c>
      <c r="D45" s="6">
        <v>40168.683989064702</v>
      </c>
    </row>
    <row r="46" spans="1:4" x14ac:dyDescent="0.25">
      <c r="A46" s="6" t="s">
        <v>35</v>
      </c>
      <c r="B46" s="6" t="s">
        <v>36</v>
      </c>
      <c r="C46" s="6" t="s">
        <v>16</v>
      </c>
      <c r="D46" s="6">
        <v>40414.782561957101</v>
      </c>
    </row>
    <row r="47" spans="1:4" x14ac:dyDescent="0.25">
      <c r="A47" s="6" t="s">
        <v>37</v>
      </c>
      <c r="B47" s="6" t="s">
        <v>38</v>
      </c>
      <c r="C47" s="6" t="s">
        <v>15</v>
      </c>
      <c r="D47" s="6">
        <v>57550.131175319199</v>
      </c>
    </row>
    <row r="48" spans="1:4" x14ac:dyDescent="0.25">
      <c r="A48" s="6" t="s">
        <v>37</v>
      </c>
      <c r="B48" s="6" t="s">
        <v>38</v>
      </c>
      <c r="C48" s="6" t="s">
        <v>16</v>
      </c>
      <c r="D48" s="6">
        <v>71213.508847487697</v>
      </c>
    </row>
    <row r="49" spans="1:4" x14ac:dyDescent="0.25">
      <c r="A49" t="s">
        <v>19</v>
      </c>
    </row>
    <row r="50" spans="1:4" x14ac:dyDescent="0.25">
      <c r="A50" t="s">
        <v>1035</v>
      </c>
    </row>
    <row r="51" spans="1:4" x14ac:dyDescent="0.25">
      <c r="A51" t="s">
        <v>20</v>
      </c>
    </row>
    <row r="52" spans="1:4" x14ac:dyDescent="0.25">
      <c r="A52" t="s">
        <v>21</v>
      </c>
    </row>
    <row r="53" spans="1:4" x14ac:dyDescent="0.25">
      <c r="A53" t="s">
        <v>22</v>
      </c>
    </row>
    <row r="56" spans="1:4" x14ac:dyDescent="0.25">
      <c r="D56" s="7" t="str">
        <f>HYPERLINK("#'Indice'!A1", "Ir al índice")</f>
        <v>Ir al índice</v>
      </c>
    </row>
    <row r="57" spans="1:4" ht="17.25" x14ac:dyDescent="0.3">
      <c r="A57" s="4" t="s">
        <v>979</v>
      </c>
    </row>
    <row r="58" spans="1:4" x14ac:dyDescent="0.25">
      <c r="A58" s="5" t="s">
        <v>9</v>
      </c>
      <c r="B58" s="5" t="s">
        <v>10</v>
      </c>
      <c r="C58" s="5" t="s">
        <v>11</v>
      </c>
      <c r="D58" s="5" t="s">
        <v>499</v>
      </c>
    </row>
    <row r="59" spans="1:4" x14ac:dyDescent="0.25">
      <c r="A59" s="6" t="s">
        <v>13</v>
      </c>
      <c r="B59" s="6" t="s">
        <v>14</v>
      </c>
      <c r="C59" s="6" t="s">
        <v>15</v>
      </c>
      <c r="D59" s="6">
        <v>67094.845416344295</v>
      </c>
    </row>
    <row r="60" spans="1:4" x14ac:dyDescent="0.25">
      <c r="A60" s="6" t="s">
        <v>13</v>
      </c>
      <c r="B60" s="6" t="s">
        <v>14</v>
      </c>
      <c r="C60" s="6" t="s">
        <v>16</v>
      </c>
      <c r="D60" s="6">
        <v>187626.67353938299</v>
      </c>
    </row>
    <row r="61" spans="1:4" x14ac:dyDescent="0.25">
      <c r="A61" s="6" t="s">
        <v>40</v>
      </c>
      <c r="B61" s="6" t="s">
        <v>41</v>
      </c>
      <c r="C61" s="6" t="s">
        <v>15</v>
      </c>
      <c r="D61" s="6">
        <v>29469.004583296199</v>
      </c>
    </row>
    <row r="62" spans="1:4" x14ac:dyDescent="0.25">
      <c r="A62" s="6" t="s">
        <v>40</v>
      </c>
      <c r="B62" s="6" t="s">
        <v>41</v>
      </c>
      <c r="C62" s="6" t="s">
        <v>16</v>
      </c>
      <c r="D62" s="6">
        <v>40521.296842137002</v>
      </c>
    </row>
    <row r="63" spans="1:4" x14ac:dyDescent="0.25">
      <c r="A63" s="6" t="s">
        <v>42</v>
      </c>
      <c r="B63" s="6" t="s">
        <v>43</v>
      </c>
      <c r="C63" s="6" t="s">
        <v>15</v>
      </c>
      <c r="D63" s="6">
        <v>133767.09694770799</v>
      </c>
    </row>
    <row r="64" spans="1:4" x14ac:dyDescent="0.25">
      <c r="A64" s="6" t="s">
        <v>42</v>
      </c>
      <c r="B64" s="6" t="s">
        <v>43</v>
      </c>
      <c r="C64" s="6" t="s">
        <v>16</v>
      </c>
      <c r="D64" s="6">
        <v>237029.34850631101</v>
      </c>
    </row>
    <row r="65" spans="1:4" x14ac:dyDescent="0.25">
      <c r="A65" s="6" t="s">
        <v>25</v>
      </c>
      <c r="B65" s="6" t="s">
        <v>26</v>
      </c>
      <c r="C65" s="6" t="s">
        <v>15</v>
      </c>
      <c r="D65" s="6">
        <v>20407.085748728201</v>
      </c>
    </row>
    <row r="66" spans="1:4" x14ac:dyDescent="0.25">
      <c r="A66" s="6" t="s">
        <v>25</v>
      </c>
      <c r="B66" s="6" t="s">
        <v>26</v>
      </c>
      <c r="C66" s="6" t="s">
        <v>16</v>
      </c>
      <c r="D66" s="6">
        <v>97658.817196201504</v>
      </c>
    </row>
    <row r="67" spans="1:4" x14ac:dyDescent="0.25">
      <c r="A67" s="6" t="s">
        <v>27</v>
      </c>
      <c r="B67" s="6" t="s">
        <v>28</v>
      </c>
      <c r="C67" s="6" t="s">
        <v>15</v>
      </c>
      <c r="D67" s="6">
        <v>31747.321803235402</v>
      </c>
    </row>
    <row r="68" spans="1:4" x14ac:dyDescent="0.25">
      <c r="A68" s="6" t="s">
        <v>27</v>
      </c>
      <c r="B68" s="6" t="s">
        <v>28</v>
      </c>
      <c r="C68" s="6" t="s">
        <v>16</v>
      </c>
      <c r="D68" s="6">
        <v>159846.161800962</v>
      </c>
    </row>
    <row r="69" spans="1:4" x14ac:dyDescent="0.25">
      <c r="A69" s="6" t="s">
        <v>44</v>
      </c>
      <c r="B69" s="6" t="s">
        <v>45</v>
      </c>
      <c r="C69" s="6" t="s">
        <v>15</v>
      </c>
      <c r="D69" s="6">
        <v>68851.769089869296</v>
      </c>
    </row>
    <row r="70" spans="1:4" x14ac:dyDescent="0.25">
      <c r="A70" s="6" t="s">
        <v>44</v>
      </c>
      <c r="B70" s="6" t="s">
        <v>45</v>
      </c>
      <c r="C70" s="6" t="s">
        <v>16</v>
      </c>
      <c r="D70" s="6">
        <v>64676.759163102302</v>
      </c>
    </row>
    <row r="71" spans="1:4" x14ac:dyDescent="0.25">
      <c r="A71" s="6" t="s">
        <v>46</v>
      </c>
      <c r="B71" s="6" t="s">
        <v>47</v>
      </c>
      <c r="C71" s="6" t="s">
        <v>15</v>
      </c>
      <c r="D71" s="6">
        <v>88217.845311061203</v>
      </c>
    </row>
    <row r="72" spans="1:4" x14ac:dyDescent="0.25">
      <c r="A72" s="6" t="s">
        <v>46</v>
      </c>
      <c r="B72" s="6" t="s">
        <v>47</v>
      </c>
      <c r="C72" s="6" t="s">
        <v>16</v>
      </c>
      <c r="D72" s="6">
        <v>70560.875429115506</v>
      </c>
    </row>
    <row r="73" spans="1:4" x14ac:dyDescent="0.25">
      <c r="A73" s="6" t="s">
        <v>29</v>
      </c>
      <c r="B73" s="6" t="s">
        <v>30</v>
      </c>
      <c r="C73" s="6" t="s">
        <v>15</v>
      </c>
      <c r="D73" s="6">
        <v>93272.052921828406</v>
      </c>
    </row>
    <row r="74" spans="1:4" x14ac:dyDescent="0.25">
      <c r="A74" s="6" t="s">
        <v>29</v>
      </c>
      <c r="B74" s="6" t="s">
        <v>30</v>
      </c>
      <c r="C74" s="6" t="s">
        <v>16</v>
      </c>
      <c r="D74" s="6">
        <v>49148.797626028099</v>
      </c>
    </row>
    <row r="75" spans="1:4" x14ac:dyDescent="0.25">
      <c r="A75" s="6" t="s">
        <v>48</v>
      </c>
      <c r="B75" s="6" t="s">
        <v>49</v>
      </c>
      <c r="C75" s="6" t="s">
        <v>15</v>
      </c>
      <c r="D75" s="6">
        <v>61123.644121868601</v>
      </c>
    </row>
    <row r="76" spans="1:4" x14ac:dyDescent="0.25">
      <c r="A76" s="6" t="s">
        <v>48</v>
      </c>
      <c r="B76" s="6" t="s">
        <v>49</v>
      </c>
      <c r="C76" s="6" t="s">
        <v>16</v>
      </c>
      <c r="D76" s="6">
        <v>121620.70334792801</v>
      </c>
    </row>
    <row r="77" spans="1:4" x14ac:dyDescent="0.25">
      <c r="A77" s="6" t="s">
        <v>50</v>
      </c>
      <c r="B77" s="6" t="s">
        <v>51</v>
      </c>
      <c r="C77" s="6" t="s">
        <v>15</v>
      </c>
      <c r="D77" s="6">
        <v>14600.5458043365</v>
      </c>
    </row>
    <row r="78" spans="1:4" x14ac:dyDescent="0.25">
      <c r="A78" s="6" t="s">
        <v>50</v>
      </c>
      <c r="B78" s="6" t="s">
        <v>51</v>
      </c>
      <c r="C78" s="6" t="s">
        <v>16</v>
      </c>
      <c r="D78" s="6">
        <v>52685.838288968902</v>
      </c>
    </row>
    <row r="79" spans="1:4" x14ac:dyDescent="0.25">
      <c r="A79" s="6" t="s">
        <v>31</v>
      </c>
      <c r="B79" s="6" t="s">
        <v>32</v>
      </c>
      <c r="C79" s="6" t="s">
        <v>15</v>
      </c>
      <c r="D79" s="6">
        <v>19921.523986278498</v>
      </c>
    </row>
    <row r="80" spans="1:4" x14ac:dyDescent="0.25">
      <c r="A80" s="6" t="s">
        <v>31</v>
      </c>
      <c r="B80" s="6" t="s">
        <v>32</v>
      </c>
      <c r="C80" s="6" t="s">
        <v>16</v>
      </c>
      <c r="D80" s="6">
        <v>84969.149327286897</v>
      </c>
    </row>
    <row r="81" spans="1:4" x14ac:dyDescent="0.25">
      <c r="A81" s="6" t="s">
        <v>52</v>
      </c>
      <c r="B81" s="6" t="s">
        <v>53</v>
      </c>
      <c r="C81" s="6" t="s">
        <v>15</v>
      </c>
      <c r="D81" s="6">
        <v>75920.781953768004</v>
      </c>
    </row>
    <row r="82" spans="1:4" x14ac:dyDescent="0.25">
      <c r="A82" s="6" t="s">
        <v>52</v>
      </c>
      <c r="B82" s="6" t="s">
        <v>53</v>
      </c>
      <c r="C82" s="6" t="s">
        <v>16</v>
      </c>
      <c r="D82" s="6">
        <v>88108.866622040106</v>
      </c>
    </row>
    <row r="83" spans="1:4" x14ac:dyDescent="0.25">
      <c r="A83" s="6" t="s">
        <v>33</v>
      </c>
      <c r="B83" s="6" t="s">
        <v>34</v>
      </c>
      <c r="C83" s="6" t="s">
        <v>15</v>
      </c>
      <c r="D83" s="6">
        <v>55219.899843004998</v>
      </c>
    </row>
    <row r="84" spans="1:4" x14ac:dyDescent="0.25">
      <c r="A84" s="6" t="s">
        <v>33</v>
      </c>
      <c r="B84" s="6" t="s">
        <v>34</v>
      </c>
      <c r="C84" s="6" t="s">
        <v>16</v>
      </c>
      <c r="D84" s="6">
        <v>72281.117052349495</v>
      </c>
    </row>
    <row r="85" spans="1:4" x14ac:dyDescent="0.25">
      <c r="A85" s="6" t="s">
        <v>54</v>
      </c>
      <c r="B85" s="6" t="s">
        <v>55</v>
      </c>
      <c r="C85" s="6" t="s">
        <v>15</v>
      </c>
      <c r="D85" s="6">
        <v>23163.7337197776</v>
      </c>
    </row>
    <row r="86" spans="1:4" x14ac:dyDescent="0.25">
      <c r="A86" s="6" t="s">
        <v>54</v>
      </c>
      <c r="B86" s="6" t="s">
        <v>55</v>
      </c>
      <c r="C86" s="6" t="s">
        <v>16</v>
      </c>
      <c r="D86" s="6">
        <v>40275.959167481204</v>
      </c>
    </row>
    <row r="87" spans="1:4" x14ac:dyDescent="0.25">
      <c r="A87" s="6" t="s">
        <v>35</v>
      </c>
      <c r="B87" s="6" t="s">
        <v>36</v>
      </c>
      <c r="C87" s="6" t="s">
        <v>15</v>
      </c>
      <c r="D87" s="6">
        <v>40422.512654035701</v>
      </c>
    </row>
    <row r="88" spans="1:4" x14ac:dyDescent="0.25">
      <c r="A88" s="6" t="s">
        <v>35</v>
      </c>
      <c r="B88" s="6" t="s">
        <v>36</v>
      </c>
      <c r="C88" s="6" t="s">
        <v>16</v>
      </c>
      <c r="D88" s="6">
        <v>40562.570913317497</v>
      </c>
    </row>
    <row r="89" spans="1:4" x14ac:dyDescent="0.25">
      <c r="A89" s="6" t="s">
        <v>37</v>
      </c>
      <c r="B89" s="6" t="s">
        <v>38</v>
      </c>
      <c r="C89" s="6" t="s">
        <v>15</v>
      </c>
      <c r="D89" s="6">
        <v>75997.851949088901</v>
      </c>
    </row>
    <row r="90" spans="1:4" x14ac:dyDescent="0.25">
      <c r="A90" s="6" t="s">
        <v>37</v>
      </c>
      <c r="B90" s="6" t="s">
        <v>38</v>
      </c>
      <c r="C90" s="6" t="s">
        <v>16</v>
      </c>
      <c r="D90" s="6">
        <v>68233.162855448405</v>
      </c>
    </row>
    <row r="91" spans="1:4" x14ac:dyDescent="0.25">
      <c r="A91" s="6" t="s">
        <v>56</v>
      </c>
      <c r="B91" s="6" t="s">
        <v>57</v>
      </c>
      <c r="C91" s="6" t="s">
        <v>15</v>
      </c>
      <c r="D91" s="6">
        <v>87397.368288076701</v>
      </c>
    </row>
    <row r="92" spans="1:4" x14ac:dyDescent="0.25">
      <c r="A92" s="6" t="s">
        <v>56</v>
      </c>
      <c r="B92" s="6" t="s">
        <v>57</v>
      </c>
      <c r="C92" s="6" t="s">
        <v>16</v>
      </c>
      <c r="D92" s="6">
        <v>191126.98827031301</v>
      </c>
    </row>
    <row r="93" spans="1:4" x14ac:dyDescent="0.25">
      <c r="A93" s="6" t="s">
        <v>58</v>
      </c>
      <c r="B93" s="6" t="s">
        <v>59</v>
      </c>
      <c r="C93" s="6" t="s">
        <v>15</v>
      </c>
      <c r="D93" s="6">
        <v>134647.86602987201</v>
      </c>
    </row>
    <row r="94" spans="1:4" x14ac:dyDescent="0.25">
      <c r="A94" s="6" t="s">
        <v>58</v>
      </c>
      <c r="B94" s="6" t="s">
        <v>59</v>
      </c>
      <c r="C94" s="6" t="s">
        <v>16</v>
      </c>
      <c r="D94" s="6">
        <v>209675.55158120001</v>
      </c>
    </row>
    <row r="95" spans="1:4" x14ac:dyDescent="0.25">
      <c r="A95" s="6" t="s">
        <v>60</v>
      </c>
      <c r="B95" s="6" t="s">
        <v>61</v>
      </c>
      <c r="C95" s="6" t="s">
        <v>15</v>
      </c>
      <c r="D95" s="6">
        <v>18466.501064662301</v>
      </c>
    </row>
    <row r="96" spans="1:4" x14ac:dyDescent="0.25">
      <c r="A96" s="6" t="s">
        <v>60</v>
      </c>
      <c r="B96" s="6" t="s">
        <v>61</v>
      </c>
      <c r="C96" s="6" t="s">
        <v>16</v>
      </c>
      <c r="D96" s="6">
        <v>86853.491509341693</v>
      </c>
    </row>
    <row r="97" spans="1:4" x14ac:dyDescent="0.25">
      <c r="A97" s="6" t="s">
        <v>62</v>
      </c>
      <c r="B97" s="6" t="s">
        <v>63</v>
      </c>
      <c r="C97" s="6" t="s">
        <v>15</v>
      </c>
      <c r="D97" s="6">
        <v>38423.726764875602</v>
      </c>
    </row>
    <row r="98" spans="1:4" x14ac:dyDescent="0.25">
      <c r="A98" s="6" t="s">
        <v>62</v>
      </c>
      <c r="B98" s="6" t="s">
        <v>63</v>
      </c>
      <c r="C98" s="6" t="s">
        <v>16</v>
      </c>
      <c r="D98" s="6">
        <v>65927.224579334797</v>
      </c>
    </row>
    <row r="99" spans="1:4" x14ac:dyDescent="0.25">
      <c r="A99" s="6" t="s">
        <v>64</v>
      </c>
      <c r="B99" s="6" t="s">
        <v>65</v>
      </c>
      <c r="C99" s="6" t="s">
        <v>15</v>
      </c>
      <c r="D99" s="6">
        <v>17458.159122735498</v>
      </c>
    </row>
    <row r="100" spans="1:4" x14ac:dyDescent="0.25">
      <c r="A100" s="6" t="s">
        <v>64</v>
      </c>
      <c r="B100" s="6" t="s">
        <v>65</v>
      </c>
      <c r="C100" s="6" t="s">
        <v>16</v>
      </c>
      <c r="D100" s="6">
        <v>31813.050620489099</v>
      </c>
    </row>
    <row r="101" spans="1:4" x14ac:dyDescent="0.25">
      <c r="A101" s="6" t="s">
        <v>66</v>
      </c>
      <c r="B101" s="6" t="s">
        <v>67</v>
      </c>
      <c r="C101" s="6" t="s">
        <v>15</v>
      </c>
      <c r="D101" s="6">
        <v>86566.500737460097</v>
      </c>
    </row>
    <row r="102" spans="1:4" x14ac:dyDescent="0.25">
      <c r="A102" s="6" t="s">
        <v>66</v>
      </c>
      <c r="B102" s="6" t="s">
        <v>67</v>
      </c>
      <c r="C102" s="6" t="s">
        <v>16</v>
      </c>
      <c r="D102" s="6">
        <v>143744.89023527701</v>
      </c>
    </row>
    <row r="103" spans="1:4" x14ac:dyDescent="0.25">
      <c r="A103" t="s">
        <v>19</v>
      </c>
    </row>
    <row r="104" spans="1:4" x14ac:dyDescent="0.25">
      <c r="A104" t="s">
        <v>1035</v>
      </c>
    </row>
    <row r="105" spans="1:4" x14ac:dyDescent="0.25">
      <c r="A105" t="s">
        <v>20</v>
      </c>
    </row>
    <row r="106" spans="1:4" x14ac:dyDescent="0.25">
      <c r="A106" t="s">
        <v>21</v>
      </c>
    </row>
    <row r="107" spans="1:4" x14ac:dyDescent="0.25">
      <c r="A107" t="s">
        <v>22</v>
      </c>
    </row>
    <row r="110" spans="1:4" x14ac:dyDescent="0.25">
      <c r="D110" s="7" t="str">
        <f>HYPERLINK("#'Indice'!A1", "Ir al índice")</f>
        <v>Ir al índice</v>
      </c>
    </row>
    <row r="111" spans="1:4" ht="17.25" x14ac:dyDescent="0.3">
      <c r="A111" s="4" t="s">
        <v>980</v>
      </c>
    </row>
    <row r="112" spans="1:4" x14ac:dyDescent="0.25">
      <c r="A112" s="5" t="s">
        <v>9</v>
      </c>
      <c r="B112" s="5" t="s">
        <v>69</v>
      </c>
      <c r="C112" s="5" t="s">
        <v>11</v>
      </c>
      <c r="D112" s="5" t="s">
        <v>499</v>
      </c>
    </row>
    <row r="113" spans="1:4" x14ac:dyDescent="0.25">
      <c r="A113" s="6" t="s">
        <v>70</v>
      </c>
      <c r="B113" s="6" t="s">
        <v>71</v>
      </c>
      <c r="C113" s="6" t="s">
        <v>15</v>
      </c>
      <c r="D113" s="6">
        <v>67576.148554767395</v>
      </c>
    </row>
    <row r="114" spans="1:4" x14ac:dyDescent="0.25">
      <c r="A114" s="6" t="s">
        <v>70</v>
      </c>
      <c r="B114" s="6" t="s">
        <v>71</v>
      </c>
      <c r="C114" s="6" t="s">
        <v>16</v>
      </c>
      <c r="D114" s="6">
        <v>389604.49693579099</v>
      </c>
    </row>
    <row r="115" spans="1:4" x14ac:dyDescent="0.25">
      <c r="A115" s="6" t="s">
        <v>72</v>
      </c>
      <c r="B115" s="6" t="s">
        <v>73</v>
      </c>
      <c r="C115" s="6" t="s">
        <v>15</v>
      </c>
      <c r="D115" s="6">
        <v>67899.554689856697</v>
      </c>
    </row>
    <row r="116" spans="1:4" x14ac:dyDescent="0.25">
      <c r="A116" s="6" t="s">
        <v>72</v>
      </c>
      <c r="B116" s="6" t="s">
        <v>73</v>
      </c>
      <c r="C116" s="6" t="s">
        <v>16</v>
      </c>
      <c r="D116" s="6">
        <v>475735.545326647</v>
      </c>
    </row>
    <row r="117" spans="1:4" x14ac:dyDescent="0.25">
      <c r="A117" s="6" t="s">
        <v>74</v>
      </c>
      <c r="B117" s="6" t="s">
        <v>75</v>
      </c>
      <c r="C117" s="6" t="s">
        <v>15</v>
      </c>
      <c r="D117" s="6">
        <v>49925.0340900968</v>
      </c>
    </row>
    <row r="118" spans="1:4" x14ac:dyDescent="0.25">
      <c r="A118" s="6" t="s">
        <v>74</v>
      </c>
      <c r="B118" s="6" t="s">
        <v>75</v>
      </c>
      <c r="C118" s="6" t="s">
        <v>16</v>
      </c>
      <c r="D118" s="6">
        <v>131666.81298637801</v>
      </c>
    </row>
    <row r="119" spans="1:4" x14ac:dyDescent="0.25">
      <c r="A119" s="6" t="s">
        <v>76</v>
      </c>
      <c r="B119" s="6" t="s">
        <v>77</v>
      </c>
      <c r="C119" s="6" t="s">
        <v>15</v>
      </c>
      <c r="D119" s="6">
        <v>60317.801608618</v>
      </c>
    </row>
    <row r="120" spans="1:4" x14ac:dyDescent="0.25">
      <c r="A120" s="6" t="s">
        <v>76</v>
      </c>
      <c r="B120" s="6" t="s">
        <v>77</v>
      </c>
      <c r="C120" s="6" t="s">
        <v>16</v>
      </c>
      <c r="D120" s="6">
        <v>77023.751143106303</v>
      </c>
    </row>
    <row r="121" spans="1:4" x14ac:dyDescent="0.25">
      <c r="A121" s="6" t="s">
        <v>78</v>
      </c>
      <c r="B121" s="6" t="s">
        <v>79</v>
      </c>
      <c r="C121" s="6" t="s">
        <v>15</v>
      </c>
      <c r="D121" s="6">
        <v>48141.360388606401</v>
      </c>
    </row>
    <row r="122" spans="1:4" x14ac:dyDescent="0.25">
      <c r="A122" s="6" t="s">
        <v>78</v>
      </c>
      <c r="B122" s="6" t="s">
        <v>79</v>
      </c>
      <c r="C122" s="6" t="s">
        <v>16</v>
      </c>
      <c r="D122" s="6">
        <v>52706.009195486004</v>
      </c>
    </row>
    <row r="123" spans="1:4" x14ac:dyDescent="0.25">
      <c r="A123" s="6" t="s">
        <v>80</v>
      </c>
      <c r="B123" s="6" t="s">
        <v>81</v>
      </c>
      <c r="C123" s="6" t="s">
        <v>15</v>
      </c>
      <c r="D123" s="6">
        <v>71456.0348997541</v>
      </c>
    </row>
    <row r="124" spans="1:4" x14ac:dyDescent="0.25">
      <c r="A124" s="6" t="s">
        <v>80</v>
      </c>
      <c r="B124" s="6" t="s">
        <v>81</v>
      </c>
      <c r="C124" s="6" t="s">
        <v>16</v>
      </c>
      <c r="D124" s="6">
        <v>83882.760177412201</v>
      </c>
    </row>
    <row r="125" spans="1:4" x14ac:dyDescent="0.25">
      <c r="A125" s="6" t="s">
        <v>82</v>
      </c>
      <c r="B125" s="6" t="s">
        <v>83</v>
      </c>
      <c r="C125" s="6" t="s">
        <v>15</v>
      </c>
      <c r="D125" s="6">
        <v>64978.933313027002</v>
      </c>
    </row>
    <row r="126" spans="1:4" x14ac:dyDescent="0.25">
      <c r="A126" s="6" t="s">
        <v>82</v>
      </c>
      <c r="B126" s="6" t="s">
        <v>83</v>
      </c>
      <c r="C126" s="6" t="s">
        <v>16</v>
      </c>
      <c r="D126" s="6">
        <v>70222.901708093705</v>
      </c>
    </row>
    <row r="127" spans="1:4" x14ac:dyDescent="0.25">
      <c r="A127" s="6" t="s">
        <v>84</v>
      </c>
      <c r="B127" s="6" t="s">
        <v>85</v>
      </c>
      <c r="C127" s="6" t="s">
        <v>15</v>
      </c>
      <c r="D127" s="6">
        <v>69252.742702821604</v>
      </c>
    </row>
    <row r="128" spans="1:4" x14ac:dyDescent="0.25">
      <c r="A128" s="6" t="s">
        <v>84</v>
      </c>
      <c r="B128" s="6" t="s">
        <v>85</v>
      </c>
      <c r="C128" s="6" t="s">
        <v>16</v>
      </c>
      <c r="D128" s="6">
        <v>116320.769015898</v>
      </c>
    </row>
    <row r="129" spans="1:4" x14ac:dyDescent="0.25">
      <c r="A129" s="6" t="s">
        <v>86</v>
      </c>
      <c r="B129" s="6" t="s">
        <v>87</v>
      </c>
      <c r="C129" s="6" t="s">
        <v>15</v>
      </c>
      <c r="D129" s="6">
        <v>65405.104889073198</v>
      </c>
    </row>
    <row r="130" spans="1:4" x14ac:dyDescent="0.25">
      <c r="A130" s="6" t="s">
        <v>86</v>
      </c>
      <c r="B130" s="6" t="s">
        <v>87</v>
      </c>
      <c r="C130" s="6" t="s">
        <v>16</v>
      </c>
      <c r="D130" s="6">
        <v>137989.846102165</v>
      </c>
    </row>
    <row r="131" spans="1:4" x14ac:dyDescent="0.25">
      <c r="A131" s="6" t="s">
        <v>88</v>
      </c>
      <c r="B131" s="6" t="s">
        <v>89</v>
      </c>
      <c r="C131" s="6" t="s">
        <v>15</v>
      </c>
      <c r="D131" s="6">
        <v>67067.351035173197</v>
      </c>
    </row>
    <row r="132" spans="1:4" x14ac:dyDescent="0.25">
      <c r="A132" s="6" t="s">
        <v>88</v>
      </c>
      <c r="B132" s="6" t="s">
        <v>89</v>
      </c>
      <c r="C132" s="6" t="s">
        <v>16</v>
      </c>
      <c r="D132" s="6">
        <v>107269.054157833</v>
      </c>
    </row>
    <row r="133" spans="1:4" x14ac:dyDescent="0.25">
      <c r="A133" s="6" t="s">
        <v>90</v>
      </c>
      <c r="B133" s="6" t="s">
        <v>91</v>
      </c>
      <c r="C133" s="6" t="s">
        <v>15</v>
      </c>
      <c r="D133" s="6">
        <v>80824.893998519401</v>
      </c>
    </row>
    <row r="134" spans="1:4" x14ac:dyDescent="0.25">
      <c r="A134" s="6" t="s">
        <v>90</v>
      </c>
      <c r="B134" s="6" t="s">
        <v>91</v>
      </c>
      <c r="C134" s="6" t="s">
        <v>16</v>
      </c>
      <c r="D134" s="6">
        <v>292511.82106520998</v>
      </c>
    </row>
    <row r="135" spans="1:4" x14ac:dyDescent="0.25">
      <c r="A135" s="6" t="s">
        <v>92</v>
      </c>
      <c r="B135" s="6" t="s">
        <v>93</v>
      </c>
      <c r="C135" s="6" t="s">
        <v>15</v>
      </c>
      <c r="D135" s="6">
        <v>44453.356713147899</v>
      </c>
    </row>
    <row r="136" spans="1:4" x14ac:dyDescent="0.25">
      <c r="A136" s="6" t="s">
        <v>92</v>
      </c>
      <c r="B136" s="6" t="s">
        <v>93</v>
      </c>
      <c r="C136" s="6" t="s">
        <v>16</v>
      </c>
      <c r="D136" s="6">
        <v>148125.239214092</v>
      </c>
    </row>
    <row r="137" spans="1:4" x14ac:dyDescent="0.25">
      <c r="A137" s="6" t="s">
        <v>94</v>
      </c>
      <c r="B137" s="6" t="s">
        <v>95</v>
      </c>
      <c r="C137" s="6" t="s">
        <v>15</v>
      </c>
      <c r="D137" s="6">
        <v>181553.09087080401</v>
      </c>
    </row>
    <row r="138" spans="1:4" x14ac:dyDescent="0.25">
      <c r="A138" s="6" t="s">
        <v>94</v>
      </c>
      <c r="B138" s="6" t="s">
        <v>95</v>
      </c>
      <c r="C138" s="6" t="s">
        <v>16</v>
      </c>
      <c r="D138" s="6">
        <v>331039.80635977502</v>
      </c>
    </row>
    <row r="139" spans="1:4" x14ac:dyDescent="0.25">
      <c r="A139" s="6" t="s">
        <v>96</v>
      </c>
      <c r="B139" s="6" t="s">
        <v>97</v>
      </c>
      <c r="C139" s="6" t="s">
        <v>15</v>
      </c>
      <c r="D139" s="6">
        <v>46189.614985016902</v>
      </c>
    </row>
    <row r="140" spans="1:4" x14ac:dyDescent="0.25">
      <c r="A140" s="6" t="s">
        <v>96</v>
      </c>
      <c r="B140" s="6" t="s">
        <v>97</v>
      </c>
      <c r="C140" s="6" t="s">
        <v>16</v>
      </c>
      <c r="D140" s="6">
        <v>120916.68050099201</v>
      </c>
    </row>
    <row r="141" spans="1:4" x14ac:dyDescent="0.25">
      <c r="A141" s="6" t="s">
        <v>98</v>
      </c>
      <c r="B141" s="6" t="s">
        <v>99</v>
      </c>
      <c r="C141" s="6" t="s">
        <v>15</v>
      </c>
      <c r="D141" s="6">
        <v>116627.316861421</v>
      </c>
    </row>
    <row r="142" spans="1:4" x14ac:dyDescent="0.25">
      <c r="A142" s="6" t="s">
        <v>98</v>
      </c>
      <c r="B142" s="6" t="s">
        <v>99</v>
      </c>
      <c r="C142" s="6" t="s">
        <v>16</v>
      </c>
      <c r="D142" s="6">
        <v>184320.50596557601</v>
      </c>
    </row>
    <row r="143" spans="1:4" x14ac:dyDescent="0.25">
      <c r="A143" s="6" t="s">
        <v>100</v>
      </c>
      <c r="B143" s="6" t="s">
        <v>101</v>
      </c>
      <c r="C143" s="6" t="s">
        <v>15</v>
      </c>
      <c r="D143" s="6">
        <v>124770.748198057</v>
      </c>
    </row>
    <row r="144" spans="1:4" x14ac:dyDescent="0.25">
      <c r="A144" s="6" t="s">
        <v>100</v>
      </c>
      <c r="B144" s="6" t="s">
        <v>101</v>
      </c>
      <c r="C144" s="6" t="s">
        <v>16</v>
      </c>
      <c r="D144" s="6">
        <v>136172.332823526</v>
      </c>
    </row>
    <row r="145" spans="1:4" x14ac:dyDescent="0.25">
      <c r="A145" s="6" t="s">
        <v>102</v>
      </c>
      <c r="B145" s="6" t="s">
        <v>103</v>
      </c>
      <c r="C145" s="6" t="s">
        <v>15</v>
      </c>
      <c r="D145" s="6">
        <v>79522.481756215595</v>
      </c>
    </row>
    <row r="146" spans="1:4" x14ac:dyDescent="0.25">
      <c r="A146" s="6" t="s">
        <v>102</v>
      </c>
      <c r="B146" s="6" t="s">
        <v>103</v>
      </c>
      <c r="C146" s="6" t="s">
        <v>16</v>
      </c>
      <c r="D146" s="6">
        <v>148005.98540606999</v>
      </c>
    </row>
    <row r="147" spans="1:4" x14ac:dyDescent="0.25">
      <c r="A147" s="6" t="s">
        <v>104</v>
      </c>
      <c r="B147" s="6" t="s">
        <v>105</v>
      </c>
      <c r="C147" s="6" t="s">
        <v>15</v>
      </c>
      <c r="D147" s="6">
        <v>58953.508774144</v>
      </c>
    </row>
    <row r="148" spans="1:4" x14ac:dyDescent="0.25">
      <c r="A148" s="6" t="s">
        <v>104</v>
      </c>
      <c r="B148" s="6" t="s">
        <v>105</v>
      </c>
      <c r="C148" s="6" t="s">
        <v>16</v>
      </c>
      <c r="D148" s="6">
        <v>81140.400301583795</v>
      </c>
    </row>
    <row r="149" spans="1:4" x14ac:dyDescent="0.25">
      <c r="A149" s="6" t="s">
        <v>106</v>
      </c>
      <c r="B149" s="6" t="s">
        <v>107</v>
      </c>
      <c r="C149" s="6" t="s">
        <v>15</v>
      </c>
      <c r="D149" s="6">
        <v>59810.189982724798</v>
      </c>
    </row>
    <row r="150" spans="1:4" x14ac:dyDescent="0.25">
      <c r="A150" s="6" t="s">
        <v>106</v>
      </c>
      <c r="B150" s="6" t="s">
        <v>107</v>
      </c>
      <c r="C150" s="6" t="s">
        <v>16</v>
      </c>
      <c r="D150" s="6">
        <v>78391.670445025797</v>
      </c>
    </row>
    <row r="151" spans="1:4" x14ac:dyDescent="0.25">
      <c r="A151" s="6" t="s">
        <v>108</v>
      </c>
      <c r="B151" s="6" t="s">
        <v>109</v>
      </c>
      <c r="C151" s="6" t="s">
        <v>15</v>
      </c>
      <c r="D151" s="6">
        <v>81295.435592698297</v>
      </c>
    </row>
    <row r="152" spans="1:4" x14ac:dyDescent="0.25">
      <c r="A152" s="6" t="s">
        <v>108</v>
      </c>
      <c r="B152" s="6" t="s">
        <v>109</v>
      </c>
      <c r="C152" s="6" t="s">
        <v>16</v>
      </c>
      <c r="D152" s="6">
        <v>91183.1619957121</v>
      </c>
    </row>
    <row r="153" spans="1:4" x14ac:dyDescent="0.25">
      <c r="A153" t="s">
        <v>19</v>
      </c>
    </row>
    <row r="154" spans="1:4" x14ac:dyDescent="0.25">
      <c r="A154" t="s">
        <v>1035</v>
      </c>
    </row>
    <row r="155" spans="1:4" x14ac:dyDescent="0.25">
      <c r="A155" t="s">
        <v>20</v>
      </c>
    </row>
    <row r="156" spans="1:4" x14ac:dyDescent="0.25">
      <c r="A156" t="s">
        <v>21</v>
      </c>
    </row>
    <row r="157" spans="1:4" x14ac:dyDescent="0.25">
      <c r="A157" t="s">
        <v>22</v>
      </c>
    </row>
    <row r="160" spans="1:4" x14ac:dyDescent="0.25">
      <c r="D160" s="7" t="str">
        <f>HYPERLINK("#'Indice'!A1", "Ir al índice")</f>
        <v>Ir al índice</v>
      </c>
    </row>
    <row r="161" spans="1:4" ht="17.25" x14ac:dyDescent="0.3">
      <c r="A161" s="4" t="s">
        <v>981</v>
      </c>
    </row>
    <row r="162" spans="1:4" x14ac:dyDescent="0.25">
      <c r="A162" s="5" t="s">
        <v>9</v>
      </c>
      <c r="B162" s="5" t="s">
        <v>69</v>
      </c>
      <c r="C162" s="5" t="s">
        <v>11</v>
      </c>
      <c r="D162" s="5" t="s">
        <v>499</v>
      </c>
    </row>
    <row r="163" spans="1:4" x14ac:dyDescent="0.25">
      <c r="A163" s="6" t="s">
        <v>70</v>
      </c>
      <c r="B163" s="6" t="s">
        <v>71</v>
      </c>
      <c r="C163" s="6" t="s">
        <v>15</v>
      </c>
      <c r="D163" s="6">
        <v>67711.565480361605</v>
      </c>
    </row>
    <row r="164" spans="1:4" x14ac:dyDescent="0.25">
      <c r="A164" s="6" t="s">
        <v>70</v>
      </c>
      <c r="B164" s="6" t="s">
        <v>71</v>
      </c>
      <c r="C164" s="6" t="s">
        <v>16</v>
      </c>
      <c r="D164" s="6">
        <v>389665.77324971702</v>
      </c>
    </row>
    <row r="165" spans="1:4" x14ac:dyDescent="0.25">
      <c r="A165" s="6" t="s">
        <v>72</v>
      </c>
      <c r="B165" s="6" t="s">
        <v>73</v>
      </c>
      <c r="C165" s="6" t="s">
        <v>15</v>
      </c>
      <c r="D165" s="6">
        <v>68803.635855614004</v>
      </c>
    </row>
    <row r="166" spans="1:4" x14ac:dyDescent="0.25">
      <c r="A166" s="6" t="s">
        <v>72</v>
      </c>
      <c r="B166" s="6" t="s">
        <v>73</v>
      </c>
      <c r="C166" s="6" t="s">
        <v>16</v>
      </c>
      <c r="D166" s="6">
        <v>476976.08282899502</v>
      </c>
    </row>
    <row r="167" spans="1:4" x14ac:dyDescent="0.25">
      <c r="A167" s="6" t="s">
        <v>74</v>
      </c>
      <c r="B167" s="6" t="s">
        <v>75</v>
      </c>
      <c r="C167" s="6" t="s">
        <v>15</v>
      </c>
      <c r="D167" s="6">
        <v>50238.314400209703</v>
      </c>
    </row>
    <row r="168" spans="1:4" x14ac:dyDescent="0.25">
      <c r="A168" s="6" t="s">
        <v>74</v>
      </c>
      <c r="B168" s="6" t="s">
        <v>75</v>
      </c>
      <c r="C168" s="6" t="s">
        <v>16</v>
      </c>
      <c r="D168" s="6">
        <v>132642.41433062599</v>
      </c>
    </row>
    <row r="169" spans="1:4" x14ac:dyDescent="0.25">
      <c r="A169" s="6" t="s">
        <v>76</v>
      </c>
      <c r="B169" s="6" t="s">
        <v>77</v>
      </c>
      <c r="C169" s="6" t="s">
        <v>15</v>
      </c>
      <c r="D169" s="6">
        <v>60329.290612734098</v>
      </c>
    </row>
    <row r="170" spans="1:4" x14ac:dyDescent="0.25">
      <c r="A170" s="6" t="s">
        <v>76</v>
      </c>
      <c r="B170" s="6" t="s">
        <v>77</v>
      </c>
      <c r="C170" s="6" t="s">
        <v>16</v>
      </c>
      <c r="D170" s="6">
        <v>77026.3594257527</v>
      </c>
    </row>
    <row r="171" spans="1:4" x14ac:dyDescent="0.25">
      <c r="A171" s="6" t="s">
        <v>78</v>
      </c>
      <c r="B171" s="6" t="s">
        <v>79</v>
      </c>
      <c r="C171" s="6" t="s">
        <v>15</v>
      </c>
      <c r="D171" s="6">
        <v>48106.720121057399</v>
      </c>
    </row>
    <row r="172" spans="1:4" x14ac:dyDescent="0.25">
      <c r="A172" s="6" t="s">
        <v>78</v>
      </c>
      <c r="B172" s="6" t="s">
        <v>79</v>
      </c>
      <c r="C172" s="6" t="s">
        <v>16</v>
      </c>
      <c r="D172" s="6">
        <v>53051.986022205099</v>
      </c>
    </row>
    <row r="173" spans="1:4" x14ac:dyDescent="0.25">
      <c r="A173" s="6" t="s">
        <v>80</v>
      </c>
      <c r="B173" s="6" t="s">
        <v>81</v>
      </c>
      <c r="C173" s="6" t="s">
        <v>15</v>
      </c>
      <c r="D173" s="6">
        <v>71456.0348997541</v>
      </c>
    </row>
    <row r="174" spans="1:4" x14ac:dyDescent="0.25">
      <c r="A174" s="6" t="s">
        <v>80</v>
      </c>
      <c r="B174" s="6" t="s">
        <v>81</v>
      </c>
      <c r="C174" s="6" t="s">
        <v>16</v>
      </c>
      <c r="D174" s="6">
        <v>83882.760177412201</v>
      </c>
    </row>
    <row r="175" spans="1:4" x14ac:dyDescent="0.25">
      <c r="A175" s="6" t="s">
        <v>82</v>
      </c>
      <c r="B175" s="6" t="s">
        <v>83</v>
      </c>
      <c r="C175" s="6" t="s">
        <v>15</v>
      </c>
      <c r="D175" s="6">
        <v>64978.933313027002</v>
      </c>
    </row>
    <row r="176" spans="1:4" x14ac:dyDescent="0.25">
      <c r="A176" s="6" t="s">
        <v>82</v>
      </c>
      <c r="B176" s="6" t="s">
        <v>83</v>
      </c>
      <c r="C176" s="6" t="s">
        <v>16</v>
      </c>
      <c r="D176" s="6">
        <v>70222.901708093705</v>
      </c>
    </row>
    <row r="177" spans="1:4" x14ac:dyDescent="0.25">
      <c r="A177" s="6" t="s">
        <v>84</v>
      </c>
      <c r="B177" s="6" t="s">
        <v>85</v>
      </c>
      <c r="C177" s="6" t="s">
        <v>15</v>
      </c>
      <c r="D177" s="6">
        <v>69252.742702821604</v>
      </c>
    </row>
    <row r="178" spans="1:4" x14ac:dyDescent="0.25">
      <c r="A178" s="6" t="s">
        <v>84</v>
      </c>
      <c r="B178" s="6" t="s">
        <v>85</v>
      </c>
      <c r="C178" s="6" t="s">
        <v>16</v>
      </c>
      <c r="D178" s="6">
        <v>116320.769015898</v>
      </c>
    </row>
    <row r="179" spans="1:4" x14ac:dyDescent="0.25">
      <c r="A179" s="6" t="s">
        <v>86</v>
      </c>
      <c r="B179" s="6" t="s">
        <v>87</v>
      </c>
      <c r="C179" s="6" t="s">
        <v>15</v>
      </c>
      <c r="D179" s="6">
        <v>65405.104889073198</v>
      </c>
    </row>
    <row r="180" spans="1:4" x14ac:dyDescent="0.25">
      <c r="A180" s="6" t="s">
        <v>86</v>
      </c>
      <c r="B180" s="6" t="s">
        <v>87</v>
      </c>
      <c r="C180" s="6" t="s">
        <v>16</v>
      </c>
      <c r="D180" s="6">
        <v>137989.846102165</v>
      </c>
    </row>
    <row r="181" spans="1:4" x14ac:dyDescent="0.25">
      <c r="A181" s="6" t="s">
        <v>88</v>
      </c>
      <c r="B181" s="6" t="s">
        <v>89</v>
      </c>
      <c r="C181" s="6" t="s">
        <v>15</v>
      </c>
      <c r="D181" s="6">
        <v>67067.351035173197</v>
      </c>
    </row>
    <row r="182" spans="1:4" x14ac:dyDescent="0.25">
      <c r="A182" s="6" t="s">
        <v>88</v>
      </c>
      <c r="B182" s="6" t="s">
        <v>89</v>
      </c>
      <c r="C182" s="6" t="s">
        <v>16</v>
      </c>
      <c r="D182" s="6">
        <v>107269.054157833</v>
      </c>
    </row>
    <row r="183" spans="1:4" x14ac:dyDescent="0.25">
      <c r="A183" s="6" t="s">
        <v>90</v>
      </c>
      <c r="B183" s="6" t="s">
        <v>91</v>
      </c>
      <c r="C183" s="6" t="s">
        <v>15</v>
      </c>
      <c r="D183" s="6">
        <v>80989.380445020593</v>
      </c>
    </row>
    <row r="184" spans="1:4" x14ac:dyDescent="0.25">
      <c r="A184" s="6" t="s">
        <v>90</v>
      </c>
      <c r="B184" s="6" t="s">
        <v>91</v>
      </c>
      <c r="C184" s="6" t="s">
        <v>16</v>
      </c>
      <c r="D184" s="6">
        <v>292514.727992773</v>
      </c>
    </row>
    <row r="185" spans="1:4" x14ac:dyDescent="0.25">
      <c r="A185" s="6" t="s">
        <v>92</v>
      </c>
      <c r="B185" s="6" t="s">
        <v>93</v>
      </c>
      <c r="C185" s="6" t="s">
        <v>15</v>
      </c>
      <c r="D185" s="6">
        <v>44453.356713147899</v>
      </c>
    </row>
    <row r="186" spans="1:4" x14ac:dyDescent="0.25">
      <c r="A186" s="6" t="s">
        <v>92</v>
      </c>
      <c r="B186" s="6" t="s">
        <v>93</v>
      </c>
      <c r="C186" s="6" t="s">
        <v>16</v>
      </c>
      <c r="D186" s="6">
        <v>148125.239214092</v>
      </c>
    </row>
    <row r="187" spans="1:4" x14ac:dyDescent="0.25">
      <c r="A187" s="6" t="s">
        <v>94</v>
      </c>
      <c r="B187" s="6" t="s">
        <v>95</v>
      </c>
      <c r="C187" s="6" t="s">
        <v>15</v>
      </c>
      <c r="D187" s="6">
        <v>181553.09087080401</v>
      </c>
    </row>
    <row r="188" spans="1:4" x14ac:dyDescent="0.25">
      <c r="A188" s="6" t="s">
        <v>94</v>
      </c>
      <c r="B188" s="6" t="s">
        <v>95</v>
      </c>
      <c r="C188" s="6" t="s">
        <v>16</v>
      </c>
      <c r="D188" s="6">
        <v>331039.80635977502</v>
      </c>
    </row>
    <row r="189" spans="1:4" x14ac:dyDescent="0.25">
      <c r="A189" s="6" t="s">
        <v>96</v>
      </c>
      <c r="B189" s="6" t="s">
        <v>97</v>
      </c>
      <c r="C189" s="6" t="s">
        <v>15</v>
      </c>
      <c r="D189" s="6">
        <v>46189.614985016902</v>
      </c>
    </row>
    <row r="190" spans="1:4" x14ac:dyDescent="0.25">
      <c r="A190" s="6" t="s">
        <v>96</v>
      </c>
      <c r="B190" s="6" t="s">
        <v>97</v>
      </c>
      <c r="C190" s="6" t="s">
        <v>16</v>
      </c>
      <c r="D190" s="6">
        <v>120916.68050099201</v>
      </c>
    </row>
    <row r="191" spans="1:4" x14ac:dyDescent="0.25">
      <c r="A191" s="6" t="s">
        <v>98</v>
      </c>
      <c r="B191" s="6" t="s">
        <v>99</v>
      </c>
      <c r="C191" s="6" t="s">
        <v>15</v>
      </c>
      <c r="D191" s="6">
        <v>116627.316861421</v>
      </c>
    </row>
    <row r="192" spans="1:4" x14ac:dyDescent="0.25">
      <c r="A192" s="6" t="s">
        <v>98</v>
      </c>
      <c r="B192" s="6" t="s">
        <v>99</v>
      </c>
      <c r="C192" s="6" t="s">
        <v>16</v>
      </c>
      <c r="D192" s="6">
        <v>184320.50596557601</v>
      </c>
    </row>
    <row r="193" spans="1:4" x14ac:dyDescent="0.25">
      <c r="A193" s="6" t="s">
        <v>100</v>
      </c>
      <c r="B193" s="6" t="s">
        <v>101</v>
      </c>
      <c r="C193" s="6" t="s">
        <v>15</v>
      </c>
      <c r="D193" s="6">
        <v>124770.748198057</v>
      </c>
    </row>
    <row r="194" spans="1:4" x14ac:dyDescent="0.25">
      <c r="A194" s="6" t="s">
        <v>100</v>
      </c>
      <c r="B194" s="6" t="s">
        <v>101</v>
      </c>
      <c r="C194" s="6" t="s">
        <v>16</v>
      </c>
      <c r="D194" s="6">
        <v>136172.332823526</v>
      </c>
    </row>
    <row r="195" spans="1:4" x14ac:dyDescent="0.25">
      <c r="A195" s="6" t="s">
        <v>102</v>
      </c>
      <c r="B195" s="6" t="s">
        <v>103</v>
      </c>
      <c r="C195" s="6" t="s">
        <v>15</v>
      </c>
      <c r="D195" s="6">
        <v>79522.481756215595</v>
      </c>
    </row>
    <row r="196" spans="1:4" x14ac:dyDescent="0.25">
      <c r="A196" s="6" t="s">
        <v>102</v>
      </c>
      <c r="B196" s="6" t="s">
        <v>103</v>
      </c>
      <c r="C196" s="6" t="s">
        <v>16</v>
      </c>
      <c r="D196" s="6">
        <v>148005.98540606999</v>
      </c>
    </row>
    <row r="197" spans="1:4" x14ac:dyDescent="0.25">
      <c r="A197" s="6" t="s">
        <v>104</v>
      </c>
      <c r="B197" s="6" t="s">
        <v>105</v>
      </c>
      <c r="C197" s="6" t="s">
        <v>15</v>
      </c>
      <c r="D197" s="6">
        <v>58953.508774144</v>
      </c>
    </row>
    <row r="198" spans="1:4" x14ac:dyDescent="0.25">
      <c r="A198" s="6" t="s">
        <v>104</v>
      </c>
      <c r="B198" s="6" t="s">
        <v>105</v>
      </c>
      <c r="C198" s="6" t="s">
        <v>16</v>
      </c>
      <c r="D198" s="6">
        <v>81140.400301583795</v>
      </c>
    </row>
    <row r="199" spans="1:4" x14ac:dyDescent="0.25">
      <c r="A199" s="6" t="s">
        <v>106</v>
      </c>
      <c r="B199" s="6" t="s">
        <v>107</v>
      </c>
      <c r="C199" s="6" t="s">
        <v>15</v>
      </c>
      <c r="D199" s="6">
        <v>60404.048398649102</v>
      </c>
    </row>
    <row r="200" spans="1:4" x14ac:dyDescent="0.25">
      <c r="A200" s="6" t="s">
        <v>106</v>
      </c>
      <c r="B200" s="6" t="s">
        <v>107</v>
      </c>
      <c r="C200" s="6" t="s">
        <v>16</v>
      </c>
      <c r="D200" s="6">
        <v>78648.517653851304</v>
      </c>
    </row>
    <row r="201" spans="1:4" x14ac:dyDescent="0.25">
      <c r="A201" t="s">
        <v>19</v>
      </c>
    </row>
    <row r="202" spans="1:4" x14ac:dyDescent="0.25">
      <c r="A202" t="s">
        <v>1035</v>
      </c>
    </row>
    <row r="203" spans="1:4" x14ac:dyDescent="0.25">
      <c r="A203" t="s">
        <v>20</v>
      </c>
    </row>
    <row r="204" spans="1:4" x14ac:dyDescent="0.25">
      <c r="A204" t="s">
        <v>21</v>
      </c>
    </row>
    <row r="205" spans="1:4" x14ac:dyDescent="0.25">
      <c r="A205" t="s">
        <v>22</v>
      </c>
    </row>
    <row r="208" spans="1:4" x14ac:dyDescent="0.25">
      <c r="D208" s="7" t="str">
        <f>HYPERLINK("#'Indice'!A1", "Ir al índice")</f>
        <v>Ir al índice</v>
      </c>
    </row>
    <row r="209" spans="1:4" ht="17.25" x14ac:dyDescent="0.3">
      <c r="A209" s="4" t="s">
        <v>982</v>
      </c>
    </row>
    <row r="210" spans="1:4" x14ac:dyDescent="0.25">
      <c r="A210" s="5" t="s">
        <v>9</v>
      </c>
      <c r="B210" s="5" t="s">
        <v>112</v>
      </c>
      <c r="C210" s="5" t="s">
        <v>11</v>
      </c>
      <c r="D210" s="5" t="s">
        <v>499</v>
      </c>
    </row>
    <row r="211" spans="1:4" x14ac:dyDescent="0.25">
      <c r="A211" s="6" t="s">
        <v>86</v>
      </c>
      <c r="B211" s="6" t="s">
        <v>113</v>
      </c>
      <c r="C211" s="6" t="s">
        <v>15</v>
      </c>
      <c r="D211" s="6">
        <v>42137.866876268097</v>
      </c>
    </row>
    <row r="212" spans="1:4" x14ac:dyDescent="0.25">
      <c r="A212" s="6" t="s">
        <v>86</v>
      </c>
      <c r="B212" s="6" t="s">
        <v>113</v>
      </c>
      <c r="C212" s="6" t="s">
        <v>16</v>
      </c>
      <c r="D212" s="6">
        <v>102675.496624518</v>
      </c>
    </row>
    <row r="213" spans="1:4" x14ac:dyDescent="0.25">
      <c r="A213" s="6" t="s">
        <v>90</v>
      </c>
      <c r="B213" s="6" t="s">
        <v>114</v>
      </c>
      <c r="C213" s="6" t="s">
        <v>15</v>
      </c>
      <c r="D213" s="6">
        <v>40040.250149043903</v>
      </c>
    </row>
    <row r="214" spans="1:4" x14ac:dyDescent="0.25">
      <c r="A214" s="6" t="s">
        <v>90</v>
      </c>
      <c r="B214" s="6" t="s">
        <v>114</v>
      </c>
      <c r="C214" s="6" t="s">
        <v>16</v>
      </c>
      <c r="D214" s="6">
        <v>59782.228463587599</v>
      </c>
    </row>
    <row r="215" spans="1:4" x14ac:dyDescent="0.25">
      <c r="A215" s="6" t="s">
        <v>92</v>
      </c>
      <c r="B215" s="6" t="s">
        <v>115</v>
      </c>
      <c r="C215" s="6" t="s">
        <v>15</v>
      </c>
      <c r="D215" s="6">
        <v>128163.527158382</v>
      </c>
    </row>
    <row r="216" spans="1:4" x14ac:dyDescent="0.25">
      <c r="A216" s="6" t="s">
        <v>92</v>
      </c>
      <c r="B216" s="6" t="s">
        <v>115</v>
      </c>
      <c r="C216" s="6" t="s">
        <v>16</v>
      </c>
      <c r="D216" s="6">
        <v>233937.83565650199</v>
      </c>
    </row>
    <row r="217" spans="1:4" x14ac:dyDescent="0.25">
      <c r="A217" s="6" t="s">
        <v>94</v>
      </c>
      <c r="B217" s="6" t="s">
        <v>116</v>
      </c>
      <c r="C217" s="6" t="s">
        <v>15</v>
      </c>
      <c r="D217" s="6">
        <v>232751.37786417099</v>
      </c>
    </row>
    <row r="218" spans="1:4" x14ac:dyDescent="0.25">
      <c r="A218" s="6" t="s">
        <v>94</v>
      </c>
      <c r="B218" s="6" t="s">
        <v>116</v>
      </c>
      <c r="C218" s="6" t="s">
        <v>16</v>
      </c>
      <c r="D218" s="6">
        <v>381510.85855293</v>
      </c>
    </row>
    <row r="219" spans="1:4" x14ac:dyDescent="0.25">
      <c r="A219" s="6" t="s">
        <v>96</v>
      </c>
      <c r="B219" s="6" t="s">
        <v>117</v>
      </c>
      <c r="C219" s="6" t="s">
        <v>15</v>
      </c>
      <c r="D219" s="6">
        <v>139255.08922192801</v>
      </c>
    </row>
    <row r="220" spans="1:4" x14ac:dyDescent="0.25">
      <c r="A220" s="6" t="s">
        <v>96</v>
      </c>
      <c r="B220" s="6" t="s">
        <v>117</v>
      </c>
      <c r="C220" s="6" t="s">
        <v>16</v>
      </c>
      <c r="D220" s="6">
        <v>677611.60336814402</v>
      </c>
    </row>
    <row r="221" spans="1:4" x14ac:dyDescent="0.25">
      <c r="A221" s="6" t="s">
        <v>104</v>
      </c>
      <c r="B221" s="6" t="s">
        <v>118</v>
      </c>
      <c r="C221" s="6" t="s">
        <v>15</v>
      </c>
      <c r="D221" s="6">
        <v>153750.46662169599</v>
      </c>
    </row>
    <row r="222" spans="1:4" x14ac:dyDescent="0.25">
      <c r="A222" s="6" t="s">
        <v>104</v>
      </c>
      <c r="B222" s="6" t="s">
        <v>118</v>
      </c>
      <c r="C222" s="6" t="s">
        <v>16</v>
      </c>
      <c r="D222" s="6">
        <v>320157.225546795</v>
      </c>
    </row>
    <row r="223" spans="1:4" x14ac:dyDescent="0.25">
      <c r="A223" s="6" t="s">
        <v>106</v>
      </c>
      <c r="B223" s="6" t="s">
        <v>119</v>
      </c>
      <c r="C223" s="6" t="s">
        <v>15</v>
      </c>
      <c r="D223" s="6">
        <v>146040.43320650401</v>
      </c>
    </row>
    <row r="224" spans="1:4" x14ac:dyDescent="0.25">
      <c r="A224" s="6" t="s">
        <v>106</v>
      </c>
      <c r="B224" s="6" t="s">
        <v>119</v>
      </c>
      <c r="C224" s="6" t="s">
        <v>16</v>
      </c>
      <c r="D224" s="6">
        <v>411187.06947425299</v>
      </c>
    </row>
    <row r="225" spans="1:4" x14ac:dyDescent="0.25">
      <c r="A225" s="6" t="s">
        <v>108</v>
      </c>
      <c r="B225" s="6" t="s">
        <v>120</v>
      </c>
      <c r="C225" s="6" t="s">
        <v>15</v>
      </c>
      <c r="D225" s="6">
        <v>510261.52752298099</v>
      </c>
    </row>
    <row r="226" spans="1:4" x14ac:dyDescent="0.25">
      <c r="A226" s="6" t="s">
        <v>108</v>
      </c>
      <c r="B226" s="6" t="s">
        <v>120</v>
      </c>
      <c r="C226" s="6" t="s">
        <v>16</v>
      </c>
      <c r="D226" s="6">
        <v>718076.31781063206</v>
      </c>
    </row>
    <row r="227" spans="1:4" x14ac:dyDescent="0.25">
      <c r="A227" s="6" t="s">
        <v>121</v>
      </c>
      <c r="B227" s="6" t="s">
        <v>122</v>
      </c>
      <c r="C227" s="6" t="s">
        <v>15</v>
      </c>
      <c r="D227" s="6">
        <v>46030.393673668099</v>
      </c>
    </row>
    <row r="228" spans="1:4" x14ac:dyDescent="0.25">
      <c r="A228" s="6" t="s">
        <v>121</v>
      </c>
      <c r="B228" s="6" t="s">
        <v>122</v>
      </c>
      <c r="C228" s="6" t="s">
        <v>16</v>
      </c>
      <c r="D228" s="6">
        <v>190910.29943156301</v>
      </c>
    </row>
    <row r="229" spans="1:4" x14ac:dyDescent="0.25">
      <c r="A229" s="6" t="s">
        <v>123</v>
      </c>
      <c r="B229" s="6" t="s">
        <v>124</v>
      </c>
      <c r="C229" s="6" t="s">
        <v>15</v>
      </c>
      <c r="D229" s="6">
        <v>321681.043981319</v>
      </c>
    </row>
    <row r="230" spans="1:4" x14ac:dyDescent="0.25">
      <c r="A230" s="6" t="s">
        <v>123</v>
      </c>
      <c r="B230" s="6" t="s">
        <v>124</v>
      </c>
      <c r="C230" s="6" t="s">
        <v>16</v>
      </c>
      <c r="D230" s="6">
        <v>664935.25363855704</v>
      </c>
    </row>
    <row r="231" spans="1:4" x14ac:dyDescent="0.25">
      <c r="A231" s="6" t="s">
        <v>125</v>
      </c>
      <c r="B231" s="6" t="s">
        <v>126</v>
      </c>
      <c r="C231" s="6" t="s">
        <v>15</v>
      </c>
      <c r="D231" s="6">
        <v>197598.45555750001</v>
      </c>
    </row>
    <row r="232" spans="1:4" x14ac:dyDescent="0.25">
      <c r="A232" s="6" t="s">
        <v>125</v>
      </c>
      <c r="B232" s="6" t="s">
        <v>126</v>
      </c>
      <c r="C232" s="6" t="s">
        <v>16</v>
      </c>
      <c r="D232" s="6">
        <v>710677.810704011</v>
      </c>
    </row>
    <row r="233" spans="1:4" x14ac:dyDescent="0.25">
      <c r="A233" s="6" t="s">
        <v>127</v>
      </c>
      <c r="B233" s="6" t="s">
        <v>128</v>
      </c>
      <c r="C233" s="6" t="s">
        <v>15</v>
      </c>
      <c r="D233" s="6">
        <v>195258.671508573</v>
      </c>
    </row>
    <row r="234" spans="1:4" x14ac:dyDescent="0.25">
      <c r="A234" s="6" t="s">
        <v>127</v>
      </c>
      <c r="B234" s="6" t="s">
        <v>128</v>
      </c>
      <c r="C234" s="6" t="s">
        <v>16</v>
      </c>
      <c r="D234" s="6">
        <v>558893.34555056202</v>
      </c>
    </row>
    <row r="235" spans="1:4" x14ac:dyDescent="0.25">
      <c r="A235" s="6" t="s">
        <v>129</v>
      </c>
      <c r="B235" s="6" t="s">
        <v>130</v>
      </c>
      <c r="C235" s="6" t="s">
        <v>15</v>
      </c>
      <c r="D235" s="6">
        <v>77466.266081135502</v>
      </c>
    </row>
    <row r="236" spans="1:4" x14ac:dyDescent="0.25">
      <c r="A236" s="6" t="s">
        <v>129</v>
      </c>
      <c r="B236" s="6" t="s">
        <v>130</v>
      </c>
      <c r="C236" s="6" t="s">
        <v>16</v>
      </c>
      <c r="D236" s="6">
        <v>112915.12861764499</v>
      </c>
    </row>
    <row r="237" spans="1:4" x14ac:dyDescent="0.25">
      <c r="A237" s="6" t="s">
        <v>131</v>
      </c>
      <c r="B237" s="6" t="s">
        <v>132</v>
      </c>
      <c r="C237" s="6" t="s">
        <v>15</v>
      </c>
      <c r="D237" s="6">
        <v>89554.923446095505</v>
      </c>
    </row>
    <row r="238" spans="1:4" x14ac:dyDescent="0.25">
      <c r="A238" s="6" t="s">
        <v>131</v>
      </c>
      <c r="B238" s="6" t="s">
        <v>132</v>
      </c>
      <c r="C238" s="6" t="s">
        <v>16</v>
      </c>
      <c r="D238" s="6">
        <v>148768.73762341801</v>
      </c>
    </row>
    <row r="239" spans="1:4" x14ac:dyDescent="0.25">
      <c r="A239" s="6" t="s">
        <v>133</v>
      </c>
      <c r="B239" s="6" t="s">
        <v>134</v>
      </c>
      <c r="C239" s="6" t="s">
        <v>15</v>
      </c>
      <c r="D239" s="6">
        <v>49040.309997206299</v>
      </c>
    </row>
    <row r="240" spans="1:4" x14ac:dyDescent="0.25">
      <c r="A240" s="6" t="s">
        <v>133</v>
      </c>
      <c r="B240" s="6" t="s">
        <v>134</v>
      </c>
      <c r="C240" s="6" t="s">
        <v>16</v>
      </c>
      <c r="D240" s="6">
        <v>87050.947157554197</v>
      </c>
    </row>
    <row r="241" spans="1:4" x14ac:dyDescent="0.25">
      <c r="A241" s="6" t="s">
        <v>135</v>
      </c>
      <c r="B241" s="6" t="s">
        <v>136</v>
      </c>
      <c r="C241" s="6" t="s">
        <v>15</v>
      </c>
      <c r="D241" s="6">
        <v>37389.843982823397</v>
      </c>
    </row>
    <row r="242" spans="1:4" x14ac:dyDescent="0.25">
      <c r="A242" s="6" t="s">
        <v>135</v>
      </c>
      <c r="B242" s="6" t="s">
        <v>136</v>
      </c>
      <c r="C242" s="6" t="s">
        <v>16</v>
      </c>
      <c r="D242" s="6">
        <v>59402.317197146098</v>
      </c>
    </row>
    <row r="243" spans="1:4" x14ac:dyDescent="0.25">
      <c r="A243" s="6" t="s">
        <v>137</v>
      </c>
      <c r="B243" s="6" t="s">
        <v>138</v>
      </c>
      <c r="C243" s="6" t="s">
        <v>15</v>
      </c>
      <c r="D243" s="6">
        <v>59834.161888324597</v>
      </c>
    </row>
    <row r="244" spans="1:4" x14ac:dyDescent="0.25">
      <c r="A244" s="6" t="s">
        <v>137</v>
      </c>
      <c r="B244" s="6" t="s">
        <v>138</v>
      </c>
      <c r="C244" s="6" t="s">
        <v>16</v>
      </c>
      <c r="D244" s="6">
        <v>79772.214293995305</v>
      </c>
    </row>
    <row r="245" spans="1:4" x14ac:dyDescent="0.25">
      <c r="A245" s="6" t="s">
        <v>139</v>
      </c>
      <c r="B245" s="6" t="s">
        <v>140</v>
      </c>
      <c r="C245" s="6" t="s">
        <v>15</v>
      </c>
      <c r="D245" s="6">
        <v>52462.257696246299</v>
      </c>
    </row>
    <row r="246" spans="1:4" x14ac:dyDescent="0.25">
      <c r="A246" s="6" t="s">
        <v>139</v>
      </c>
      <c r="B246" s="6" t="s">
        <v>140</v>
      </c>
      <c r="C246" s="6" t="s">
        <v>16</v>
      </c>
      <c r="D246" s="6">
        <v>73313.596886382307</v>
      </c>
    </row>
    <row r="247" spans="1:4" x14ac:dyDescent="0.25">
      <c r="A247" s="6" t="s">
        <v>141</v>
      </c>
      <c r="B247" s="6" t="s">
        <v>142</v>
      </c>
      <c r="C247" s="6" t="s">
        <v>15</v>
      </c>
      <c r="D247" s="6">
        <v>86093.792184662598</v>
      </c>
    </row>
    <row r="248" spans="1:4" x14ac:dyDescent="0.25">
      <c r="A248" s="6" t="s">
        <v>141</v>
      </c>
      <c r="B248" s="6" t="s">
        <v>142</v>
      </c>
      <c r="C248" s="6" t="s">
        <v>16</v>
      </c>
      <c r="D248" s="6">
        <v>154722.50776040499</v>
      </c>
    </row>
    <row r="249" spans="1:4" x14ac:dyDescent="0.25">
      <c r="A249" s="6" t="s">
        <v>143</v>
      </c>
      <c r="B249" s="6" t="s">
        <v>144</v>
      </c>
      <c r="C249" s="6" t="s">
        <v>15</v>
      </c>
      <c r="D249" s="6">
        <v>74448.402199635806</v>
      </c>
    </row>
    <row r="250" spans="1:4" x14ac:dyDescent="0.25">
      <c r="A250" s="6" t="s">
        <v>143</v>
      </c>
      <c r="B250" s="6" t="s">
        <v>144</v>
      </c>
      <c r="C250" s="6" t="s">
        <v>16</v>
      </c>
      <c r="D250" s="6">
        <v>94594.930033970304</v>
      </c>
    </row>
    <row r="251" spans="1:4" x14ac:dyDescent="0.25">
      <c r="A251" s="6" t="s">
        <v>145</v>
      </c>
      <c r="B251" s="6" t="s">
        <v>146</v>
      </c>
      <c r="C251" s="6" t="s">
        <v>15</v>
      </c>
      <c r="D251" s="6">
        <v>99781.999800916004</v>
      </c>
    </row>
    <row r="252" spans="1:4" x14ac:dyDescent="0.25">
      <c r="A252" s="6" t="s">
        <v>145</v>
      </c>
      <c r="B252" s="6" t="s">
        <v>146</v>
      </c>
      <c r="C252" s="6" t="s">
        <v>16</v>
      </c>
      <c r="D252" s="6">
        <v>231133.41585884901</v>
      </c>
    </row>
    <row r="253" spans="1:4" x14ac:dyDescent="0.25">
      <c r="A253" s="6" t="s">
        <v>147</v>
      </c>
      <c r="B253" s="6" t="s">
        <v>148</v>
      </c>
      <c r="C253" s="6" t="s">
        <v>15</v>
      </c>
      <c r="D253" s="6">
        <v>99116.104097417294</v>
      </c>
    </row>
    <row r="254" spans="1:4" x14ac:dyDescent="0.25">
      <c r="A254" s="6" t="s">
        <v>147</v>
      </c>
      <c r="B254" s="6" t="s">
        <v>148</v>
      </c>
      <c r="C254" s="6" t="s">
        <v>16</v>
      </c>
      <c r="D254" s="6">
        <v>125419.94793518</v>
      </c>
    </row>
    <row r="255" spans="1:4" x14ac:dyDescent="0.25">
      <c r="A255" s="6" t="s">
        <v>149</v>
      </c>
      <c r="B255" s="6" t="s">
        <v>150</v>
      </c>
      <c r="C255" s="6" t="s">
        <v>15</v>
      </c>
      <c r="D255" s="6">
        <v>51551.970909928597</v>
      </c>
    </row>
    <row r="256" spans="1:4" x14ac:dyDescent="0.25">
      <c r="A256" s="6" t="s">
        <v>149</v>
      </c>
      <c r="B256" s="6" t="s">
        <v>150</v>
      </c>
      <c r="C256" s="6" t="s">
        <v>16</v>
      </c>
      <c r="D256" s="6">
        <v>130656.236076441</v>
      </c>
    </row>
    <row r="257" spans="1:4" x14ac:dyDescent="0.25">
      <c r="A257" s="6" t="s">
        <v>151</v>
      </c>
      <c r="B257" s="6" t="s">
        <v>152</v>
      </c>
      <c r="C257" s="6" t="s">
        <v>15</v>
      </c>
      <c r="D257" s="6">
        <v>122236.201254584</v>
      </c>
    </row>
    <row r="258" spans="1:4" x14ac:dyDescent="0.25">
      <c r="A258" s="6" t="s">
        <v>151</v>
      </c>
      <c r="B258" s="6" t="s">
        <v>152</v>
      </c>
      <c r="C258" s="6" t="s">
        <v>16</v>
      </c>
      <c r="D258" s="6">
        <v>157240.77002119401</v>
      </c>
    </row>
    <row r="259" spans="1:4" x14ac:dyDescent="0.25">
      <c r="A259" s="6" t="s">
        <v>153</v>
      </c>
      <c r="B259" s="6" t="s">
        <v>154</v>
      </c>
      <c r="C259" s="6" t="s">
        <v>15</v>
      </c>
      <c r="D259" s="6">
        <v>51553.377021209402</v>
      </c>
    </row>
    <row r="260" spans="1:4" x14ac:dyDescent="0.25">
      <c r="A260" s="6" t="s">
        <v>153</v>
      </c>
      <c r="B260" s="6" t="s">
        <v>154</v>
      </c>
      <c r="C260" s="6" t="s">
        <v>16</v>
      </c>
      <c r="D260" s="6">
        <v>103257.45224307801</v>
      </c>
    </row>
    <row r="261" spans="1:4" x14ac:dyDescent="0.25">
      <c r="A261" s="6" t="s">
        <v>155</v>
      </c>
      <c r="B261" s="6" t="s">
        <v>156</v>
      </c>
      <c r="C261" s="6" t="s">
        <v>15</v>
      </c>
      <c r="D261" s="6">
        <v>154518.31693005</v>
      </c>
    </row>
    <row r="262" spans="1:4" x14ac:dyDescent="0.25">
      <c r="A262" s="6" t="s">
        <v>155</v>
      </c>
      <c r="B262" s="6" t="s">
        <v>156</v>
      </c>
      <c r="C262" s="6" t="s">
        <v>16</v>
      </c>
      <c r="D262" s="6">
        <v>127441.056087249</v>
      </c>
    </row>
    <row r="263" spans="1:4" x14ac:dyDescent="0.25">
      <c r="A263" s="6" t="s">
        <v>157</v>
      </c>
      <c r="B263" s="6" t="s">
        <v>158</v>
      </c>
      <c r="C263" s="6" t="s">
        <v>15</v>
      </c>
      <c r="D263" s="6">
        <v>95896.394135550305</v>
      </c>
    </row>
    <row r="264" spans="1:4" x14ac:dyDescent="0.25">
      <c r="A264" s="6" t="s">
        <v>157</v>
      </c>
      <c r="B264" s="6" t="s">
        <v>158</v>
      </c>
      <c r="C264" s="6" t="s">
        <v>16</v>
      </c>
      <c r="D264" s="6">
        <v>136363.679703223</v>
      </c>
    </row>
    <row r="265" spans="1:4" x14ac:dyDescent="0.25">
      <c r="A265" s="6" t="s">
        <v>159</v>
      </c>
      <c r="B265" s="6" t="s">
        <v>160</v>
      </c>
      <c r="C265" s="6" t="s">
        <v>15</v>
      </c>
      <c r="D265" s="6">
        <v>83430.263990785999</v>
      </c>
    </row>
    <row r="266" spans="1:4" x14ac:dyDescent="0.25">
      <c r="A266" s="6" t="s">
        <v>159</v>
      </c>
      <c r="B266" s="6" t="s">
        <v>160</v>
      </c>
      <c r="C266" s="6" t="s">
        <v>16</v>
      </c>
      <c r="D266" s="6">
        <v>87248.811841773495</v>
      </c>
    </row>
    <row r="267" spans="1:4" x14ac:dyDescent="0.25">
      <c r="A267" s="6" t="s">
        <v>161</v>
      </c>
      <c r="B267" s="6" t="s">
        <v>162</v>
      </c>
      <c r="C267" s="6" t="s">
        <v>15</v>
      </c>
      <c r="D267" s="6">
        <v>117046.619846904</v>
      </c>
    </row>
    <row r="268" spans="1:4" x14ac:dyDescent="0.25">
      <c r="A268" s="6" t="s">
        <v>161</v>
      </c>
      <c r="B268" s="6" t="s">
        <v>162</v>
      </c>
      <c r="C268" s="6" t="s">
        <v>16</v>
      </c>
      <c r="D268" s="6">
        <v>162602.483699223</v>
      </c>
    </row>
    <row r="269" spans="1:4" x14ac:dyDescent="0.25">
      <c r="A269" s="6" t="s">
        <v>163</v>
      </c>
      <c r="B269" s="6" t="s">
        <v>164</v>
      </c>
      <c r="C269" s="6" t="s">
        <v>15</v>
      </c>
      <c r="D269" s="6">
        <v>59538.105535590803</v>
      </c>
    </row>
    <row r="270" spans="1:4" x14ac:dyDescent="0.25">
      <c r="A270" s="6" t="s">
        <v>163</v>
      </c>
      <c r="B270" s="6" t="s">
        <v>164</v>
      </c>
      <c r="C270" s="6" t="s">
        <v>16</v>
      </c>
      <c r="D270" s="6">
        <v>110827.248490085</v>
      </c>
    </row>
    <row r="271" spans="1:4" x14ac:dyDescent="0.25">
      <c r="A271" s="6" t="s">
        <v>165</v>
      </c>
      <c r="B271" s="6" t="s">
        <v>166</v>
      </c>
      <c r="C271" s="6" t="s">
        <v>15</v>
      </c>
      <c r="D271" s="6">
        <v>63341.590466754402</v>
      </c>
    </row>
    <row r="272" spans="1:4" x14ac:dyDescent="0.25">
      <c r="A272" s="6" t="s">
        <v>165</v>
      </c>
      <c r="B272" s="6" t="s">
        <v>166</v>
      </c>
      <c r="C272" s="6" t="s">
        <v>16</v>
      </c>
      <c r="D272" s="6">
        <v>122847.2793293</v>
      </c>
    </row>
    <row r="273" spans="1:4" x14ac:dyDescent="0.25">
      <c r="A273" s="6" t="s">
        <v>167</v>
      </c>
      <c r="B273" s="6" t="s">
        <v>168</v>
      </c>
      <c r="C273" s="6" t="s">
        <v>15</v>
      </c>
      <c r="D273" s="6">
        <v>87716.741798185307</v>
      </c>
    </row>
    <row r="274" spans="1:4" x14ac:dyDescent="0.25">
      <c r="A274" s="6" t="s">
        <v>167</v>
      </c>
      <c r="B274" s="6" t="s">
        <v>168</v>
      </c>
      <c r="C274" s="6" t="s">
        <v>16</v>
      </c>
      <c r="D274" s="6">
        <v>92067.222436763099</v>
      </c>
    </row>
    <row r="275" spans="1:4" x14ac:dyDescent="0.25">
      <c r="A275" s="6" t="s">
        <v>169</v>
      </c>
      <c r="B275" s="6" t="s">
        <v>170</v>
      </c>
      <c r="C275" s="6" t="s">
        <v>15</v>
      </c>
      <c r="D275" s="6">
        <v>73827.461616328699</v>
      </c>
    </row>
    <row r="276" spans="1:4" x14ac:dyDescent="0.25">
      <c r="A276" s="6" t="s">
        <v>169</v>
      </c>
      <c r="B276" s="6" t="s">
        <v>170</v>
      </c>
      <c r="C276" s="6" t="s">
        <v>16</v>
      </c>
      <c r="D276" s="6">
        <v>144879.65637527601</v>
      </c>
    </row>
    <row r="277" spans="1:4" x14ac:dyDescent="0.25">
      <c r="A277" s="6" t="s">
        <v>171</v>
      </c>
      <c r="B277" s="6" t="s">
        <v>172</v>
      </c>
      <c r="C277" s="6" t="s">
        <v>15</v>
      </c>
      <c r="D277" s="6">
        <v>83479.079244983703</v>
      </c>
    </row>
    <row r="278" spans="1:4" x14ac:dyDescent="0.25">
      <c r="A278" s="6" t="s">
        <v>171</v>
      </c>
      <c r="B278" s="6" t="s">
        <v>172</v>
      </c>
      <c r="C278" s="6" t="s">
        <v>16</v>
      </c>
      <c r="D278" s="6">
        <v>110693.003328758</v>
      </c>
    </row>
    <row r="279" spans="1:4" x14ac:dyDescent="0.25">
      <c r="A279" s="6" t="s">
        <v>173</v>
      </c>
      <c r="B279" s="6" t="s">
        <v>174</v>
      </c>
      <c r="C279" s="6" t="s">
        <v>15</v>
      </c>
      <c r="D279" s="6">
        <v>57348.730397001098</v>
      </c>
    </row>
    <row r="280" spans="1:4" x14ac:dyDescent="0.25">
      <c r="A280" s="6" t="s">
        <v>173</v>
      </c>
      <c r="B280" s="6" t="s">
        <v>174</v>
      </c>
      <c r="C280" s="6" t="s">
        <v>16</v>
      </c>
      <c r="D280" s="6">
        <v>52147.704456490399</v>
      </c>
    </row>
    <row r="281" spans="1:4" x14ac:dyDescent="0.25">
      <c r="A281" s="6" t="s">
        <v>175</v>
      </c>
      <c r="B281" s="6" t="s">
        <v>176</v>
      </c>
      <c r="C281" s="6" t="s">
        <v>15</v>
      </c>
      <c r="D281" s="6">
        <v>49987.556688464399</v>
      </c>
    </row>
    <row r="282" spans="1:4" x14ac:dyDescent="0.25">
      <c r="A282" s="6" t="s">
        <v>175</v>
      </c>
      <c r="B282" s="6" t="s">
        <v>176</v>
      </c>
      <c r="C282" s="6" t="s">
        <v>16</v>
      </c>
      <c r="D282" s="6">
        <v>43419.227713503198</v>
      </c>
    </row>
    <row r="283" spans="1:4" x14ac:dyDescent="0.25">
      <c r="A283" s="6" t="s">
        <v>177</v>
      </c>
      <c r="B283" s="6" t="s">
        <v>178</v>
      </c>
      <c r="C283" s="6" t="s">
        <v>15</v>
      </c>
      <c r="D283" s="6">
        <v>39087.1545877018</v>
      </c>
    </row>
    <row r="284" spans="1:4" x14ac:dyDescent="0.25">
      <c r="A284" s="6" t="s">
        <v>177</v>
      </c>
      <c r="B284" s="6" t="s">
        <v>178</v>
      </c>
      <c r="C284" s="6" t="s">
        <v>16</v>
      </c>
      <c r="D284" s="6">
        <v>44562.809545356402</v>
      </c>
    </row>
    <row r="285" spans="1:4" x14ac:dyDescent="0.25">
      <c r="A285" s="6" t="s">
        <v>179</v>
      </c>
      <c r="B285" s="6" t="s">
        <v>180</v>
      </c>
      <c r="C285" s="6" t="s">
        <v>15</v>
      </c>
      <c r="D285" s="6">
        <v>49092.303430590597</v>
      </c>
    </row>
    <row r="286" spans="1:4" x14ac:dyDescent="0.25">
      <c r="A286" s="6" t="s">
        <v>179</v>
      </c>
      <c r="B286" s="6" t="s">
        <v>180</v>
      </c>
      <c r="C286" s="6" t="s">
        <v>16</v>
      </c>
      <c r="D286" s="6">
        <v>55441.1044622302</v>
      </c>
    </row>
    <row r="287" spans="1:4" x14ac:dyDescent="0.25">
      <c r="A287" s="6" t="s">
        <v>181</v>
      </c>
      <c r="B287" s="6" t="s">
        <v>182</v>
      </c>
      <c r="C287" s="6" t="s">
        <v>15</v>
      </c>
      <c r="D287" s="6">
        <v>51694.503179292202</v>
      </c>
    </row>
    <row r="288" spans="1:4" x14ac:dyDescent="0.25">
      <c r="A288" s="6" t="s">
        <v>181</v>
      </c>
      <c r="B288" s="6" t="s">
        <v>182</v>
      </c>
      <c r="C288" s="6" t="s">
        <v>16</v>
      </c>
      <c r="D288" s="6">
        <v>67083.533197269993</v>
      </c>
    </row>
    <row r="289" spans="1:4" x14ac:dyDescent="0.25">
      <c r="A289" s="6" t="s">
        <v>183</v>
      </c>
      <c r="B289" s="6" t="s">
        <v>184</v>
      </c>
      <c r="C289" s="6" t="s">
        <v>15</v>
      </c>
      <c r="D289" s="6">
        <v>62878.492448389901</v>
      </c>
    </row>
    <row r="290" spans="1:4" x14ac:dyDescent="0.25">
      <c r="A290" s="6" t="s">
        <v>183</v>
      </c>
      <c r="B290" s="6" t="s">
        <v>184</v>
      </c>
      <c r="C290" s="6" t="s">
        <v>16</v>
      </c>
      <c r="D290" s="6">
        <v>50099.383168341199</v>
      </c>
    </row>
    <row r="291" spans="1:4" x14ac:dyDescent="0.25">
      <c r="A291" s="6" t="s">
        <v>185</v>
      </c>
      <c r="B291" s="6" t="s">
        <v>186</v>
      </c>
      <c r="C291" s="6" t="s">
        <v>15</v>
      </c>
      <c r="D291" s="6">
        <v>55664.977768370802</v>
      </c>
    </row>
    <row r="292" spans="1:4" x14ac:dyDescent="0.25">
      <c r="A292" s="6" t="s">
        <v>185</v>
      </c>
      <c r="B292" s="6" t="s">
        <v>186</v>
      </c>
      <c r="C292" s="6" t="s">
        <v>16</v>
      </c>
      <c r="D292" s="6">
        <v>70620.934737609205</v>
      </c>
    </row>
    <row r="293" spans="1:4" x14ac:dyDescent="0.25">
      <c r="A293" s="6" t="s">
        <v>187</v>
      </c>
      <c r="B293" s="6" t="s">
        <v>188</v>
      </c>
      <c r="C293" s="6" t="s">
        <v>15</v>
      </c>
      <c r="D293" s="6">
        <v>26802.0492615904</v>
      </c>
    </row>
    <row r="294" spans="1:4" x14ac:dyDescent="0.25">
      <c r="A294" s="6" t="s">
        <v>187</v>
      </c>
      <c r="B294" s="6" t="s">
        <v>188</v>
      </c>
      <c r="C294" s="6" t="s">
        <v>16</v>
      </c>
      <c r="D294" s="6">
        <v>39066.665297107102</v>
      </c>
    </row>
    <row r="295" spans="1:4" x14ac:dyDescent="0.25">
      <c r="A295" s="6" t="s">
        <v>189</v>
      </c>
      <c r="B295" s="6" t="s">
        <v>190</v>
      </c>
      <c r="C295" s="6" t="s">
        <v>15</v>
      </c>
      <c r="D295" s="6">
        <v>39178.819715022102</v>
      </c>
    </row>
    <row r="296" spans="1:4" x14ac:dyDescent="0.25">
      <c r="A296" s="6" t="s">
        <v>189</v>
      </c>
      <c r="B296" s="6" t="s">
        <v>190</v>
      </c>
      <c r="C296" s="6" t="s">
        <v>16</v>
      </c>
      <c r="D296" s="6">
        <v>66411.977948993299</v>
      </c>
    </row>
    <row r="297" spans="1:4" x14ac:dyDescent="0.25">
      <c r="A297" s="6" t="s">
        <v>191</v>
      </c>
      <c r="B297" s="6" t="s">
        <v>192</v>
      </c>
      <c r="C297" s="6" t="s">
        <v>15</v>
      </c>
      <c r="D297" s="6">
        <v>105790.04728758799</v>
      </c>
    </row>
    <row r="298" spans="1:4" x14ac:dyDescent="0.25">
      <c r="A298" s="6" t="s">
        <v>191</v>
      </c>
      <c r="B298" s="6" t="s">
        <v>192</v>
      </c>
      <c r="C298" s="6" t="s">
        <v>16</v>
      </c>
      <c r="D298" s="6">
        <v>114037.318126124</v>
      </c>
    </row>
    <row r="299" spans="1:4" x14ac:dyDescent="0.25">
      <c r="A299" s="6" t="s">
        <v>193</v>
      </c>
      <c r="B299" s="6" t="s">
        <v>194</v>
      </c>
      <c r="C299" s="6" t="s">
        <v>15</v>
      </c>
      <c r="D299" s="6">
        <v>57681.075375121298</v>
      </c>
    </row>
    <row r="300" spans="1:4" x14ac:dyDescent="0.25">
      <c r="A300" s="6" t="s">
        <v>193</v>
      </c>
      <c r="B300" s="6" t="s">
        <v>194</v>
      </c>
      <c r="C300" s="6" t="s">
        <v>16</v>
      </c>
      <c r="D300" s="6">
        <v>98860.266971973295</v>
      </c>
    </row>
    <row r="301" spans="1:4" x14ac:dyDescent="0.25">
      <c r="A301" s="6" t="s">
        <v>195</v>
      </c>
      <c r="B301" s="6" t="s">
        <v>196</v>
      </c>
      <c r="C301" s="6" t="s">
        <v>15</v>
      </c>
      <c r="D301" s="6">
        <v>39447.405451584302</v>
      </c>
    </row>
    <row r="302" spans="1:4" x14ac:dyDescent="0.25">
      <c r="A302" s="6" t="s">
        <v>195</v>
      </c>
      <c r="B302" s="6" t="s">
        <v>196</v>
      </c>
      <c r="C302" s="6" t="s">
        <v>16</v>
      </c>
      <c r="D302" s="6">
        <v>48970.068059685102</v>
      </c>
    </row>
    <row r="303" spans="1:4" x14ac:dyDescent="0.25">
      <c r="A303" s="6" t="s">
        <v>197</v>
      </c>
      <c r="B303" s="6" t="s">
        <v>198</v>
      </c>
      <c r="C303" s="6" t="s">
        <v>15</v>
      </c>
      <c r="D303" s="6">
        <v>87855.149426793694</v>
      </c>
    </row>
    <row r="304" spans="1:4" x14ac:dyDescent="0.25">
      <c r="A304" s="6" t="s">
        <v>197</v>
      </c>
      <c r="B304" s="6" t="s">
        <v>198</v>
      </c>
      <c r="C304" s="6" t="s">
        <v>16</v>
      </c>
      <c r="D304" s="6">
        <v>106619.69205661499</v>
      </c>
    </row>
    <row r="305" spans="1:4" x14ac:dyDescent="0.25">
      <c r="A305" s="6" t="s">
        <v>199</v>
      </c>
      <c r="B305" s="6" t="s">
        <v>200</v>
      </c>
      <c r="C305" s="6" t="s">
        <v>15</v>
      </c>
      <c r="D305" s="6">
        <v>53593.850528589501</v>
      </c>
    </row>
    <row r="306" spans="1:4" x14ac:dyDescent="0.25">
      <c r="A306" s="6" t="s">
        <v>199</v>
      </c>
      <c r="B306" s="6" t="s">
        <v>200</v>
      </c>
      <c r="C306" s="6" t="s">
        <v>16</v>
      </c>
      <c r="D306" s="6">
        <v>43081.460540791799</v>
      </c>
    </row>
    <row r="307" spans="1:4" x14ac:dyDescent="0.25">
      <c r="A307" s="6" t="s">
        <v>201</v>
      </c>
      <c r="B307" s="6" t="s">
        <v>202</v>
      </c>
      <c r="C307" s="6" t="s">
        <v>15</v>
      </c>
      <c r="D307" s="6">
        <v>46825.498326698304</v>
      </c>
    </row>
    <row r="308" spans="1:4" x14ac:dyDescent="0.25">
      <c r="A308" s="6" t="s">
        <v>201</v>
      </c>
      <c r="B308" s="6" t="s">
        <v>202</v>
      </c>
      <c r="C308" s="6" t="s">
        <v>16</v>
      </c>
      <c r="D308" s="6">
        <v>47384.649344489502</v>
      </c>
    </row>
    <row r="309" spans="1:4" x14ac:dyDescent="0.25">
      <c r="A309" s="6" t="s">
        <v>203</v>
      </c>
      <c r="B309" s="6" t="s">
        <v>204</v>
      </c>
      <c r="C309" s="6" t="s">
        <v>15</v>
      </c>
      <c r="D309" s="6">
        <v>176865.43435185801</v>
      </c>
    </row>
    <row r="310" spans="1:4" x14ac:dyDescent="0.25">
      <c r="A310" s="6" t="s">
        <v>203</v>
      </c>
      <c r="B310" s="6" t="s">
        <v>204</v>
      </c>
      <c r="C310" s="6" t="s">
        <v>16</v>
      </c>
      <c r="D310" s="6">
        <v>129361.15254540399</v>
      </c>
    </row>
    <row r="311" spans="1:4" x14ac:dyDescent="0.25">
      <c r="A311" s="6" t="s">
        <v>205</v>
      </c>
      <c r="B311" s="6" t="s">
        <v>206</v>
      </c>
      <c r="C311" s="6" t="s">
        <v>15</v>
      </c>
      <c r="D311" s="6">
        <v>69355.550995974103</v>
      </c>
    </row>
    <row r="312" spans="1:4" x14ac:dyDescent="0.25">
      <c r="A312" s="6" t="s">
        <v>205</v>
      </c>
      <c r="B312" s="6" t="s">
        <v>206</v>
      </c>
      <c r="C312" s="6" t="s">
        <v>16</v>
      </c>
      <c r="D312" s="6">
        <v>134669.358932826</v>
      </c>
    </row>
    <row r="313" spans="1:4" x14ac:dyDescent="0.25">
      <c r="A313" s="6" t="s">
        <v>207</v>
      </c>
      <c r="B313" s="6" t="s">
        <v>208</v>
      </c>
      <c r="C313" s="6" t="s">
        <v>15</v>
      </c>
      <c r="D313" s="6">
        <v>66004.517095296906</v>
      </c>
    </row>
    <row r="314" spans="1:4" x14ac:dyDescent="0.25">
      <c r="A314" s="6" t="s">
        <v>207</v>
      </c>
      <c r="B314" s="6" t="s">
        <v>208</v>
      </c>
      <c r="C314" s="6" t="s">
        <v>16</v>
      </c>
      <c r="D314" s="6">
        <v>65865.776021768994</v>
      </c>
    </row>
    <row r="315" spans="1:4" x14ac:dyDescent="0.25">
      <c r="A315" s="6" t="s">
        <v>209</v>
      </c>
      <c r="B315" s="6" t="s">
        <v>210</v>
      </c>
      <c r="C315" s="6" t="s">
        <v>15</v>
      </c>
      <c r="D315" s="6">
        <v>63568.547785614399</v>
      </c>
    </row>
    <row r="316" spans="1:4" x14ac:dyDescent="0.25">
      <c r="A316" s="6" t="s">
        <v>209</v>
      </c>
      <c r="B316" s="6" t="s">
        <v>210</v>
      </c>
      <c r="C316" s="6" t="s">
        <v>16</v>
      </c>
      <c r="D316" s="6">
        <v>67615.143236128395</v>
      </c>
    </row>
    <row r="317" spans="1:4" x14ac:dyDescent="0.25">
      <c r="A317" s="6" t="s">
        <v>211</v>
      </c>
      <c r="B317" s="6" t="s">
        <v>212</v>
      </c>
      <c r="C317" s="6" t="s">
        <v>15</v>
      </c>
      <c r="D317" s="6">
        <v>51485.381608555799</v>
      </c>
    </row>
    <row r="318" spans="1:4" x14ac:dyDescent="0.25">
      <c r="A318" s="6" t="s">
        <v>211</v>
      </c>
      <c r="B318" s="6" t="s">
        <v>212</v>
      </c>
      <c r="C318" s="6" t="s">
        <v>16</v>
      </c>
      <c r="D318" s="6">
        <v>43910.934132242997</v>
      </c>
    </row>
    <row r="319" spans="1:4" x14ac:dyDescent="0.25">
      <c r="A319" s="6" t="s">
        <v>213</v>
      </c>
      <c r="B319" s="6" t="s">
        <v>214</v>
      </c>
      <c r="C319" s="6" t="s">
        <v>15</v>
      </c>
      <c r="D319" s="6">
        <v>65259.527856143402</v>
      </c>
    </row>
    <row r="320" spans="1:4" x14ac:dyDescent="0.25">
      <c r="A320" s="6" t="s">
        <v>213</v>
      </c>
      <c r="B320" s="6" t="s">
        <v>214</v>
      </c>
      <c r="C320" s="6" t="s">
        <v>16</v>
      </c>
      <c r="D320" s="6">
        <v>67021.0771757529</v>
      </c>
    </row>
    <row r="321" spans="1:4" x14ac:dyDescent="0.25">
      <c r="A321" s="6" t="s">
        <v>215</v>
      </c>
      <c r="B321" s="6" t="s">
        <v>216</v>
      </c>
      <c r="C321" s="6" t="s">
        <v>15</v>
      </c>
      <c r="D321" s="6">
        <v>58534.117860915903</v>
      </c>
    </row>
    <row r="322" spans="1:4" x14ac:dyDescent="0.25">
      <c r="A322" s="6" t="s">
        <v>215</v>
      </c>
      <c r="B322" s="6" t="s">
        <v>216</v>
      </c>
      <c r="C322" s="6" t="s">
        <v>16</v>
      </c>
      <c r="D322" s="6">
        <v>79254.558079400798</v>
      </c>
    </row>
    <row r="323" spans="1:4" x14ac:dyDescent="0.25">
      <c r="A323" s="6" t="s">
        <v>217</v>
      </c>
      <c r="B323" s="6" t="s">
        <v>218</v>
      </c>
      <c r="C323" s="6" t="s">
        <v>15</v>
      </c>
      <c r="D323" s="6">
        <v>97417.752930548406</v>
      </c>
    </row>
    <row r="324" spans="1:4" x14ac:dyDescent="0.25">
      <c r="A324" s="6" t="s">
        <v>217</v>
      </c>
      <c r="B324" s="6" t="s">
        <v>218</v>
      </c>
      <c r="C324" s="6" t="s">
        <v>16</v>
      </c>
      <c r="D324" s="6">
        <v>93154.72204886</v>
      </c>
    </row>
    <row r="325" spans="1:4" x14ac:dyDescent="0.25">
      <c r="A325" s="6" t="s">
        <v>219</v>
      </c>
      <c r="B325" s="6" t="s">
        <v>220</v>
      </c>
      <c r="C325" s="6" t="s">
        <v>15</v>
      </c>
      <c r="D325" s="6">
        <v>22288.5522101061</v>
      </c>
    </row>
    <row r="326" spans="1:4" x14ac:dyDescent="0.25">
      <c r="A326" s="6" t="s">
        <v>219</v>
      </c>
      <c r="B326" s="6" t="s">
        <v>220</v>
      </c>
      <c r="C326" s="6" t="s">
        <v>16</v>
      </c>
      <c r="D326" s="6">
        <v>45519.680055020101</v>
      </c>
    </row>
    <row r="327" spans="1:4" x14ac:dyDescent="0.25">
      <c r="A327" s="6" t="s">
        <v>221</v>
      </c>
      <c r="B327" s="6" t="s">
        <v>222</v>
      </c>
      <c r="C327" s="6" t="s">
        <v>15</v>
      </c>
      <c r="D327" s="6">
        <v>96578.677355283304</v>
      </c>
    </row>
    <row r="328" spans="1:4" x14ac:dyDescent="0.25">
      <c r="A328" s="6" t="s">
        <v>221</v>
      </c>
      <c r="B328" s="6" t="s">
        <v>222</v>
      </c>
      <c r="C328" s="6" t="s">
        <v>16</v>
      </c>
      <c r="D328" s="6">
        <v>82728.901288093795</v>
      </c>
    </row>
    <row r="329" spans="1:4" x14ac:dyDescent="0.25">
      <c r="A329" s="6" t="s">
        <v>223</v>
      </c>
      <c r="B329" s="6" t="s">
        <v>224</v>
      </c>
      <c r="C329" s="6" t="s">
        <v>15</v>
      </c>
      <c r="D329" s="6">
        <v>37353.722016669097</v>
      </c>
    </row>
    <row r="330" spans="1:4" x14ac:dyDescent="0.25">
      <c r="A330" s="6" t="s">
        <v>223</v>
      </c>
      <c r="B330" s="6" t="s">
        <v>224</v>
      </c>
      <c r="C330" s="6" t="s">
        <v>16</v>
      </c>
      <c r="D330" s="6">
        <v>54432.329707336103</v>
      </c>
    </row>
    <row r="331" spans="1:4" x14ac:dyDescent="0.25">
      <c r="A331" s="6" t="s">
        <v>225</v>
      </c>
      <c r="B331" s="6" t="s">
        <v>226</v>
      </c>
      <c r="C331" s="6" t="s">
        <v>15</v>
      </c>
      <c r="D331" s="6">
        <v>36039.374393732702</v>
      </c>
    </row>
    <row r="332" spans="1:4" x14ac:dyDescent="0.25">
      <c r="A332" s="6" t="s">
        <v>225</v>
      </c>
      <c r="B332" s="6" t="s">
        <v>226</v>
      </c>
      <c r="C332" s="6" t="s">
        <v>16</v>
      </c>
      <c r="D332" s="6">
        <v>34504.699342100401</v>
      </c>
    </row>
    <row r="333" spans="1:4" x14ac:dyDescent="0.25">
      <c r="A333" s="6" t="s">
        <v>227</v>
      </c>
      <c r="B333" s="6" t="s">
        <v>228</v>
      </c>
      <c r="C333" s="6" t="s">
        <v>15</v>
      </c>
      <c r="D333" s="6">
        <v>51409.8012848949</v>
      </c>
    </row>
    <row r="334" spans="1:4" x14ac:dyDescent="0.25">
      <c r="A334" s="6" t="s">
        <v>227</v>
      </c>
      <c r="B334" s="6" t="s">
        <v>228</v>
      </c>
      <c r="C334" s="6" t="s">
        <v>16</v>
      </c>
      <c r="D334" s="6">
        <v>56672.233562201298</v>
      </c>
    </row>
    <row r="335" spans="1:4" x14ac:dyDescent="0.25">
      <c r="A335" s="6" t="s">
        <v>229</v>
      </c>
      <c r="B335" s="6" t="s">
        <v>230</v>
      </c>
      <c r="C335" s="6" t="s">
        <v>15</v>
      </c>
      <c r="D335" s="6">
        <v>56346.473418076799</v>
      </c>
    </row>
    <row r="336" spans="1:4" x14ac:dyDescent="0.25">
      <c r="A336" s="6" t="s">
        <v>229</v>
      </c>
      <c r="B336" s="6" t="s">
        <v>230</v>
      </c>
      <c r="C336" s="6" t="s">
        <v>16</v>
      </c>
      <c r="D336" s="6">
        <v>53211.367131359897</v>
      </c>
    </row>
    <row r="337" spans="1:4" x14ac:dyDescent="0.25">
      <c r="A337" s="6" t="s">
        <v>231</v>
      </c>
      <c r="B337" s="6" t="s">
        <v>232</v>
      </c>
      <c r="C337" s="6" t="s">
        <v>15</v>
      </c>
      <c r="D337" s="6">
        <v>90243.724122242493</v>
      </c>
    </row>
    <row r="338" spans="1:4" x14ac:dyDescent="0.25">
      <c r="A338" s="6" t="s">
        <v>231</v>
      </c>
      <c r="B338" s="6" t="s">
        <v>232</v>
      </c>
      <c r="C338" s="6" t="s">
        <v>16</v>
      </c>
      <c r="D338" s="6">
        <v>81166.255658292794</v>
      </c>
    </row>
    <row r="339" spans="1:4" x14ac:dyDescent="0.25">
      <c r="A339" s="6" t="s">
        <v>233</v>
      </c>
      <c r="B339" s="6" t="s">
        <v>234</v>
      </c>
      <c r="C339" s="6" t="s">
        <v>15</v>
      </c>
      <c r="D339" s="6">
        <v>71023.508909412703</v>
      </c>
    </row>
    <row r="340" spans="1:4" x14ac:dyDescent="0.25">
      <c r="A340" s="6" t="s">
        <v>233</v>
      </c>
      <c r="B340" s="6" t="s">
        <v>234</v>
      </c>
      <c r="C340" s="6" t="s">
        <v>16</v>
      </c>
      <c r="D340" s="6">
        <v>100422.599689436</v>
      </c>
    </row>
    <row r="341" spans="1:4" x14ac:dyDescent="0.25">
      <c r="A341" s="6" t="s">
        <v>235</v>
      </c>
      <c r="B341" s="6" t="s">
        <v>236</v>
      </c>
      <c r="C341" s="6" t="s">
        <v>15</v>
      </c>
      <c r="D341" s="6">
        <v>37096.454799061903</v>
      </c>
    </row>
    <row r="342" spans="1:4" x14ac:dyDescent="0.25">
      <c r="A342" s="6" t="s">
        <v>235</v>
      </c>
      <c r="B342" s="6" t="s">
        <v>236</v>
      </c>
      <c r="C342" s="6" t="s">
        <v>16</v>
      </c>
      <c r="D342" s="6">
        <v>57539.489323561203</v>
      </c>
    </row>
    <row r="343" spans="1:4" x14ac:dyDescent="0.25">
      <c r="A343" s="6" t="s">
        <v>237</v>
      </c>
      <c r="B343" s="6" t="s">
        <v>238</v>
      </c>
      <c r="C343" s="6" t="s">
        <v>15</v>
      </c>
      <c r="D343" s="6">
        <v>90518.290648095004</v>
      </c>
    </row>
    <row r="344" spans="1:4" x14ac:dyDescent="0.25">
      <c r="A344" s="6" t="s">
        <v>237</v>
      </c>
      <c r="B344" s="6" t="s">
        <v>238</v>
      </c>
      <c r="C344" s="6" t="s">
        <v>16</v>
      </c>
      <c r="D344" s="6">
        <v>224857.13581035001</v>
      </c>
    </row>
    <row r="345" spans="1:4" x14ac:dyDescent="0.25">
      <c r="A345" s="6" t="s">
        <v>239</v>
      </c>
      <c r="B345" s="6" t="s">
        <v>240</v>
      </c>
      <c r="C345" s="6" t="s">
        <v>15</v>
      </c>
      <c r="D345" s="6">
        <v>79522.481756215595</v>
      </c>
    </row>
    <row r="346" spans="1:4" x14ac:dyDescent="0.25">
      <c r="A346" s="6" t="s">
        <v>239</v>
      </c>
      <c r="B346" s="6" t="s">
        <v>240</v>
      </c>
      <c r="C346" s="6" t="s">
        <v>16</v>
      </c>
      <c r="D346" s="6">
        <v>148005.98540606999</v>
      </c>
    </row>
    <row r="347" spans="1:4" x14ac:dyDescent="0.25">
      <c r="A347" s="6" t="s">
        <v>241</v>
      </c>
      <c r="B347" s="6" t="s">
        <v>242</v>
      </c>
      <c r="C347" s="6" t="s">
        <v>15</v>
      </c>
      <c r="D347" s="6">
        <v>45807.096654925699</v>
      </c>
    </row>
    <row r="348" spans="1:4" x14ac:dyDescent="0.25">
      <c r="A348" s="6" t="s">
        <v>241</v>
      </c>
      <c r="B348" s="6" t="s">
        <v>242</v>
      </c>
      <c r="C348" s="6" t="s">
        <v>16</v>
      </c>
      <c r="D348" s="6">
        <v>50831.601391556898</v>
      </c>
    </row>
    <row r="349" spans="1:4" x14ac:dyDescent="0.25">
      <c r="A349" s="6" t="s">
        <v>243</v>
      </c>
      <c r="B349" s="6" t="s">
        <v>244</v>
      </c>
      <c r="C349" s="6" t="s">
        <v>15</v>
      </c>
      <c r="D349" s="6">
        <v>42425.9661711999</v>
      </c>
    </row>
    <row r="350" spans="1:4" x14ac:dyDescent="0.25">
      <c r="A350" s="6" t="s">
        <v>243</v>
      </c>
      <c r="B350" s="6" t="s">
        <v>244</v>
      </c>
      <c r="C350" s="6" t="s">
        <v>16</v>
      </c>
      <c r="D350" s="6">
        <v>50996.455718951598</v>
      </c>
    </row>
    <row r="351" spans="1:4" x14ac:dyDescent="0.25">
      <c r="A351" s="6" t="s">
        <v>245</v>
      </c>
      <c r="B351" s="6" t="s">
        <v>246</v>
      </c>
      <c r="C351" s="6" t="s">
        <v>15</v>
      </c>
      <c r="D351" s="6">
        <v>42396.880161048102</v>
      </c>
    </row>
    <row r="352" spans="1:4" x14ac:dyDescent="0.25">
      <c r="A352" s="6" t="s">
        <v>245</v>
      </c>
      <c r="B352" s="6" t="s">
        <v>246</v>
      </c>
      <c r="C352" s="6" t="s">
        <v>16</v>
      </c>
      <c r="D352" s="6">
        <v>151437.85637313299</v>
      </c>
    </row>
    <row r="353" spans="1:4" x14ac:dyDescent="0.25">
      <c r="A353" s="6" t="s">
        <v>247</v>
      </c>
      <c r="B353" s="6" t="s">
        <v>248</v>
      </c>
      <c r="C353" s="6" t="s">
        <v>15</v>
      </c>
      <c r="D353" s="6">
        <v>176237.61867853499</v>
      </c>
    </row>
    <row r="354" spans="1:4" x14ac:dyDescent="0.25">
      <c r="A354" s="6" t="s">
        <v>247</v>
      </c>
      <c r="B354" s="6" t="s">
        <v>248</v>
      </c>
      <c r="C354" s="6" t="s">
        <v>16</v>
      </c>
      <c r="D354" s="6">
        <v>195165.046000879</v>
      </c>
    </row>
    <row r="355" spans="1:4" x14ac:dyDescent="0.25">
      <c r="A355" s="6" t="s">
        <v>249</v>
      </c>
      <c r="B355" s="6" t="s">
        <v>250</v>
      </c>
      <c r="C355" s="6" t="s">
        <v>15</v>
      </c>
      <c r="D355" s="6">
        <v>145580.19967496899</v>
      </c>
    </row>
    <row r="356" spans="1:4" x14ac:dyDescent="0.25">
      <c r="A356" s="6" t="s">
        <v>249</v>
      </c>
      <c r="B356" s="6" t="s">
        <v>250</v>
      </c>
      <c r="C356" s="6" t="s">
        <v>16</v>
      </c>
      <c r="D356" s="6">
        <v>203708.31739248399</v>
      </c>
    </row>
    <row r="357" spans="1:4" x14ac:dyDescent="0.25">
      <c r="A357" s="6" t="s">
        <v>251</v>
      </c>
      <c r="B357" s="6" t="s">
        <v>252</v>
      </c>
      <c r="C357" s="6" t="s">
        <v>15</v>
      </c>
      <c r="D357" s="6">
        <v>41687.712498309797</v>
      </c>
    </row>
    <row r="358" spans="1:4" x14ac:dyDescent="0.25">
      <c r="A358" s="6" t="s">
        <v>251</v>
      </c>
      <c r="B358" s="6" t="s">
        <v>252</v>
      </c>
      <c r="C358" s="6" t="s">
        <v>16</v>
      </c>
      <c r="D358" s="6">
        <v>107319.381363917</v>
      </c>
    </row>
    <row r="359" spans="1:4" x14ac:dyDescent="0.25">
      <c r="A359" s="6" t="s">
        <v>253</v>
      </c>
      <c r="B359" s="6" t="s">
        <v>254</v>
      </c>
      <c r="C359" s="6" t="s">
        <v>15</v>
      </c>
      <c r="D359" s="6">
        <v>253155.37986144301</v>
      </c>
    </row>
    <row r="360" spans="1:4" x14ac:dyDescent="0.25">
      <c r="A360" s="6" t="s">
        <v>253</v>
      </c>
      <c r="B360" s="6" t="s">
        <v>254</v>
      </c>
      <c r="C360" s="6" t="s">
        <v>16</v>
      </c>
      <c r="D360" s="6">
        <v>407740.59483036399</v>
      </c>
    </row>
    <row r="361" spans="1:4" x14ac:dyDescent="0.25">
      <c r="A361" s="6" t="s">
        <v>255</v>
      </c>
      <c r="B361" s="6" t="s">
        <v>256</v>
      </c>
      <c r="C361" s="6" t="s">
        <v>15</v>
      </c>
      <c r="D361" s="6">
        <v>234561.22877045599</v>
      </c>
    </row>
    <row r="362" spans="1:4" x14ac:dyDescent="0.25">
      <c r="A362" s="6" t="s">
        <v>255</v>
      </c>
      <c r="B362" s="6" t="s">
        <v>256</v>
      </c>
      <c r="C362" s="6" t="s">
        <v>16</v>
      </c>
      <c r="D362" s="6">
        <v>541847.94011587405</v>
      </c>
    </row>
    <row r="363" spans="1:4" x14ac:dyDescent="0.25">
      <c r="A363" s="6" t="s">
        <v>257</v>
      </c>
      <c r="B363" s="6" t="s">
        <v>258</v>
      </c>
      <c r="C363" s="6" t="s">
        <v>15</v>
      </c>
      <c r="D363" s="6">
        <v>88008.430872403202</v>
      </c>
    </row>
    <row r="364" spans="1:4" x14ac:dyDescent="0.25">
      <c r="A364" s="6" t="s">
        <v>257</v>
      </c>
      <c r="B364" s="6" t="s">
        <v>258</v>
      </c>
      <c r="C364" s="6" t="s">
        <v>16</v>
      </c>
      <c r="D364" s="6">
        <v>309088.04538448597</v>
      </c>
    </row>
    <row r="365" spans="1:4" x14ac:dyDescent="0.25">
      <c r="A365" s="6" t="s">
        <v>259</v>
      </c>
      <c r="B365" s="6" t="s">
        <v>260</v>
      </c>
      <c r="C365" s="6" t="s">
        <v>15</v>
      </c>
      <c r="D365" s="6">
        <v>142750.29593148499</v>
      </c>
    </row>
    <row r="366" spans="1:4" x14ac:dyDescent="0.25">
      <c r="A366" s="6" t="s">
        <v>259</v>
      </c>
      <c r="B366" s="6" t="s">
        <v>260</v>
      </c>
      <c r="C366" s="6" t="s">
        <v>16</v>
      </c>
      <c r="D366" s="6">
        <v>146211.469626098</v>
      </c>
    </row>
    <row r="367" spans="1:4" x14ac:dyDescent="0.25">
      <c r="A367" s="6" t="s">
        <v>261</v>
      </c>
      <c r="B367" s="6" t="s">
        <v>262</v>
      </c>
      <c r="C367" s="6" t="s">
        <v>15</v>
      </c>
      <c r="D367" s="6">
        <v>100787.534750947</v>
      </c>
    </row>
    <row r="368" spans="1:4" x14ac:dyDescent="0.25">
      <c r="A368" s="6" t="s">
        <v>261</v>
      </c>
      <c r="B368" s="6" t="s">
        <v>262</v>
      </c>
      <c r="C368" s="6" t="s">
        <v>16</v>
      </c>
      <c r="D368" s="6">
        <v>205595.14357949101</v>
      </c>
    </row>
    <row r="369" spans="1:4" x14ac:dyDescent="0.25">
      <c r="A369" s="6" t="s">
        <v>263</v>
      </c>
      <c r="B369" s="6" t="s">
        <v>264</v>
      </c>
      <c r="C369" s="6" t="s">
        <v>15</v>
      </c>
      <c r="D369" s="6">
        <v>57873.535389010998</v>
      </c>
    </row>
    <row r="370" spans="1:4" x14ac:dyDescent="0.25">
      <c r="A370" s="6" t="s">
        <v>263</v>
      </c>
      <c r="B370" s="6" t="s">
        <v>264</v>
      </c>
      <c r="C370" s="6" t="s">
        <v>16</v>
      </c>
      <c r="D370" s="6">
        <v>108945.013695029</v>
      </c>
    </row>
    <row r="371" spans="1:4" x14ac:dyDescent="0.25">
      <c r="A371" s="6" t="s">
        <v>265</v>
      </c>
      <c r="B371" s="6" t="s">
        <v>266</v>
      </c>
      <c r="C371" s="6" t="s">
        <v>15</v>
      </c>
      <c r="D371" s="6">
        <v>136285.731973166</v>
      </c>
    </row>
    <row r="372" spans="1:4" x14ac:dyDescent="0.25">
      <c r="A372" s="6" t="s">
        <v>265</v>
      </c>
      <c r="B372" s="6" t="s">
        <v>266</v>
      </c>
      <c r="C372" s="6" t="s">
        <v>16</v>
      </c>
      <c r="D372" s="6">
        <v>168929.99970123399</v>
      </c>
    </row>
    <row r="373" spans="1:4" x14ac:dyDescent="0.25">
      <c r="A373" s="6" t="s">
        <v>267</v>
      </c>
      <c r="B373" s="6" t="s">
        <v>268</v>
      </c>
      <c r="C373" s="6" t="s">
        <v>15</v>
      </c>
      <c r="D373" s="6">
        <v>411684.78126931499</v>
      </c>
    </row>
    <row r="374" spans="1:4" x14ac:dyDescent="0.25">
      <c r="A374" s="6" t="s">
        <v>267</v>
      </c>
      <c r="B374" s="6" t="s">
        <v>268</v>
      </c>
      <c r="C374" s="6" t="s">
        <v>16</v>
      </c>
      <c r="D374" s="6">
        <v>769424.77243844199</v>
      </c>
    </row>
    <row r="375" spans="1:4" x14ac:dyDescent="0.25">
      <c r="A375" s="6" t="s">
        <v>269</v>
      </c>
      <c r="B375" s="6" t="s">
        <v>270</v>
      </c>
      <c r="C375" s="6" t="s">
        <v>15</v>
      </c>
      <c r="D375" s="6">
        <v>52567.009847966998</v>
      </c>
    </row>
    <row r="376" spans="1:4" x14ac:dyDescent="0.25">
      <c r="A376" s="6" t="s">
        <v>269</v>
      </c>
      <c r="B376" s="6" t="s">
        <v>270</v>
      </c>
      <c r="C376" s="6" t="s">
        <v>16</v>
      </c>
      <c r="D376" s="6">
        <v>247294.99782229299</v>
      </c>
    </row>
    <row r="377" spans="1:4" x14ac:dyDescent="0.25">
      <c r="A377" s="6" t="s">
        <v>271</v>
      </c>
      <c r="B377" s="6" t="s">
        <v>272</v>
      </c>
      <c r="C377" s="6" t="s">
        <v>15</v>
      </c>
      <c r="D377" s="6">
        <v>159311.905444654</v>
      </c>
    </row>
    <row r="378" spans="1:4" x14ac:dyDescent="0.25">
      <c r="A378" s="6" t="s">
        <v>271</v>
      </c>
      <c r="B378" s="6" t="s">
        <v>272</v>
      </c>
      <c r="C378" s="6" t="s">
        <v>16</v>
      </c>
      <c r="D378" s="6">
        <v>402946.97894038103</v>
      </c>
    </row>
    <row r="379" spans="1:4" x14ac:dyDescent="0.25">
      <c r="A379" s="6" t="s">
        <v>273</v>
      </c>
      <c r="B379" s="6" t="s">
        <v>274</v>
      </c>
      <c r="C379" s="6" t="s">
        <v>15</v>
      </c>
      <c r="D379" s="6">
        <v>45866.217743469497</v>
      </c>
    </row>
    <row r="380" spans="1:4" x14ac:dyDescent="0.25">
      <c r="A380" s="6" t="s">
        <v>273</v>
      </c>
      <c r="B380" s="6" t="s">
        <v>274</v>
      </c>
      <c r="C380" s="6" t="s">
        <v>16</v>
      </c>
      <c r="D380" s="6">
        <v>126861.667765351</v>
      </c>
    </row>
    <row r="381" spans="1:4" x14ac:dyDescent="0.25">
      <c r="A381" s="6" t="s">
        <v>275</v>
      </c>
      <c r="B381" s="6" t="s">
        <v>276</v>
      </c>
      <c r="C381" s="6" t="s">
        <v>15</v>
      </c>
      <c r="D381" s="6">
        <v>146455.36187020299</v>
      </c>
    </row>
    <row r="382" spans="1:4" x14ac:dyDescent="0.25">
      <c r="A382" s="6" t="s">
        <v>275</v>
      </c>
      <c r="B382" s="6" t="s">
        <v>276</v>
      </c>
      <c r="C382" s="6" t="s">
        <v>16</v>
      </c>
      <c r="D382" s="6">
        <v>387276.00911413599</v>
      </c>
    </row>
    <row r="383" spans="1:4" x14ac:dyDescent="0.25">
      <c r="A383" s="6" t="s">
        <v>277</v>
      </c>
      <c r="B383" s="6" t="s">
        <v>278</v>
      </c>
      <c r="C383" s="6" t="s">
        <v>15</v>
      </c>
      <c r="D383" s="6">
        <v>76658.314699498704</v>
      </c>
    </row>
    <row r="384" spans="1:4" x14ac:dyDescent="0.25">
      <c r="A384" s="6" t="s">
        <v>277</v>
      </c>
      <c r="B384" s="6" t="s">
        <v>278</v>
      </c>
      <c r="C384" s="6" t="s">
        <v>16</v>
      </c>
      <c r="D384" s="6">
        <v>93435.399843115403</v>
      </c>
    </row>
    <row r="385" spans="1:4" x14ac:dyDescent="0.25">
      <c r="A385" s="6" t="s">
        <v>279</v>
      </c>
      <c r="B385" s="6" t="s">
        <v>280</v>
      </c>
      <c r="C385" s="6" t="s">
        <v>15</v>
      </c>
      <c r="D385" s="6">
        <v>55140.417742007601</v>
      </c>
    </row>
    <row r="386" spans="1:4" x14ac:dyDescent="0.25">
      <c r="A386" s="6" t="s">
        <v>279</v>
      </c>
      <c r="B386" s="6" t="s">
        <v>280</v>
      </c>
      <c r="C386" s="6" t="s">
        <v>16</v>
      </c>
      <c r="D386" s="6">
        <v>186664.899490121</v>
      </c>
    </row>
    <row r="387" spans="1:4" x14ac:dyDescent="0.25">
      <c r="A387" s="6" t="s">
        <v>281</v>
      </c>
      <c r="B387" s="6" t="s">
        <v>282</v>
      </c>
      <c r="C387" s="6" t="s">
        <v>15</v>
      </c>
      <c r="D387" s="6">
        <v>64466.0724857034</v>
      </c>
    </row>
    <row r="388" spans="1:4" x14ac:dyDescent="0.25">
      <c r="A388" s="6" t="s">
        <v>281</v>
      </c>
      <c r="B388" s="6" t="s">
        <v>282</v>
      </c>
      <c r="C388" s="6" t="s">
        <v>16</v>
      </c>
      <c r="D388" s="6">
        <v>73368.950913854598</v>
      </c>
    </row>
    <row r="389" spans="1:4" x14ac:dyDescent="0.25">
      <c r="A389" s="6" t="s">
        <v>283</v>
      </c>
      <c r="B389" s="6" t="s">
        <v>284</v>
      </c>
      <c r="C389" s="6" t="s">
        <v>15</v>
      </c>
      <c r="D389" s="6">
        <v>31325.275157134602</v>
      </c>
    </row>
    <row r="390" spans="1:4" x14ac:dyDescent="0.25">
      <c r="A390" s="6" t="s">
        <v>283</v>
      </c>
      <c r="B390" s="6" t="s">
        <v>284</v>
      </c>
      <c r="C390" s="6" t="s">
        <v>16</v>
      </c>
      <c r="D390" s="6">
        <v>27591.560153952301</v>
      </c>
    </row>
    <row r="391" spans="1:4" x14ac:dyDescent="0.25">
      <c r="A391" s="6" t="s">
        <v>285</v>
      </c>
      <c r="B391" s="6" t="s">
        <v>286</v>
      </c>
      <c r="C391" s="6" t="s">
        <v>15</v>
      </c>
      <c r="D391" s="6">
        <v>63412.944828669701</v>
      </c>
    </row>
    <row r="392" spans="1:4" x14ac:dyDescent="0.25">
      <c r="A392" s="6" t="s">
        <v>285</v>
      </c>
      <c r="B392" s="6" t="s">
        <v>286</v>
      </c>
      <c r="C392" s="6" t="s">
        <v>16</v>
      </c>
      <c r="D392" s="6">
        <v>177073.062903065</v>
      </c>
    </row>
    <row r="393" spans="1:4" x14ac:dyDescent="0.25">
      <c r="A393" s="6" t="s">
        <v>287</v>
      </c>
      <c r="B393" s="6" t="s">
        <v>288</v>
      </c>
      <c r="C393" s="6" t="s">
        <v>15</v>
      </c>
      <c r="D393" s="6">
        <v>63400.059308393698</v>
      </c>
    </row>
    <row r="394" spans="1:4" x14ac:dyDescent="0.25">
      <c r="A394" s="6" t="s">
        <v>287</v>
      </c>
      <c r="B394" s="6" t="s">
        <v>288</v>
      </c>
      <c r="C394" s="6" t="s">
        <v>16</v>
      </c>
      <c r="D394" s="6">
        <v>186851.27242285601</v>
      </c>
    </row>
    <row r="395" spans="1:4" x14ac:dyDescent="0.25">
      <c r="A395" s="6" t="s">
        <v>289</v>
      </c>
      <c r="B395" s="6" t="s">
        <v>290</v>
      </c>
      <c r="C395" s="6" t="s">
        <v>15</v>
      </c>
      <c r="D395" s="6">
        <v>29755.5462362174</v>
      </c>
    </row>
    <row r="396" spans="1:4" x14ac:dyDescent="0.25">
      <c r="A396" s="6" t="s">
        <v>289</v>
      </c>
      <c r="B396" s="6" t="s">
        <v>290</v>
      </c>
      <c r="C396" s="6" t="s">
        <v>16</v>
      </c>
      <c r="D396" s="6">
        <v>31083.523853396</v>
      </c>
    </row>
    <row r="397" spans="1:4" x14ac:dyDescent="0.25">
      <c r="A397" s="6" t="s">
        <v>291</v>
      </c>
      <c r="B397" s="6" t="s">
        <v>292</v>
      </c>
      <c r="C397" s="6" t="s">
        <v>15</v>
      </c>
      <c r="D397" s="6">
        <v>93037.813657288396</v>
      </c>
    </row>
    <row r="398" spans="1:4" x14ac:dyDescent="0.25">
      <c r="A398" s="6" t="s">
        <v>291</v>
      </c>
      <c r="B398" s="6" t="s">
        <v>292</v>
      </c>
      <c r="C398" s="6" t="s">
        <v>16</v>
      </c>
      <c r="D398" s="6">
        <v>225804.258289872</v>
      </c>
    </row>
    <row r="399" spans="1:4" x14ac:dyDescent="0.25">
      <c r="A399" s="6" t="s">
        <v>293</v>
      </c>
      <c r="B399" s="6" t="s">
        <v>294</v>
      </c>
      <c r="C399" s="6" t="s">
        <v>15</v>
      </c>
      <c r="D399" s="6">
        <v>107113.78501385001</v>
      </c>
    </row>
    <row r="400" spans="1:4" x14ac:dyDescent="0.25">
      <c r="A400" s="6" t="s">
        <v>293</v>
      </c>
      <c r="B400" s="6" t="s">
        <v>294</v>
      </c>
      <c r="C400" s="6" t="s">
        <v>16</v>
      </c>
      <c r="D400" s="6">
        <v>787384.370900015</v>
      </c>
    </row>
    <row r="401" spans="1:4" x14ac:dyDescent="0.25">
      <c r="A401" t="s">
        <v>19</v>
      </c>
    </row>
    <row r="402" spans="1:4" x14ac:dyDescent="0.25">
      <c r="A402" t="s">
        <v>1035</v>
      </c>
    </row>
    <row r="403" spans="1:4" x14ac:dyDescent="0.25">
      <c r="A403" t="s">
        <v>20</v>
      </c>
    </row>
    <row r="404" spans="1:4" x14ac:dyDescent="0.25">
      <c r="A404" t="s">
        <v>21</v>
      </c>
    </row>
    <row r="405" spans="1:4" x14ac:dyDescent="0.25">
      <c r="A405" t="s">
        <v>22</v>
      </c>
    </row>
    <row r="408" spans="1:4" x14ac:dyDescent="0.25">
      <c r="D408" s="7" t="str">
        <f>HYPERLINK("#'Indice'!A1", "Ir al índice")</f>
        <v>Ir al índice</v>
      </c>
    </row>
    <row r="409" spans="1:4" ht="17.25" x14ac:dyDescent="0.3">
      <c r="A409" s="4" t="s">
        <v>983</v>
      </c>
    </row>
    <row r="410" spans="1:4" x14ac:dyDescent="0.25">
      <c r="A410" s="5" t="s">
        <v>9</v>
      </c>
      <c r="B410" s="5" t="s">
        <v>69</v>
      </c>
      <c r="C410" s="5" t="s">
        <v>11</v>
      </c>
      <c r="D410" s="5" t="s">
        <v>499</v>
      </c>
    </row>
    <row r="411" spans="1:4" x14ac:dyDescent="0.25">
      <c r="A411" s="6" t="s">
        <v>70</v>
      </c>
      <c r="B411" s="6" t="s">
        <v>71</v>
      </c>
      <c r="C411" s="6" t="s">
        <v>15</v>
      </c>
      <c r="D411" s="6">
        <v>25741.3526515087</v>
      </c>
    </row>
    <row r="412" spans="1:4" x14ac:dyDescent="0.25">
      <c r="A412" s="6" t="s">
        <v>70</v>
      </c>
      <c r="B412" s="6" t="s">
        <v>71</v>
      </c>
      <c r="C412" s="6" t="s">
        <v>16</v>
      </c>
      <c r="D412" s="6">
        <v>231350.01356919101</v>
      </c>
    </row>
    <row r="413" spans="1:4" x14ac:dyDescent="0.25">
      <c r="A413" s="6" t="s">
        <v>72</v>
      </c>
      <c r="B413" s="6" t="s">
        <v>73</v>
      </c>
      <c r="C413" s="6" t="s">
        <v>15</v>
      </c>
      <c r="D413" s="6">
        <v>26597.813844774599</v>
      </c>
    </row>
    <row r="414" spans="1:4" x14ac:dyDescent="0.25">
      <c r="A414" s="6" t="s">
        <v>72</v>
      </c>
      <c r="B414" s="6" t="s">
        <v>73</v>
      </c>
      <c r="C414" s="6" t="s">
        <v>16</v>
      </c>
      <c r="D414" s="6">
        <v>136512.41052221801</v>
      </c>
    </row>
    <row r="415" spans="1:4" x14ac:dyDescent="0.25">
      <c r="A415" s="6" t="s">
        <v>74</v>
      </c>
      <c r="B415" s="6" t="s">
        <v>75</v>
      </c>
      <c r="C415" s="6" t="s">
        <v>15</v>
      </c>
      <c r="D415" s="6">
        <v>11784.9516071873</v>
      </c>
    </row>
    <row r="416" spans="1:4" x14ac:dyDescent="0.25">
      <c r="A416" s="6" t="s">
        <v>74</v>
      </c>
      <c r="B416" s="6" t="s">
        <v>75</v>
      </c>
      <c r="C416" s="6" t="s">
        <v>16</v>
      </c>
      <c r="D416" s="6">
        <v>22011.074750268701</v>
      </c>
    </row>
    <row r="417" spans="1:4" x14ac:dyDescent="0.25">
      <c r="A417" s="6" t="s">
        <v>76</v>
      </c>
      <c r="B417" s="6" t="s">
        <v>77</v>
      </c>
      <c r="C417" s="6" t="s">
        <v>15</v>
      </c>
      <c r="D417" s="6">
        <v>11437.5</v>
      </c>
    </row>
    <row r="418" spans="1:4" x14ac:dyDescent="0.25">
      <c r="A418" s="6" t="s">
        <v>76</v>
      </c>
      <c r="B418" s="6" t="s">
        <v>77</v>
      </c>
      <c r="C418" s="6" t="s">
        <v>16</v>
      </c>
      <c r="D418" s="6">
        <v>32222.221354166701</v>
      </c>
    </row>
    <row r="419" spans="1:4" x14ac:dyDescent="0.25">
      <c r="A419" s="6" t="s">
        <v>78</v>
      </c>
      <c r="B419" s="6" t="s">
        <v>79</v>
      </c>
      <c r="C419" s="6" t="s">
        <v>15</v>
      </c>
      <c r="D419" s="6">
        <v>49393.861905915597</v>
      </c>
    </row>
    <row r="420" spans="1:4" x14ac:dyDescent="0.25">
      <c r="A420" s="6" t="s">
        <v>78</v>
      </c>
      <c r="B420" s="6" t="s">
        <v>79</v>
      </c>
      <c r="C420" s="6" t="s">
        <v>16</v>
      </c>
      <c r="D420" s="6">
        <v>35206.6161173453</v>
      </c>
    </row>
    <row r="421" spans="1:4" x14ac:dyDescent="0.25">
      <c r="A421" s="6" t="s">
        <v>90</v>
      </c>
      <c r="B421" s="6" t="s">
        <v>91</v>
      </c>
      <c r="C421" s="6" t="s">
        <v>15</v>
      </c>
      <c r="D421" s="6">
        <v>44516.880529876798</v>
      </c>
    </row>
    <row r="422" spans="1:4" x14ac:dyDescent="0.25">
      <c r="A422" s="6" t="s">
        <v>90</v>
      </c>
      <c r="B422" s="6" t="s">
        <v>91</v>
      </c>
      <c r="C422" s="6" t="s">
        <v>16</v>
      </c>
      <c r="D422" s="6">
        <v>291331.73387927399</v>
      </c>
    </row>
    <row r="423" spans="1:4" x14ac:dyDescent="0.25">
      <c r="A423" s="6" t="s">
        <v>106</v>
      </c>
      <c r="B423" s="6" t="s">
        <v>107</v>
      </c>
      <c r="C423" s="6" t="s">
        <v>15</v>
      </c>
      <c r="D423" s="6">
        <v>29080.401775466202</v>
      </c>
    </row>
    <row r="424" spans="1:4" x14ac:dyDescent="0.25">
      <c r="A424" s="6" t="s">
        <v>106</v>
      </c>
      <c r="B424" s="6" t="s">
        <v>107</v>
      </c>
      <c r="C424" s="6" t="s">
        <v>16</v>
      </c>
      <c r="D424" s="6">
        <v>54774.418528395101</v>
      </c>
    </row>
    <row r="425" spans="1:4" x14ac:dyDescent="0.25">
      <c r="A425" s="6" t="s">
        <v>108</v>
      </c>
      <c r="B425" s="6" t="s">
        <v>109</v>
      </c>
      <c r="C425" s="6" t="s">
        <v>15</v>
      </c>
      <c r="D425" s="6">
        <v>81295.435592698297</v>
      </c>
    </row>
    <row r="426" spans="1:4" x14ac:dyDescent="0.25">
      <c r="A426" s="6" t="s">
        <v>108</v>
      </c>
      <c r="B426" s="6" t="s">
        <v>109</v>
      </c>
      <c r="C426" s="6" t="s">
        <v>16</v>
      </c>
      <c r="D426" s="6">
        <v>91183.1619957121</v>
      </c>
    </row>
    <row r="427" spans="1:4" x14ac:dyDescent="0.25">
      <c r="A427" t="s">
        <v>19</v>
      </c>
    </row>
    <row r="428" spans="1:4" x14ac:dyDescent="0.25">
      <c r="A428" t="s">
        <v>1035</v>
      </c>
    </row>
    <row r="429" spans="1:4" x14ac:dyDescent="0.25">
      <c r="A429" t="s">
        <v>20</v>
      </c>
    </row>
    <row r="430" spans="1:4" x14ac:dyDescent="0.25">
      <c r="A430" t="s">
        <v>21</v>
      </c>
    </row>
    <row r="431" spans="1:4" x14ac:dyDescent="0.25">
      <c r="A431" t="s">
        <v>22</v>
      </c>
    </row>
    <row r="434" spans="1:4" x14ac:dyDescent="0.25">
      <c r="D434" s="7" t="str">
        <f>HYPERLINK("#'Indice'!A1", "Ir al índice")</f>
        <v>Ir al índice</v>
      </c>
    </row>
    <row r="435" spans="1:4" ht="17.25" x14ac:dyDescent="0.3">
      <c r="A435" s="4" t="s">
        <v>984</v>
      </c>
    </row>
    <row r="436" spans="1:4" x14ac:dyDescent="0.25">
      <c r="A436" s="5" t="s">
        <v>9</v>
      </c>
      <c r="B436" s="5" t="s">
        <v>10</v>
      </c>
      <c r="C436" s="5" t="s">
        <v>11</v>
      </c>
      <c r="D436" s="5" t="s">
        <v>499</v>
      </c>
    </row>
    <row r="437" spans="1:4" x14ac:dyDescent="0.25">
      <c r="A437" s="6" t="s">
        <v>13</v>
      </c>
      <c r="B437" s="6" t="s">
        <v>14</v>
      </c>
      <c r="C437" s="6" t="s">
        <v>15</v>
      </c>
      <c r="D437" s="6">
        <v>43179.579683432501</v>
      </c>
    </row>
    <row r="438" spans="1:4" x14ac:dyDescent="0.25">
      <c r="A438" s="6" t="s">
        <v>13</v>
      </c>
      <c r="B438" s="6" t="s">
        <v>14</v>
      </c>
      <c r="C438" s="6" t="s">
        <v>16</v>
      </c>
      <c r="D438" s="6">
        <v>106092.77901136799</v>
      </c>
    </row>
    <row r="439" spans="1:4" x14ac:dyDescent="0.25">
      <c r="A439" s="6" t="s">
        <v>25</v>
      </c>
      <c r="B439" s="6" t="s">
        <v>26</v>
      </c>
      <c r="C439" s="6" t="s">
        <v>15</v>
      </c>
      <c r="D439" s="6">
        <v>38031.3065501979</v>
      </c>
    </row>
    <row r="440" spans="1:4" x14ac:dyDescent="0.25">
      <c r="A440" s="6" t="s">
        <v>25</v>
      </c>
      <c r="B440" s="6" t="s">
        <v>26</v>
      </c>
      <c r="C440" s="6" t="s">
        <v>16</v>
      </c>
      <c r="D440" s="6">
        <v>149371.624714782</v>
      </c>
    </row>
    <row r="441" spans="1:4" x14ac:dyDescent="0.25">
      <c r="A441" s="6" t="s">
        <v>27</v>
      </c>
      <c r="B441" s="6" t="s">
        <v>28</v>
      </c>
      <c r="C441" s="6" t="s">
        <v>15</v>
      </c>
      <c r="D441" s="6">
        <v>69861.353400298598</v>
      </c>
    </row>
    <row r="442" spans="1:4" x14ac:dyDescent="0.25">
      <c r="A442" s="6" t="s">
        <v>27</v>
      </c>
      <c r="B442" s="6" t="s">
        <v>28</v>
      </c>
      <c r="C442" s="6" t="s">
        <v>16</v>
      </c>
      <c r="D442" s="6">
        <v>144987.234732204</v>
      </c>
    </row>
    <row r="443" spans="1:4" x14ac:dyDescent="0.25">
      <c r="A443" s="6" t="s">
        <v>29</v>
      </c>
      <c r="B443" s="6" t="s">
        <v>30</v>
      </c>
      <c r="C443" s="6" t="s">
        <v>15</v>
      </c>
      <c r="D443" s="6">
        <v>50621.8436269062</v>
      </c>
    </row>
    <row r="444" spans="1:4" x14ac:dyDescent="0.25">
      <c r="A444" s="6" t="s">
        <v>29</v>
      </c>
      <c r="B444" s="6" t="s">
        <v>30</v>
      </c>
      <c r="C444" s="6" t="s">
        <v>16</v>
      </c>
      <c r="D444" s="6">
        <v>61276.122374701699</v>
      </c>
    </row>
    <row r="445" spans="1:4" x14ac:dyDescent="0.25">
      <c r="A445" s="6" t="s">
        <v>31</v>
      </c>
      <c r="B445" s="6" t="s">
        <v>32</v>
      </c>
      <c r="C445" s="6" t="s">
        <v>15</v>
      </c>
      <c r="D445" s="6">
        <v>44432.052223031598</v>
      </c>
    </row>
    <row r="446" spans="1:4" x14ac:dyDescent="0.25">
      <c r="A446" s="6" t="s">
        <v>31</v>
      </c>
      <c r="B446" s="6" t="s">
        <v>32</v>
      </c>
      <c r="C446" s="6" t="s">
        <v>16</v>
      </c>
      <c r="D446" s="6">
        <v>76917.320415858907</v>
      </c>
    </row>
    <row r="447" spans="1:4" x14ac:dyDescent="0.25">
      <c r="A447" s="6" t="s">
        <v>33</v>
      </c>
      <c r="B447" s="6" t="s">
        <v>34</v>
      </c>
      <c r="C447" s="6" t="s">
        <v>15</v>
      </c>
      <c r="D447" s="6">
        <v>104892.92251330199</v>
      </c>
    </row>
    <row r="448" spans="1:4" x14ac:dyDescent="0.25">
      <c r="A448" s="6" t="s">
        <v>33</v>
      </c>
      <c r="B448" s="6" t="s">
        <v>34</v>
      </c>
      <c r="C448" s="6" t="s">
        <v>16</v>
      </c>
      <c r="D448" s="6">
        <v>183950.36348664301</v>
      </c>
    </row>
    <row r="449" spans="1:4" x14ac:dyDescent="0.25">
      <c r="A449" s="6" t="s">
        <v>35</v>
      </c>
      <c r="B449" s="6" t="s">
        <v>36</v>
      </c>
      <c r="C449" s="6" t="s">
        <v>15</v>
      </c>
      <c r="D449" s="6">
        <v>8745.29301623623</v>
      </c>
    </row>
    <row r="450" spans="1:4" x14ac:dyDescent="0.25">
      <c r="A450" s="6" t="s">
        <v>35</v>
      </c>
      <c r="B450" s="6" t="s">
        <v>36</v>
      </c>
      <c r="C450" s="6" t="s">
        <v>16</v>
      </c>
      <c r="D450" s="6">
        <v>13670.128423542499</v>
      </c>
    </row>
    <row r="451" spans="1:4" x14ac:dyDescent="0.25">
      <c r="A451" s="6" t="s">
        <v>37</v>
      </c>
      <c r="B451" s="6" t="s">
        <v>38</v>
      </c>
      <c r="C451" s="6" t="s">
        <v>15</v>
      </c>
      <c r="D451" s="6">
        <v>35303.310626024402</v>
      </c>
    </row>
    <row r="452" spans="1:4" x14ac:dyDescent="0.25">
      <c r="A452" s="6" t="s">
        <v>37</v>
      </c>
      <c r="B452" s="6" t="s">
        <v>38</v>
      </c>
      <c r="C452" s="6" t="s">
        <v>16</v>
      </c>
      <c r="D452" s="6">
        <v>82105.489810077503</v>
      </c>
    </row>
    <row r="453" spans="1:4" x14ac:dyDescent="0.25">
      <c r="A453" t="s">
        <v>19</v>
      </c>
    </row>
    <row r="454" spans="1:4" x14ac:dyDescent="0.25">
      <c r="A454" t="s">
        <v>1035</v>
      </c>
    </row>
    <row r="455" spans="1:4" x14ac:dyDescent="0.25">
      <c r="A455" t="s">
        <v>20</v>
      </c>
    </row>
    <row r="456" spans="1:4" x14ac:dyDescent="0.25">
      <c r="A456" t="s">
        <v>21</v>
      </c>
    </row>
    <row r="457" spans="1:4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D457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985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986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987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499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219809.02196496501</v>
      </c>
    </row>
    <row r="18" spans="1:4" x14ac:dyDescent="0.25">
      <c r="A18" s="6" t="s">
        <v>13</v>
      </c>
      <c r="B18" s="6" t="s">
        <v>14</v>
      </c>
      <c r="C18" s="6" t="s">
        <v>16</v>
      </c>
      <c r="D18" s="6">
        <v>416980.151815716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142300.322405438</v>
      </c>
    </row>
    <row r="20" spans="1:4" x14ac:dyDescent="0.25">
      <c r="A20" s="6" t="s">
        <v>13</v>
      </c>
      <c r="B20" s="6" t="s">
        <v>17</v>
      </c>
      <c r="C20" s="6" t="s">
        <v>16</v>
      </c>
      <c r="D20" s="6">
        <v>296847.36145634903</v>
      </c>
    </row>
    <row r="21" spans="1:4" x14ac:dyDescent="0.25">
      <c r="A21" s="6" t="s">
        <v>13</v>
      </c>
      <c r="B21" s="6" t="s">
        <v>18</v>
      </c>
      <c r="C21" s="6" t="s">
        <v>15</v>
      </c>
      <c r="D21" s="6">
        <v>220278.51282696001</v>
      </c>
    </row>
    <row r="22" spans="1:4" x14ac:dyDescent="0.25">
      <c r="A22" s="6" t="s">
        <v>13</v>
      </c>
      <c r="B22" s="6" t="s">
        <v>18</v>
      </c>
      <c r="C22" s="6" t="s">
        <v>16</v>
      </c>
      <c r="D22" s="6">
        <v>417246.61840565002</v>
      </c>
    </row>
    <row r="23" spans="1:4" x14ac:dyDescent="0.25">
      <c r="A23" t="s">
        <v>19</v>
      </c>
    </row>
    <row r="24" spans="1:4" x14ac:dyDescent="0.25">
      <c r="A24" t="s">
        <v>1035</v>
      </c>
    </row>
    <row r="25" spans="1:4" x14ac:dyDescent="0.25">
      <c r="A25" t="s">
        <v>20</v>
      </c>
    </row>
    <row r="26" spans="1:4" x14ac:dyDescent="0.25">
      <c r="A26" t="s">
        <v>21</v>
      </c>
    </row>
    <row r="27" spans="1:4" x14ac:dyDescent="0.25">
      <c r="A27" t="s">
        <v>22</v>
      </c>
    </row>
    <row r="30" spans="1:4" x14ac:dyDescent="0.25">
      <c r="D30" s="7" t="str">
        <f>HYPERLINK("#'Indice'!A1", "Ir al índice")</f>
        <v>Ir al índice</v>
      </c>
    </row>
    <row r="31" spans="1:4" ht="17.25" x14ac:dyDescent="0.3">
      <c r="A31" s="4" t="s">
        <v>988</v>
      </c>
    </row>
    <row r="32" spans="1:4" x14ac:dyDescent="0.25">
      <c r="A32" s="5" t="s">
        <v>9</v>
      </c>
      <c r="B32" s="5" t="s">
        <v>10</v>
      </c>
      <c r="C32" s="5" t="s">
        <v>11</v>
      </c>
      <c r="D32" s="5" t="s">
        <v>499</v>
      </c>
    </row>
    <row r="33" spans="1:4" x14ac:dyDescent="0.25">
      <c r="A33" s="6" t="s">
        <v>13</v>
      </c>
      <c r="B33" s="6" t="s">
        <v>14</v>
      </c>
      <c r="C33" s="6" t="s">
        <v>15</v>
      </c>
      <c r="D33" s="6">
        <v>219809.02196496501</v>
      </c>
    </row>
    <row r="34" spans="1:4" x14ac:dyDescent="0.25">
      <c r="A34" s="6" t="s">
        <v>13</v>
      </c>
      <c r="B34" s="6" t="s">
        <v>14</v>
      </c>
      <c r="C34" s="6" t="s">
        <v>16</v>
      </c>
      <c r="D34" s="6">
        <v>416980.151815716</v>
      </c>
    </row>
    <row r="35" spans="1:4" x14ac:dyDescent="0.25">
      <c r="A35" s="6" t="s">
        <v>25</v>
      </c>
      <c r="B35" s="6" t="s">
        <v>26</v>
      </c>
      <c r="C35" s="6" t="s">
        <v>15</v>
      </c>
      <c r="D35" s="6">
        <v>172676.17334782</v>
      </c>
    </row>
    <row r="36" spans="1:4" x14ac:dyDescent="0.25">
      <c r="A36" s="6" t="s">
        <v>25</v>
      </c>
      <c r="B36" s="6" t="s">
        <v>26</v>
      </c>
      <c r="C36" s="6" t="s">
        <v>16</v>
      </c>
      <c r="D36" s="6">
        <v>408966.69363118103</v>
      </c>
    </row>
    <row r="37" spans="1:4" x14ac:dyDescent="0.25">
      <c r="A37" s="6" t="s">
        <v>27</v>
      </c>
      <c r="B37" s="6" t="s">
        <v>28</v>
      </c>
      <c r="C37" s="6" t="s">
        <v>15</v>
      </c>
      <c r="D37" s="6">
        <v>173242.29568637101</v>
      </c>
    </row>
    <row r="38" spans="1:4" x14ac:dyDescent="0.25">
      <c r="A38" s="6" t="s">
        <v>27</v>
      </c>
      <c r="B38" s="6" t="s">
        <v>28</v>
      </c>
      <c r="C38" s="6" t="s">
        <v>16</v>
      </c>
      <c r="D38" s="6">
        <v>406726.91505673202</v>
      </c>
    </row>
    <row r="39" spans="1:4" x14ac:dyDescent="0.25">
      <c r="A39" s="6" t="s">
        <v>29</v>
      </c>
      <c r="B39" s="6" t="s">
        <v>30</v>
      </c>
      <c r="C39" s="6" t="s">
        <v>15</v>
      </c>
      <c r="D39" s="6">
        <v>189293.67949992701</v>
      </c>
    </row>
    <row r="40" spans="1:4" x14ac:dyDescent="0.25">
      <c r="A40" s="6" t="s">
        <v>29</v>
      </c>
      <c r="B40" s="6" t="s">
        <v>30</v>
      </c>
      <c r="C40" s="6" t="s">
        <v>16</v>
      </c>
      <c r="D40" s="6">
        <v>273759.99174210703</v>
      </c>
    </row>
    <row r="41" spans="1:4" x14ac:dyDescent="0.25">
      <c r="A41" s="6" t="s">
        <v>31</v>
      </c>
      <c r="B41" s="6" t="s">
        <v>32</v>
      </c>
      <c r="C41" s="6" t="s">
        <v>15</v>
      </c>
      <c r="D41" s="6">
        <v>170145.66118246701</v>
      </c>
    </row>
    <row r="42" spans="1:4" x14ac:dyDescent="0.25">
      <c r="A42" s="6" t="s">
        <v>31</v>
      </c>
      <c r="B42" s="6" t="s">
        <v>32</v>
      </c>
      <c r="C42" s="6" t="s">
        <v>16</v>
      </c>
      <c r="D42" s="6">
        <v>429731.33491753199</v>
      </c>
    </row>
    <row r="43" spans="1:4" x14ac:dyDescent="0.25">
      <c r="A43" s="6" t="s">
        <v>33</v>
      </c>
      <c r="B43" s="6" t="s">
        <v>34</v>
      </c>
      <c r="C43" s="6" t="s">
        <v>15</v>
      </c>
      <c r="D43" s="6">
        <v>228171.14627053001</v>
      </c>
    </row>
    <row r="44" spans="1:4" x14ac:dyDescent="0.25">
      <c r="A44" s="6" t="s">
        <v>33</v>
      </c>
      <c r="B44" s="6" t="s">
        <v>34</v>
      </c>
      <c r="C44" s="6" t="s">
        <v>16</v>
      </c>
      <c r="D44" s="6">
        <v>325813.660600456</v>
      </c>
    </row>
    <row r="45" spans="1:4" x14ac:dyDescent="0.25">
      <c r="A45" s="6" t="s">
        <v>35</v>
      </c>
      <c r="B45" s="6" t="s">
        <v>36</v>
      </c>
      <c r="C45" s="6" t="s">
        <v>15</v>
      </c>
      <c r="D45" s="6">
        <v>189560.41285129901</v>
      </c>
    </row>
    <row r="46" spans="1:4" x14ac:dyDescent="0.25">
      <c r="A46" s="6" t="s">
        <v>35</v>
      </c>
      <c r="B46" s="6" t="s">
        <v>36</v>
      </c>
      <c r="C46" s="6" t="s">
        <v>16</v>
      </c>
      <c r="D46" s="6">
        <v>297512.30362912902</v>
      </c>
    </row>
    <row r="47" spans="1:4" x14ac:dyDescent="0.25">
      <c r="A47" s="6" t="s">
        <v>37</v>
      </c>
      <c r="B47" s="6" t="s">
        <v>38</v>
      </c>
      <c r="C47" s="6" t="s">
        <v>15</v>
      </c>
      <c r="D47" s="6">
        <v>215153.51760198601</v>
      </c>
    </row>
    <row r="48" spans="1:4" x14ac:dyDescent="0.25">
      <c r="A48" s="6" t="s">
        <v>37</v>
      </c>
      <c r="B48" s="6" t="s">
        <v>38</v>
      </c>
      <c r="C48" s="6" t="s">
        <v>16</v>
      </c>
      <c r="D48" s="6">
        <v>530981.29606523796</v>
      </c>
    </row>
    <row r="49" spans="1:4" x14ac:dyDescent="0.25">
      <c r="A49" t="s">
        <v>19</v>
      </c>
    </row>
    <row r="50" spans="1:4" x14ac:dyDescent="0.25">
      <c r="A50" t="s">
        <v>1035</v>
      </c>
    </row>
    <row r="51" spans="1:4" x14ac:dyDescent="0.25">
      <c r="A51" t="s">
        <v>20</v>
      </c>
    </row>
    <row r="52" spans="1:4" x14ac:dyDescent="0.25">
      <c r="A52" t="s">
        <v>21</v>
      </c>
    </row>
    <row r="53" spans="1:4" x14ac:dyDescent="0.25">
      <c r="A53" t="s">
        <v>22</v>
      </c>
    </row>
    <row r="56" spans="1:4" x14ac:dyDescent="0.25">
      <c r="D56" s="7" t="str">
        <f>HYPERLINK("#'Indice'!A1", "Ir al índice")</f>
        <v>Ir al índice</v>
      </c>
    </row>
    <row r="57" spans="1:4" ht="17.25" x14ac:dyDescent="0.3">
      <c r="A57" s="4" t="s">
        <v>989</v>
      </c>
    </row>
    <row r="58" spans="1:4" x14ac:dyDescent="0.25">
      <c r="A58" s="5" t="s">
        <v>9</v>
      </c>
      <c r="B58" s="5" t="s">
        <v>10</v>
      </c>
      <c r="C58" s="5" t="s">
        <v>11</v>
      </c>
      <c r="D58" s="5" t="s">
        <v>499</v>
      </c>
    </row>
    <row r="59" spans="1:4" x14ac:dyDescent="0.25">
      <c r="A59" s="6" t="s">
        <v>13</v>
      </c>
      <c r="B59" s="6" t="s">
        <v>14</v>
      </c>
      <c r="C59" s="6" t="s">
        <v>15</v>
      </c>
      <c r="D59" s="6">
        <v>220278.51282696001</v>
      </c>
    </row>
    <row r="60" spans="1:4" x14ac:dyDescent="0.25">
      <c r="A60" s="6" t="s">
        <v>13</v>
      </c>
      <c r="B60" s="6" t="s">
        <v>14</v>
      </c>
      <c r="C60" s="6" t="s">
        <v>16</v>
      </c>
      <c r="D60" s="6">
        <v>417246.61840565002</v>
      </c>
    </row>
    <row r="61" spans="1:4" x14ac:dyDescent="0.25">
      <c r="A61" s="6" t="s">
        <v>40</v>
      </c>
      <c r="B61" s="6" t="s">
        <v>41</v>
      </c>
      <c r="C61" s="6" t="s">
        <v>15</v>
      </c>
      <c r="D61" s="6">
        <v>166832.562461088</v>
      </c>
    </row>
    <row r="62" spans="1:4" x14ac:dyDescent="0.25">
      <c r="A62" s="6" t="s">
        <v>40</v>
      </c>
      <c r="B62" s="6" t="s">
        <v>41</v>
      </c>
      <c r="C62" s="6" t="s">
        <v>16</v>
      </c>
      <c r="D62" s="6">
        <v>199927.50329186401</v>
      </c>
    </row>
    <row r="63" spans="1:4" x14ac:dyDescent="0.25">
      <c r="A63" s="6" t="s">
        <v>42</v>
      </c>
      <c r="B63" s="6" t="s">
        <v>43</v>
      </c>
      <c r="C63" s="6" t="s">
        <v>15</v>
      </c>
      <c r="D63" s="6">
        <v>148198.57834102499</v>
      </c>
    </row>
    <row r="64" spans="1:4" x14ac:dyDescent="0.25">
      <c r="A64" s="6" t="s">
        <v>42</v>
      </c>
      <c r="B64" s="6" t="s">
        <v>43</v>
      </c>
      <c r="C64" s="6" t="s">
        <v>16</v>
      </c>
      <c r="D64" s="6">
        <v>398303.45227919403</v>
      </c>
    </row>
    <row r="65" spans="1:4" x14ac:dyDescent="0.25">
      <c r="A65" s="6" t="s">
        <v>25</v>
      </c>
      <c r="B65" s="6" t="s">
        <v>26</v>
      </c>
      <c r="C65" s="6" t="s">
        <v>15</v>
      </c>
      <c r="D65" s="6">
        <v>174854.82119495</v>
      </c>
    </row>
    <row r="66" spans="1:4" x14ac:dyDescent="0.25">
      <c r="A66" s="6" t="s">
        <v>25</v>
      </c>
      <c r="B66" s="6" t="s">
        <v>26</v>
      </c>
      <c r="C66" s="6" t="s">
        <v>16</v>
      </c>
      <c r="D66" s="6">
        <v>414071.64052409201</v>
      </c>
    </row>
    <row r="67" spans="1:4" x14ac:dyDescent="0.25">
      <c r="A67" s="6" t="s">
        <v>27</v>
      </c>
      <c r="B67" s="6" t="s">
        <v>28</v>
      </c>
      <c r="C67" s="6" t="s">
        <v>15</v>
      </c>
      <c r="D67" s="6">
        <v>167074.125187431</v>
      </c>
    </row>
    <row r="68" spans="1:4" x14ac:dyDescent="0.25">
      <c r="A68" s="6" t="s">
        <v>27</v>
      </c>
      <c r="B68" s="6" t="s">
        <v>28</v>
      </c>
      <c r="C68" s="6" t="s">
        <v>16</v>
      </c>
      <c r="D68" s="6">
        <v>422923.81906472001</v>
      </c>
    </row>
    <row r="69" spans="1:4" x14ac:dyDescent="0.25">
      <c r="A69" s="6" t="s">
        <v>44</v>
      </c>
      <c r="B69" s="6" t="s">
        <v>45</v>
      </c>
      <c r="C69" s="6" t="s">
        <v>15</v>
      </c>
      <c r="D69" s="6">
        <v>129661.971872571</v>
      </c>
    </row>
    <row r="70" spans="1:4" x14ac:dyDescent="0.25">
      <c r="A70" s="6" t="s">
        <v>44</v>
      </c>
      <c r="B70" s="6" t="s">
        <v>45</v>
      </c>
      <c r="C70" s="6" t="s">
        <v>16</v>
      </c>
      <c r="D70" s="6">
        <v>220450.727239492</v>
      </c>
    </row>
    <row r="71" spans="1:4" x14ac:dyDescent="0.25">
      <c r="A71" s="6" t="s">
        <v>46</v>
      </c>
      <c r="B71" s="6" t="s">
        <v>47</v>
      </c>
      <c r="C71" s="6" t="s">
        <v>15</v>
      </c>
      <c r="D71" s="6">
        <v>314622.71363045002</v>
      </c>
    </row>
    <row r="72" spans="1:4" x14ac:dyDescent="0.25">
      <c r="A72" s="6" t="s">
        <v>46</v>
      </c>
      <c r="B72" s="6" t="s">
        <v>47</v>
      </c>
      <c r="C72" s="6" t="s">
        <v>16</v>
      </c>
      <c r="D72" s="6">
        <v>313939.62159339199</v>
      </c>
    </row>
    <row r="73" spans="1:4" x14ac:dyDescent="0.25">
      <c r="A73" s="6" t="s">
        <v>29</v>
      </c>
      <c r="B73" s="6" t="s">
        <v>30</v>
      </c>
      <c r="C73" s="6" t="s">
        <v>15</v>
      </c>
      <c r="D73" s="6">
        <v>189400.592720719</v>
      </c>
    </row>
    <row r="74" spans="1:4" x14ac:dyDescent="0.25">
      <c r="A74" s="6" t="s">
        <v>29</v>
      </c>
      <c r="B74" s="6" t="s">
        <v>30</v>
      </c>
      <c r="C74" s="6" t="s">
        <v>16</v>
      </c>
      <c r="D74" s="6">
        <v>274622.65387775702</v>
      </c>
    </row>
    <row r="75" spans="1:4" x14ac:dyDescent="0.25">
      <c r="A75" s="6" t="s">
        <v>48</v>
      </c>
      <c r="B75" s="6" t="s">
        <v>49</v>
      </c>
      <c r="C75" s="6" t="s">
        <v>15</v>
      </c>
      <c r="D75" s="6">
        <v>131734.131400671</v>
      </c>
    </row>
    <row r="76" spans="1:4" x14ac:dyDescent="0.25">
      <c r="A76" s="6" t="s">
        <v>48</v>
      </c>
      <c r="B76" s="6" t="s">
        <v>49</v>
      </c>
      <c r="C76" s="6" t="s">
        <v>16</v>
      </c>
      <c r="D76" s="6">
        <v>300223.83209531999</v>
      </c>
    </row>
    <row r="77" spans="1:4" x14ac:dyDescent="0.25">
      <c r="A77" s="6" t="s">
        <v>50</v>
      </c>
      <c r="B77" s="6" t="s">
        <v>51</v>
      </c>
      <c r="C77" s="6" t="s">
        <v>15</v>
      </c>
      <c r="D77" s="6">
        <v>125636.739395763</v>
      </c>
    </row>
    <row r="78" spans="1:4" x14ac:dyDescent="0.25">
      <c r="A78" s="6" t="s">
        <v>50</v>
      </c>
      <c r="B78" s="6" t="s">
        <v>51</v>
      </c>
      <c r="C78" s="6" t="s">
        <v>16</v>
      </c>
      <c r="D78" s="6">
        <v>268870.648217546</v>
      </c>
    </row>
    <row r="79" spans="1:4" x14ac:dyDescent="0.25">
      <c r="A79" s="6" t="s">
        <v>31</v>
      </c>
      <c r="B79" s="6" t="s">
        <v>32</v>
      </c>
      <c r="C79" s="6" t="s">
        <v>15</v>
      </c>
      <c r="D79" s="6">
        <v>172799.398564289</v>
      </c>
    </row>
    <row r="80" spans="1:4" x14ac:dyDescent="0.25">
      <c r="A80" s="6" t="s">
        <v>31</v>
      </c>
      <c r="B80" s="6" t="s">
        <v>32</v>
      </c>
      <c r="C80" s="6" t="s">
        <v>16</v>
      </c>
      <c r="D80" s="6">
        <v>416939.33044202998</v>
      </c>
    </row>
    <row r="81" spans="1:4" x14ac:dyDescent="0.25">
      <c r="A81" s="6" t="s">
        <v>52</v>
      </c>
      <c r="B81" s="6" t="s">
        <v>53</v>
      </c>
      <c r="C81" s="6" t="s">
        <v>15</v>
      </c>
      <c r="D81" s="6">
        <v>228971.049530305</v>
      </c>
    </row>
    <row r="82" spans="1:4" x14ac:dyDescent="0.25">
      <c r="A82" s="6" t="s">
        <v>52</v>
      </c>
      <c r="B82" s="6" t="s">
        <v>53</v>
      </c>
      <c r="C82" s="6" t="s">
        <v>16</v>
      </c>
      <c r="D82" s="6">
        <v>406645.40958560002</v>
      </c>
    </row>
    <row r="83" spans="1:4" x14ac:dyDescent="0.25">
      <c r="A83" s="6" t="s">
        <v>33</v>
      </c>
      <c r="B83" s="6" t="s">
        <v>34</v>
      </c>
      <c r="C83" s="6" t="s">
        <v>15</v>
      </c>
      <c r="D83" s="6">
        <v>230490.961421427</v>
      </c>
    </row>
    <row r="84" spans="1:4" x14ac:dyDescent="0.25">
      <c r="A84" s="6" t="s">
        <v>33</v>
      </c>
      <c r="B84" s="6" t="s">
        <v>34</v>
      </c>
      <c r="C84" s="6" t="s">
        <v>16</v>
      </c>
      <c r="D84" s="6">
        <v>325766.83392247598</v>
      </c>
    </row>
    <row r="85" spans="1:4" x14ac:dyDescent="0.25">
      <c r="A85" s="6" t="s">
        <v>54</v>
      </c>
      <c r="B85" s="6" t="s">
        <v>55</v>
      </c>
      <c r="C85" s="6" t="s">
        <v>15</v>
      </c>
      <c r="D85" s="6">
        <v>152278.52096853699</v>
      </c>
    </row>
    <row r="86" spans="1:4" x14ac:dyDescent="0.25">
      <c r="A86" s="6" t="s">
        <v>54</v>
      </c>
      <c r="B86" s="6" t="s">
        <v>55</v>
      </c>
      <c r="C86" s="6" t="s">
        <v>16</v>
      </c>
      <c r="D86" s="6">
        <v>362572.831597835</v>
      </c>
    </row>
    <row r="87" spans="1:4" x14ac:dyDescent="0.25">
      <c r="A87" s="6" t="s">
        <v>35</v>
      </c>
      <c r="B87" s="6" t="s">
        <v>36</v>
      </c>
      <c r="C87" s="6" t="s">
        <v>15</v>
      </c>
      <c r="D87" s="6">
        <v>190198.487344794</v>
      </c>
    </row>
    <row r="88" spans="1:4" x14ac:dyDescent="0.25">
      <c r="A88" s="6" t="s">
        <v>35</v>
      </c>
      <c r="B88" s="6" t="s">
        <v>36</v>
      </c>
      <c r="C88" s="6" t="s">
        <v>16</v>
      </c>
      <c r="D88" s="6">
        <v>297952.78245779302</v>
      </c>
    </row>
    <row r="89" spans="1:4" x14ac:dyDescent="0.25">
      <c r="A89" s="6" t="s">
        <v>37</v>
      </c>
      <c r="B89" s="6" t="s">
        <v>38</v>
      </c>
      <c r="C89" s="6" t="s">
        <v>15</v>
      </c>
      <c r="D89" s="6">
        <v>242423.610332084</v>
      </c>
    </row>
    <row r="90" spans="1:4" x14ac:dyDescent="0.25">
      <c r="A90" s="6" t="s">
        <v>37</v>
      </c>
      <c r="B90" s="6" t="s">
        <v>38</v>
      </c>
      <c r="C90" s="6" t="s">
        <v>16</v>
      </c>
      <c r="D90" s="6">
        <v>491430.02219532803</v>
      </c>
    </row>
    <row r="91" spans="1:4" x14ac:dyDescent="0.25">
      <c r="A91" s="6" t="s">
        <v>56</v>
      </c>
      <c r="B91" s="6" t="s">
        <v>57</v>
      </c>
      <c r="C91" s="6" t="s">
        <v>15</v>
      </c>
      <c r="D91" s="6">
        <v>215861.77783131701</v>
      </c>
    </row>
    <row r="92" spans="1:4" x14ac:dyDescent="0.25">
      <c r="A92" s="6" t="s">
        <v>56</v>
      </c>
      <c r="B92" s="6" t="s">
        <v>57</v>
      </c>
      <c r="C92" s="6" t="s">
        <v>16</v>
      </c>
      <c r="D92" s="6">
        <v>457246.14532045397</v>
      </c>
    </row>
    <row r="93" spans="1:4" x14ac:dyDescent="0.25">
      <c r="A93" s="6" t="s">
        <v>58</v>
      </c>
      <c r="B93" s="6" t="s">
        <v>59</v>
      </c>
      <c r="C93" s="6" t="s">
        <v>15</v>
      </c>
      <c r="D93" s="6">
        <v>251443.738074124</v>
      </c>
    </row>
    <row r="94" spans="1:4" x14ac:dyDescent="0.25">
      <c r="A94" s="6" t="s">
        <v>58</v>
      </c>
      <c r="B94" s="6" t="s">
        <v>59</v>
      </c>
      <c r="C94" s="6" t="s">
        <v>16</v>
      </c>
      <c r="D94" s="6">
        <v>418680.265516721</v>
      </c>
    </row>
    <row r="95" spans="1:4" x14ac:dyDescent="0.25">
      <c r="A95" s="6" t="s">
        <v>60</v>
      </c>
      <c r="B95" s="6" t="s">
        <v>61</v>
      </c>
      <c r="C95" s="6" t="s">
        <v>15</v>
      </c>
      <c r="D95" s="6">
        <v>129454.04132589301</v>
      </c>
    </row>
    <row r="96" spans="1:4" x14ac:dyDescent="0.25">
      <c r="A96" s="6" t="s">
        <v>60</v>
      </c>
      <c r="B96" s="6" t="s">
        <v>61</v>
      </c>
      <c r="C96" s="6" t="s">
        <v>16</v>
      </c>
      <c r="D96" s="6">
        <v>269334.62889885099</v>
      </c>
    </row>
    <row r="97" spans="1:4" x14ac:dyDescent="0.25">
      <c r="A97" s="6" t="s">
        <v>62</v>
      </c>
      <c r="B97" s="6" t="s">
        <v>63</v>
      </c>
      <c r="C97" s="6" t="s">
        <v>15</v>
      </c>
      <c r="D97" s="6">
        <v>157097.99106062</v>
      </c>
    </row>
    <row r="98" spans="1:4" x14ac:dyDescent="0.25">
      <c r="A98" s="6" t="s">
        <v>62</v>
      </c>
      <c r="B98" s="6" t="s">
        <v>63</v>
      </c>
      <c r="C98" s="6" t="s">
        <v>16</v>
      </c>
      <c r="D98" s="6">
        <v>308776.52538966702</v>
      </c>
    </row>
    <row r="99" spans="1:4" x14ac:dyDescent="0.25">
      <c r="A99" s="6" t="s">
        <v>64</v>
      </c>
      <c r="B99" s="6" t="s">
        <v>65</v>
      </c>
      <c r="C99" s="6" t="s">
        <v>15</v>
      </c>
      <c r="D99" s="6">
        <v>153551.01580084499</v>
      </c>
    </row>
    <row r="100" spans="1:4" x14ac:dyDescent="0.25">
      <c r="A100" s="6" t="s">
        <v>64</v>
      </c>
      <c r="B100" s="6" t="s">
        <v>65</v>
      </c>
      <c r="C100" s="6" t="s">
        <v>16</v>
      </c>
      <c r="D100" s="6">
        <v>293761.90049557498</v>
      </c>
    </row>
    <row r="101" spans="1:4" x14ac:dyDescent="0.25">
      <c r="A101" s="6" t="s">
        <v>66</v>
      </c>
      <c r="B101" s="6" t="s">
        <v>67</v>
      </c>
      <c r="C101" s="6" t="s">
        <v>15</v>
      </c>
      <c r="D101" s="6">
        <v>260211.524452891</v>
      </c>
    </row>
    <row r="102" spans="1:4" x14ac:dyDescent="0.25">
      <c r="A102" s="6" t="s">
        <v>66</v>
      </c>
      <c r="B102" s="6" t="s">
        <v>67</v>
      </c>
      <c r="C102" s="6" t="s">
        <v>16</v>
      </c>
      <c r="D102" s="6">
        <v>454356.68996714801</v>
      </c>
    </row>
    <row r="103" spans="1:4" x14ac:dyDescent="0.25">
      <c r="A103" t="s">
        <v>19</v>
      </c>
    </row>
    <row r="104" spans="1:4" x14ac:dyDescent="0.25">
      <c r="A104" t="s">
        <v>1035</v>
      </c>
    </row>
    <row r="105" spans="1:4" x14ac:dyDescent="0.25">
      <c r="A105" t="s">
        <v>20</v>
      </c>
    </row>
    <row r="106" spans="1:4" x14ac:dyDescent="0.25">
      <c r="A106" t="s">
        <v>21</v>
      </c>
    </row>
    <row r="107" spans="1:4" x14ac:dyDescent="0.25">
      <c r="A107" t="s">
        <v>22</v>
      </c>
    </row>
    <row r="110" spans="1:4" x14ac:dyDescent="0.25">
      <c r="D110" s="7" t="str">
        <f>HYPERLINK("#'Indice'!A1", "Ir al índice")</f>
        <v>Ir al índice</v>
      </c>
    </row>
    <row r="111" spans="1:4" ht="17.25" x14ac:dyDescent="0.3">
      <c r="A111" s="4" t="s">
        <v>990</v>
      </c>
    </row>
    <row r="112" spans="1:4" x14ac:dyDescent="0.25">
      <c r="A112" s="5" t="s">
        <v>9</v>
      </c>
      <c r="B112" s="5" t="s">
        <v>69</v>
      </c>
      <c r="C112" s="5" t="s">
        <v>11</v>
      </c>
      <c r="D112" s="5" t="s">
        <v>499</v>
      </c>
    </row>
    <row r="113" spans="1:4" x14ac:dyDescent="0.25">
      <c r="A113" s="6" t="s">
        <v>70</v>
      </c>
      <c r="B113" s="6" t="s">
        <v>71</v>
      </c>
      <c r="C113" s="6" t="s">
        <v>15</v>
      </c>
      <c r="D113" s="6">
        <v>234499.549584933</v>
      </c>
    </row>
    <row r="114" spans="1:4" x14ac:dyDescent="0.25">
      <c r="A114" s="6" t="s">
        <v>70</v>
      </c>
      <c r="B114" s="6" t="s">
        <v>71</v>
      </c>
      <c r="C114" s="6" t="s">
        <v>16</v>
      </c>
      <c r="D114" s="6">
        <v>540785.88671086996</v>
      </c>
    </row>
    <row r="115" spans="1:4" x14ac:dyDescent="0.25">
      <c r="A115" s="6" t="s">
        <v>72</v>
      </c>
      <c r="B115" s="6" t="s">
        <v>73</v>
      </c>
      <c r="C115" s="6" t="s">
        <v>15</v>
      </c>
      <c r="D115" s="6">
        <v>311152.38725649501</v>
      </c>
    </row>
    <row r="116" spans="1:4" x14ac:dyDescent="0.25">
      <c r="A116" s="6" t="s">
        <v>72</v>
      </c>
      <c r="B116" s="6" t="s">
        <v>73</v>
      </c>
      <c r="C116" s="6" t="s">
        <v>16</v>
      </c>
      <c r="D116" s="6">
        <v>623572.28005458601</v>
      </c>
    </row>
    <row r="117" spans="1:4" x14ac:dyDescent="0.25">
      <c r="A117" s="6" t="s">
        <v>74</v>
      </c>
      <c r="B117" s="6" t="s">
        <v>75</v>
      </c>
      <c r="C117" s="6" t="s">
        <v>15</v>
      </c>
      <c r="D117" s="6">
        <v>167960.205238567</v>
      </c>
    </row>
    <row r="118" spans="1:4" x14ac:dyDescent="0.25">
      <c r="A118" s="6" t="s">
        <v>74</v>
      </c>
      <c r="B118" s="6" t="s">
        <v>75</v>
      </c>
      <c r="C118" s="6" t="s">
        <v>16</v>
      </c>
      <c r="D118" s="6">
        <v>372123.79961744201</v>
      </c>
    </row>
    <row r="119" spans="1:4" x14ac:dyDescent="0.25">
      <c r="A119" s="6" t="s">
        <v>76</v>
      </c>
      <c r="B119" s="6" t="s">
        <v>77</v>
      </c>
      <c r="C119" s="6" t="s">
        <v>15</v>
      </c>
      <c r="D119" s="6">
        <v>217669.85457018699</v>
      </c>
    </row>
    <row r="120" spans="1:4" x14ac:dyDescent="0.25">
      <c r="A120" s="6" t="s">
        <v>76</v>
      </c>
      <c r="B120" s="6" t="s">
        <v>77</v>
      </c>
      <c r="C120" s="6" t="s">
        <v>16</v>
      </c>
      <c r="D120" s="6">
        <v>321396.69012762199</v>
      </c>
    </row>
    <row r="121" spans="1:4" x14ac:dyDescent="0.25">
      <c r="A121" s="6" t="s">
        <v>78</v>
      </c>
      <c r="B121" s="6" t="s">
        <v>79</v>
      </c>
      <c r="C121" s="6" t="s">
        <v>15</v>
      </c>
      <c r="D121" s="6">
        <v>196643.51935789399</v>
      </c>
    </row>
    <row r="122" spans="1:4" x14ac:dyDescent="0.25">
      <c r="A122" s="6" t="s">
        <v>78</v>
      </c>
      <c r="B122" s="6" t="s">
        <v>79</v>
      </c>
      <c r="C122" s="6" t="s">
        <v>16</v>
      </c>
      <c r="D122" s="6">
        <v>268049.20710075798</v>
      </c>
    </row>
    <row r="123" spans="1:4" x14ac:dyDescent="0.25">
      <c r="A123" s="6" t="s">
        <v>80</v>
      </c>
      <c r="B123" s="6" t="s">
        <v>81</v>
      </c>
      <c r="C123" s="6" t="s">
        <v>15</v>
      </c>
      <c r="D123" s="6">
        <v>218584.989651126</v>
      </c>
    </row>
    <row r="124" spans="1:4" x14ac:dyDescent="0.25">
      <c r="A124" s="6" t="s">
        <v>80</v>
      </c>
      <c r="B124" s="6" t="s">
        <v>81</v>
      </c>
      <c r="C124" s="6" t="s">
        <v>16</v>
      </c>
      <c r="D124" s="6">
        <v>270220.28380381898</v>
      </c>
    </row>
    <row r="125" spans="1:4" x14ac:dyDescent="0.25">
      <c r="A125" s="6" t="s">
        <v>82</v>
      </c>
      <c r="B125" s="6" t="s">
        <v>83</v>
      </c>
      <c r="C125" s="6" t="s">
        <v>15</v>
      </c>
      <c r="D125" s="6">
        <v>188579.641487816</v>
      </c>
    </row>
    <row r="126" spans="1:4" x14ac:dyDescent="0.25">
      <c r="A126" s="6" t="s">
        <v>82</v>
      </c>
      <c r="B126" s="6" t="s">
        <v>83</v>
      </c>
      <c r="C126" s="6" t="s">
        <v>16</v>
      </c>
      <c r="D126" s="6">
        <v>272545.07890259201</v>
      </c>
    </row>
    <row r="127" spans="1:4" x14ac:dyDescent="0.25">
      <c r="A127" s="6" t="s">
        <v>84</v>
      </c>
      <c r="B127" s="6" t="s">
        <v>85</v>
      </c>
      <c r="C127" s="6" t="s">
        <v>15</v>
      </c>
      <c r="D127" s="6">
        <v>215105.583332218</v>
      </c>
    </row>
    <row r="128" spans="1:4" x14ac:dyDescent="0.25">
      <c r="A128" s="6" t="s">
        <v>84</v>
      </c>
      <c r="B128" s="6" t="s">
        <v>85</v>
      </c>
      <c r="C128" s="6" t="s">
        <v>16</v>
      </c>
      <c r="D128" s="6">
        <v>386702.30412655597</v>
      </c>
    </row>
    <row r="129" spans="1:4" x14ac:dyDescent="0.25">
      <c r="A129" s="6" t="s">
        <v>86</v>
      </c>
      <c r="B129" s="6" t="s">
        <v>87</v>
      </c>
      <c r="C129" s="6" t="s">
        <v>15</v>
      </c>
      <c r="D129" s="6">
        <v>194937.22871346099</v>
      </c>
    </row>
    <row r="130" spans="1:4" x14ac:dyDescent="0.25">
      <c r="A130" s="6" t="s">
        <v>86</v>
      </c>
      <c r="B130" s="6" t="s">
        <v>87</v>
      </c>
      <c r="C130" s="6" t="s">
        <v>16</v>
      </c>
      <c r="D130" s="6">
        <v>453398.35996763798</v>
      </c>
    </row>
    <row r="131" spans="1:4" x14ac:dyDescent="0.25">
      <c r="A131" s="6" t="s">
        <v>88</v>
      </c>
      <c r="B131" s="6" t="s">
        <v>89</v>
      </c>
      <c r="C131" s="6" t="s">
        <v>15</v>
      </c>
      <c r="D131" s="6">
        <v>261053.04363496901</v>
      </c>
    </row>
    <row r="132" spans="1:4" x14ac:dyDescent="0.25">
      <c r="A132" s="6" t="s">
        <v>88</v>
      </c>
      <c r="B132" s="6" t="s">
        <v>89</v>
      </c>
      <c r="C132" s="6" t="s">
        <v>16</v>
      </c>
      <c r="D132" s="6">
        <v>383635.03372649301</v>
      </c>
    </row>
    <row r="133" spans="1:4" x14ac:dyDescent="0.25">
      <c r="A133" s="6" t="s">
        <v>90</v>
      </c>
      <c r="B133" s="6" t="s">
        <v>91</v>
      </c>
      <c r="C133" s="6" t="s">
        <v>15</v>
      </c>
      <c r="D133" s="6">
        <v>249413.857452531</v>
      </c>
    </row>
    <row r="134" spans="1:4" x14ac:dyDescent="0.25">
      <c r="A134" s="6" t="s">
        <v>90</v>
      </c>
      <c r="B134" s="6" t="s">
        <v>91</v>
      </c>
      <c r="C134" s="6" t="s">
        <v>16</v>
      </c>
      <c r="D134" s="6">
        <v>494385.09510911501</v>
      </c>
    </row>
    <row r="135" spans="1:4" x14ac:dyDescent="0.25">
      <c r="A135" s="6" t="s">
        <v>92</v>
      </c>
      <c r="B135" s="6" t="s">
        <v>93</v>
      </c>
      <c r="C135" s="6" t="s">
        <v>15</v>
      </c>
      <c r="D135" s="6">
        <v>217624.33124368699</v>
      </c>
    </row>
    <row r="136" spans="1:4" x14ac:dyDescent="0.25">
      <c r="A136" s="6" t="s">
        <v>92</v>
      </c>
      <c r="B136" s="6" t="s">
        <v>93</v>
      </c>
      <c r="C136" s="6" t="s">
        <v>16</v>
      </c>
      <c r="D136" s="6">
        <v>427833.10726206203</v>
      </c>
    </row>
    <row r="137" spans="1:4" x14ac:dyDescent="0.25">
      <c r="A137" s="6" t="s">
        <v>94</v>
      </c>
      <c r="B137" s="6" t="s">
        <v>95</v>
      </c>
      <c r="C137" s="6" t="s">
        <v>15</v>
      </c>
      <c r="D137" s="6">
        <v>306807.74408131902</v>
      </c>
    </row>
    <row r="138" spans="1:4" x14ac:dyDescent="0.25">
      <c r="A138" s="6" t="s">
        <v>94</v>
      </c>
      <c r="B138" s="6" t="s">
        <v>95</v>
      </c>
      <c r="C138" s="6" t="s">
        <v>16</v>
      </c>
      <c r="D138" s="6">
        <v>528495.04324398795</v>
      </c>
    </row>
    <row r="139" spans="1:4" x14ac:dyDescent="0.25">
      <c r="A139" s="6" t="s">
        <v>96</v>
      </c>
      <c r="B139" s="6" t="s">
        <v>97</v>
      </c>
      <c r="C139" s="6" t="s">
        <v>15</v>
      </c>
      <c r="D139" s="6">
        <v>160536.700351929</v>
      </c>
    </row>
    <row r="140" spans="1:4" x14ac:dyDescent="0.25">
      <c r="A140" s="6" t="s">
        <v>96</v>
      </c>
      <c r="B140" s="6" t="s">
        <v>97</v>
      </c>
      <c r="C140" s="6" t="s">
        <v>16</v>
      </c>
      <c r="D140" s="6">
        <v>363003.16316639399</v>
      </c>
    </row>
    <row r="141" spans="1:4" x14ac:dyDescent="0.25">
      <c r="A141" s="6" t="s">
        <v>98</v>
      </c>
      <c r="B141" s="6" t="s">
        <v>99</v>
      </c>
      <c r="C141" s="6" t="s">
        <v>15</v>
      </c>
      <c r="D141" s="6">
        <v>242847.28167414101</v>
      </c>
    </row>
    <row r="142" spans="1:4" x14ac:dyDescent="0.25">
      <c r="A142" s="6" t="s">
        <v>98</v>
      </c>
      <c r="B142" s="6" t="s">
        <v>99</v>
      </c>
      <c r="C142" s="6" t="s">
        <v>16</v>
      </c>
      <c r="D142" s="6">
        <v>438485.67881448899</v>
      </c>
    </row>
    <row r="143" spans="1:4" x14ac:dyDescent="0.25">
      <c r="A143" s="6" t="s">
        <v>100</v>
      </c>
      <c r="B143" s="6" t="s">
        <v>101</v>
      </c>
      <c r="C143" s="6" t="s">
        <v>15</v>
      </c>
      <c r="D143" s="6">
        <v>263106.277259161</v>
      </c>
    </row>
    <row r="144" spans="1:4" x14ac:dyDescent="0.25">
      <c r="A144" s="6" t="s">
        <v>100</v>
      </c>
      <c r="B144" s="6" t="s">
        <v>101</v>
      </c>
      <c r="C144" s="6" t="s">
        <v>16</v>
      </c>
      <c r="D144" s="6">
        <v>404624.36919089803</v>
      </c>
    </row>
    <row r="145" spans="1:4" x14ac:dyDescent="0.25">
      <c r="A145" s="6" t="s">
        <v>102</v>
      </c>
      <c r="B145" s="6" t="s">
        <v>103</v>
      </c>
      <c r="C145" s="6" t="s">
        <v>15</v>
      </c>
      <c r="D145" s="6">
        <v>176393.69232168799</v>
      </c>
    </row>
    <row r="146" spans="1:4" x14ac:dyDescent="0.25">
      <c r="A146" s="6" t="s">
        <v>102</v>
      </c>
      <c r="B146" s="6" t="s">
        <v>103</v>
      </c>
      <c r="C146" s="6" t="s">
        <v>16</v>
      </c>
      <c r="D146" s="6">
        <v>388606.74886773498</v>
      </c>
    </row>
    <row r="147" spans="1:4" x14ac:dyDescent="0.25">
      <c r="A147" s="6" t="s">
        <v>104</v>
      </c>
      <c r="B147" s="6" t="s">
        <v>105</v>
      </c>
      <c r="C147" s="6" t="s">
        <v>15</v>
      </c>
      <c r="D147" s="6">
        <v>215436.923128102</v>
      </c>
    </row>
    <row r="148" spans="1:4" x14ac:dyDescent="0.25">
      <c r="A148" s="6" t="s">
        <v>104</v>
      </c>
      <c r="B148" s="6" t="s">
        <v>105</v>
      </c>
      <c r="C148" s="6" t="s">
        <v>16</v>
      </c>
      <c r="D148" s="6">
        <v>310128.41859055101</v>
      </c>
    </row>
    <row r="149" spans="1:4" x14ac:dyDescent="0.25">
      <c r="A149" s="6" t="s">
        <v>106</v>
      </c>
      <c r="B149" s="6" t="s">
        <v>107</v>
      </c>
      <c r="C149" s="6" t="s">
        <v>15</v>
      </c>
      <c r="D149" s="6">
        <v>229234.45951436399</v>
      </c>
    </row>
    <row r="150" spans="1:4" x14ac:dyDescent="0.25">
      <c r="A150" s="6" t="s">
        <v>106</v>
      </c>
      <c r="B150" s="6" t="s">
        <v>107</v>
      </c>
      <c r="C150" s="6" t="s">
        <v>16</v>
      </c>
      <c r="D150" s="6">
        <v>318615.305734961</v>
      </c>
    </row>
    <row r="151" spans="1:4" x14ac:dyDescent="0.25">
      <c r="A151" s="6" t="s">
        <v>108</v>
      </c>
      <c r="B151" s="6" t="s">
        <v>109</v>
      </c>
      <c r="C151" s="6" t="s">
        <v>15</v>
      </c>
      <c r="D151" s="6">
        <v>115993.518116918</v>
      </c>
    </row>
    <row r="152" spans="1:4" x14ac:dyDescent="0.25">
      <c r="A152" s="6" t="s">
        <v>108</v>
      </c>
      <c r="B152" s="6" t="s">
        <v>109</v>
      </c>
      <c r="C152" s="6" t="s">
        <v>16</v>
      </c>
      <c r="D152" s="6">
        <v>201297.826397483</v>
      </c>
    </row>
    <row r="153" spans="1:4" x14ac:dyDescent="0.25">
      <c r="A153" t="s">
        <v>19</v>
      </c>
    </row>
    <row r="154" spans="1:4" x14ac:dyDescent="0.25">
      <c r="A154" t="s">
        <v>1035</v>
      </c>
    </row>
    <row r="155" spans="1:4" x14ac:dyDescent="0.25">
      <c r="A155" t="s">
        <v>20</v>
      </c>
    </row>
    <row r="156" spans="1:4" x14ac:dyDescent="0.25">
      <c r="A156" t="s">
        <v>21</v>
      </c>
    </row>
    <row r="157" spans="1:4" x14ac:dyDescent="0.25">
      <c r="A157" t="s">
        <v>22</v>
      </c>
    </row>
    <row r="160" spans="1:4" x14ac:dyDescent="0.25">
      <c r="D160" s="7" t="str">
        <f>HYPERLINK("#'Indice'!A1", "Ir al índice")</f>
        <v>Ir al índice</v>
      </c>
    </row>
    <row r="161" spans="1:4" ht="17.25" x14ac:dyDescent="0.3">
      <c r="A161" s="4" t="s">
        <v>991</v>
      </c>
    </row>
    <row r="162" spans="1:4" x14ac:dyDescent="0.25">
      <c r="A162" s="5" t="s">
        <v>9</v>
      </c>
      <c r="B162" s="5" t="s">
        <v>69</v>
      </c>
      <c r="C162" s="5" t="s">
        <v>11</v>
      </c>
      <c r="D162" s="5" t="s">
        <v>499</v>
      </c>
    </row>
    <row r="163" spans="1:4" x14ac:dyDescent="0.25">
      <c r="A163" s="6" t="s">
        <v>70</v>
      </c>
      <c r="B163" s="6" t="s">
        <v>71</v>
      </c>
      <c r="C163" s="6" t="s">
        <v>15</v>
      </c>
      <c r="D163" s="6">
        <v>234582.98985453899</v>
      </c>
    </row>
    <row r="164" spans="1:4" x14ac:dyDescent="0.25">
      <c r="A164" s="6" t="s">
        <v>70</v>
      </c>
      <c r="B164" s="6" t="s">
        <v>71</v>
      </c>
      <c r="C164" s="6" t="s">
        <v>16</v>
      </c>
      <c r="D164" s="6">
        <v>540794.17422522197</v>
      </c>
    </row>
    <row r="165" spans="1:4" x14ac:dyDescent="0.25">
      <c r="A165" s="6" t="s">
        <v>72</v>
      </c>
      <c r="B165" s="6" t="s">
        <v>73</v>
      </c>
      <c r="C165" s="6" t="s">
        <v>15</v>
      </c>
      <c r="D165" s="6">
        <v>314978.691153878</v>
      </c>
    </row>
    <row r="166" spans="1:4" x14ac:dyDescent="0.25">
      <c r="A166" s="6" t="s">
        <v>72</v>
      </c>
      <c r="B166" s="6" t="s">
        <v>73</v>
      </c>
      <c r="C166" s="6" t="s">
        <v>16</v>
      </c>
      <c r="D166" s="6">
        <v>624365.88955251896</v>
      </c>
    </row>
    <row r="167" spans="1:4" x14ac:dyDescent="0.25">
      <c r="A167" s="6" t="s">
        <v>74</v>
      </c>
      <c r="B167" s="6" t="s">
        <v>75</v>
      </c>
      <c r="C167" s="6" t="s">
        <v>15</v>
      </c>
      <c r="D167" s="6">
        <v>168992.18542138499</v>
      </c>
    </row>
    <row r="168" spans="1:4" x14ac:dyDescent="0.25">
      <c r="A168" s="6" t="s">
        <v>74</v>
      </c>
      <c r="B168" s="6" t="s">
        <v>75</v>
      </c>
      <c r="C168" s="6" t="s">
        <v>16</v>
      </c>
      <c r="D168" s="6">
        <v>373950.47866260301</v>
      </c>
    </row>
    <row r="169" spans="1:4" x14ac:dyDescent="0.25">
      <c r="A169" s="6" t="s">
        <v>76</v>
      </c>
      <c r="B169" s="6" t="s">
        <v>77</v>
      </c>
      <c r="C169" s="6" t="s">
        <v>15</v>
      </c>
      <c r="D169" s="6">
        <v>217685.91088409201</v>
      </c>
    </row>
    <row r="170" spans="1:4" x14ac:dyDescent="0.25">
      <c r="A170" s="6" t="s">
        <v>76</v>
      </c>
      <c r="B170" s="6" t="s">
        <v>77</v>
      </c>
      <c r="C170" s="6" t="s">
        <v>16</v>
      </c>
      <c r="D170" s="6">
        <v>321388.37600181799</v>
      </c>
    </row>
    <row r="171" spans="1:4" x14ac:dyDescent="0.25">
      <c r="A171" s="6" t="s">
        <v>78</v>
      </c>
      <c r="B171" s="6" t="s">
        <v>79</v>
      </c>
      <c r="C171" s="6" t="s">
        <v>15</v>
      </c>
      <c r="D171" s="6">
        <v>199045.14188036101</v>
      </c>
    </row>
    <row r="172" spans="1:4" x14ac:dyDescent="0.25">
      <c r="A172" s="6" t="s">
        <v>78</v>
      </c>
      <c r="B172" s="6" t="s">
        <v>79</v>
      </c>
      <c r="C172" s="6" t="s">
        <v>16</v>
      </c>
      <c r="D172" s="6">
        <v>269371.71204868302</v>
      </c>
    </row>
    <row r="173" spans="1:4" x14ac:dyDescent="0.25">
      <c r="A173" s="6" t="s">
        <v>80</v>
      </c>
      <c r="B173" s="6" t="s">
        <v>81</v>
      </c>
      <c r="C173" s="6" t="s">
        <v>15</v>
      </c>
      <c r="D173" s="6">
        <v>218584.989651126</v>
      </c>
    </row>
    <row r="174" spans="1:4" x14ac:dyDescent="0.25">
      <c r="A174" s="6" t="s">
        <v>80</v>
      </c>
      <c r="B174" s="6" t="s">
        <v>81</v>
      </c>
      <c r="C174" s="6" t="s">
        <v>16</v>
      </c>
      <c r="D174" s="6">
        <v>270220.28380381898</v>
      </c>
    </row>
    <row r="175" spans="1:4" x14ac:dyDescent="0.25">
      <c r="A175" s="6" t="s">
        <v>82</v>
      </c>
      <c r="B175" s="6" t="s">
        <v>83</v>
      </c>
      <c r="C175" s="6" t="s">
        <v>15</v>
      </c>
      <c r="D175" s="6">
        <v>188579.641487816</v>
      </c>
    </row>
    <row r="176" spans="1:4" x14ac:dyDescent="0.25">
      <c r="A176" s="6" t="s">
        <v>82</v>
      </c>
      <c r="B176" s="6" t="s">
        <v>83</v>
      </c>
      <c r="C176" s="6" t="s">
        <v>16</v>
      </c>
      <c r="D176" s="6">
        <v>272545.07890259201</v>
      </c>
    </row>
    <row r="177" spans="1:4" x14ac:dyDescent="0.25">
      <c r="A177" s="6" t="s">
        <v>84</v>
      </c>
      <c r="B177" s="6" t="s">
        <v>85</v>
      </c>
      <c r="C177" s="6" t="s">
        <v>15</v>
      </c>
      <c r="D177" s="6">
        <v>215105.583332218</v>
      </c>
    </row>
    <row r="178" spans="1:4" x14ac:dyDescent="0.25">
      <c r="A178" s="6" t="s">
        <v>84</v>
      </c>
      <c r="B178" s="6" t="s">
        <v>85</v>
      </c>
      <c r="C178" s="6" t="s">
        <v>16</v>
      </c>
      <c r="D178" s="6">
        <v>386702.30412655597</v>
      </c>
    </row>
    <row r="179" spans="1:4" x14ac:dyDescent="0.25">
      <c r="A179" s="6" t="s">
        <v>86</v>
      </c>
      <c r="B179" s="6" t="s">
        <v>87</v>
      </c>
      <c r="C179" s="6" t="s">
        <v>15</v>
      </c>
      <c r="D179" s="6">
        <v>194937.22871346099</v>
      </c>
    </row>
    <row r="180" spans="1:4" x14ac:dyDescent="0.25">
      <c r="A180" s="6" t="s">
        <v>86</v>
      </c>
      <c r="B180" s="6" t="s">
        <v>87</v>
      </c>
      <c r="C180" s="6" t="s">
        <v>16</v>
      </c>
      <c r="D180" s="6">
        <v>453398.35996763798</v>
      </c>
    </row>
    <row r="181" spans="1:4" x14ac:dyDescent="0.25">
      <c r="A181" s="6" t="s">
        <v>88</v>
      </c>
      <c r="B181" s="6" t="s">
        <v>89</v>
      </c>
      <c r="C181" s="6" t="s">
        <v>15</v>
      </c>
      <c r="D181" s="6">
        <v>261053.04363496901</v>
      </c>
    </row>
    <row r="182" spans="1:4" x14ac:dyDescent="0.25">
      <c r="A182" s="6" t="s">
        <v>88</v>
      </c>
      <c r="B182" s="6" t="s">
        <v>89</v>
      </c>
      <c r="C182" s="6" t="s">
        <v>16</v>
      </c>
      <c r="D182" s="6">
        <v>383635.03372649301</v>
      </c>
    </row>
    <row r="183" spans="1:4" x14ac:dyDescent="0.25">
      <c r="A183" s="6" t="s">
        <v>90</v>
      </c>
      <c r="B183" s="6" t="s">
        <v>91</v>
      </c>
      <c r="C183" s="6" t="s">
        <v>15</v>
      </c>
      <c r="D183" s="6">
        <v>249826.93272540899</v>
      </c>
    </row>
    <row r="184" spans="1:4" x14ac:dyDescent="0.25">
      <c r="A184" s="6" t="s">
        <v>90</v>
      </c>
      <c r="B184" s="6" t="s">
        <v>91</v>
      </c>
      <c r="C184" s="6" t="s">
        <v>16</v>
      </c>
      <c r="D184" s="6">
        <v>494283.157086519</v>
      </c>
    </row>
    <row r="185" spans="1:4" x14ac:dyDescent="0.25">
      <c r="A185" s="6" t="s">
        <v>92</v>
      </c>
      <c r="B185" s="6" t="s">
        <v>93</v>
      </c>
      <c r="C185" s="6" t="s">
        <v>15</v>
      </c>
      <c r="D185" s="6">
        <v>217624.33124368699</v>
      </c>
    </row>
    <row r="186" spans="1:4" x14ac:dyDescent="0.25">
      <c r="A186" s="6" t="s">
        <v>92</v>
      </c>
      <c r="B186" s="6" t="s">
        <v>93</v>
      </c>
      <c r="C186" s="6" t="s">
        <v>16</v>
      </c>
      <c r="D186" s="6">
        <v>427833.10726206203</v>
      </c>
    </row>
    <row r="187" spans="1:4" x14ac:dyDescent="0.25">
      <c r="A187" s="6" t="s">
        <v>94</v>
      </c>
      <c r="B187" s="6" t="s">
        <v>95</v>
      </c>
      <c r="C187" s="6" t="s">
        <v>15</v>
      </c>
      <c r="D187" s="6">
        <v>306807.74408131902</v>
      </c>
    </row>
    <row r="188" spans="1:4" x14ac:dyDescent="0.25">
      <c r="A188" s="6" t="s">
        <v>94</v>
      </c>
      <c r="B188" s="6" t="s">
        <v>95</v>
      </c>
      <c r="C188" s="6" t="s">
        <v>16</v>
      </c>
      <c r="D188" s="6">
        <v>528495.04324398795</v>
      </c>
    </row>
    <row r="189" spans="1:4" x14ac:dyDescent="0.25">
      <c r="A189" s="6" t="s">
        <v>96</v>
      </c>
      <c r="B189" s="6" t="s">
        <v>97</v>
      </c>
      <c r="C189" s="6" t="s">
        <v>15</v>
      </c>
      <c r="D189" s="6">
        <v>160536.700351929</v>
      </c>
    </row>
    <row r="190" spans="1:4" x14ac:dyDescent="0.25">
      <c r="A190" s="6" t="s">
        <v>96</v>
      </c>
      <c r="B190" s="6" t="s">
        <v>97</v>
      </c>
      <c r="C190" s="6" t="s">
        <v>16</v>
      </c>
      <c r="D190" s="6">
        <v>363003.16316639399</v>
      </c>
    </row>
    <row r="191" spans="1:4" x14ac:dyDescent="0.25">
      <c r="A191" s="6" t="s">
        <v>98</v>
      </c>
      <c r="B191" s="6" t="s">
        <v>99</v>
      </c>
      <c r="C191" s="6" t="s">
        <v>15</v>
      </c>
      <c r="D191" s="6">
        <v>242847.28167414101</v>
      </c>
    </row>
    <row r="192" spans="1:4" x14ac:dyDescent="0.25">
      <c r="A192" s="6" t="s">
        <v>98</v>
      </c>
      <c r="B192" s="6" t="s">
        <v>99</v>
      </c>
      <c r="C192" s="6" t="s">
        <v>16</v>
      </c>
      <c r="D192" s="6">
        <v>438485.67881448899</v>
      </c>
    </row>
    <row r="193" spans="1:4" x14ac:dyDescent="0.25">
      <c r="A193" s="6" t="s">
        <v>100</v>
      </c>
      <c r="B193" s="6" t="s">
        <v>101</v>
      </c>
      <c r="C193" s="6" t="s">
        <v>15</v>
      </c>
      <c r="D193" s="6">
        <v>263106.277259161</v>
      </c>
    </row>
    <row r="194" spans="1:4" x14ac:dyDescent="0.25">
      <c r="A194" s="6" t="s">
        <v>100</v>
      </c>
      <c r="B194" s="6" t="s">
        <v>101</v>
      </c>
      <c r="C194" s="6" t="s">
        <v>16</v>
      </c>
      <c r="D194" s="6">
        <v>404624.36919089803</v>
      </c>
    </row>
    <row r="195" spans="1:4" x14ac:dyDescent="0.25">
      <c r="A195" s="6" t="s">
        <v>102</v>
      </c>
      <c r="B195" s="6" t="s">
        <v>103</v>
      </c>
      <c r="C195" s="6" t="s">
        <v>15</v>
      </c>
      <c r="D195" s="6">
        <v>176393.69232168799</v>
      </c>
    </row>
    <row r="196" spans="1:4" x14ac:dyDescent="0.25">
      <c r="A196" s="6" t="s">
        <v>102</v>
      </c>
      <c r="B196" s="6" t="s">
        <v>103</v>
      </c>
      <c r="C196" s="6" t="s">
        <v>16</v>
      </c>
      <c r="D196" s="6">
        <v>388606.74886773498</v>
      </c>
    </row>
    <row r="197" spans="1:4" x14ac:dyDescent="0.25">
      <c r="A197" s="6" t="s">
        <v>104</v>
      </c>
      <c r="B197" s="6" t="s">
        <v>105</v>
      </c>
      <c r="C197" s="6" t="s">
        <v>15</v>
      </c>
      <c r="D197" s="6">
        <v>215436.923128102</v>
      </c>
    </row>
    <row r="198" spans="1:4" x14ac:dyDescent="0.25">
      <c r="A198" s="6" t="s">
        <v>104</v>
      </c>
      <c r="B198" s="6" t="s">
        <v>105</v>
      </c>
      <c r="C198" s="6" t="s">
        <v>16</v>
      </c>
      <c r="D198" s="6">
        <v>310128.41859055101</v>
      </c>
    </row>
    <row r="199" spans="1:4" x14ac:dyDescent="0.25">
      <c r="A199" s="6" t="s">
        <v>106</v>
      </c>
      <c r="B199" s="6" t="s">
        <v>107</v>
      </c>
      <c r="C199" s="6" t="s">
        <v>15</v>
      </c>
      <c r="D199" s="6">
        <v>230149.55282193201</v>
      </c>
    </row>
    <row r="200" spans="1:4" x14ac:dyDescent="0.25">
      <c r="A200" s="6" t="s">
        <v>106</v>
      </c>
      <c r="B200" s="6" t="s">
        <v>107</v>
      </c>
      <c r="C200" s="6" t="s">
        <v>16</v>
      </c>
      <c r="D200" s="6">
        <v>319299.37660537299</v>
      </c>
    </row>
    <row r="201" spans="1:4" x14ac:dyDescent="0.25">
      <c r="A201" t="s">
        <v>19</v>
      </c>
    </row>
    <row r="202" spans="1:4" x14ac:dyDescent="0.25">
      <c r="A202" t="s">
        <v>1035</v>
      </c>
    </row>
    <row r="203" spans="1:4" x14ac:dyDescent="0.25">
      <c r="A203" t="s">
        <v>20</v>
      </c>
    </row>
    <row r="204" spans="1:4" x14ac:dyDescent="0.25">
      <c r="A204" t="s">
        <v>21</v>
      </c>
    </row>
    <row r="205" spans="1:4" x14ac:dyDescent="0.25">
      <c r="A205" t="s">
        <v>22</v>
      </c>
    </row>
    <row r="208" spans="1:4" x14ac:dyDescent="0.25">
      <c r="D208" s="7" t="str">
        <f>HYPERLINK("#'Indice'!A1", "Ir al índice")</f>
        <v>Ir al índice</v>
      </c>
    </row>
    <row r="209" spans="1:4" ht="17.25" x14ac:dyDescent="0.3">
      <c r="A209" s="4" t="s">
        <v>992</v>
      </c>
    </row>
    <row r="210" spans="1:4" x14ac:dyDescent="0.25">
      <c r="A210" s="5" t="s">
        <v>9</v>
      </c>
      <c r="B210" s="5" t="s">
        <v>112</v>
      </c>
      <c r="C210" s="5" t="s">
        <v>11</v>
      </c>
      <c r="D210" s="5" t="s">
        <v>499</v>
      </c>
    </row>
    <row r="211" spans="1:4" x14ac:dyDescent="0.25">
      <c r="A211" s="6" t="s">
        <v>86</v>
      </c>
      <c r="B211" s="6" t="s">
        <v>113</v>
      </c>
      <c r="C211" s="6" t="s">
        <v>15</v>
      </c>
      <c r="D211" s="6">
        <v>245537.43956452099</v>
      </c>
    </row>
    <row r="212" spans="1:4" x14ac:dyDescent="0.25">
      <c r="A212" s="6" t="s">
        <v>86</v>
      </c>
      <c r="B212" s="6" t="s">
        <v>113</v>
      </c>
      <c r="C212" s="6" t="s">
        <v>16</v>
      </c>
      <c r="D212" s="6">
        <v>426405.68932525202</v>
      </c>
    </row>
    <row r="213" spans="1:4" x14ac:dyDescent="0.25">
      <c r="A213" s="6" t="s">
        <v>90</v>
      </c>
      <c r="B213" s="6" t="s">
        <v>114</v>
      </c>
      <c r="C213" s="6" t="s">
        <v>15</v>
      </c>
      <c r="D213" s="6">
        <v>136617.004336849</v>
      </c>
    </row>
    <row r="214" spans="1:4" x14ac:dyDescent="0.25">
      <c r="A214" s="6" t="s">
        <v>90</v>
      </c>
      <c r="B214" s="6" t="s">
        <v>114</v>
      </c>
      <c r="C214" s="6" t="s">
        <v>16</v>
      </c>
      <c r="D214" s="6">
        <v>256859.37405961301</v>
      </c>
    </row>
    <row r="215" spans="1:4" x14ac:dyDescent="0.25">
      <c r="A215" s="6" t="s">
        <v>92</v>
      </c>
      <c r="B215" s="6" t="s">
        <v>115</v>
      </c>
      <c r="C215" s="6" t="s">
        <v>15</v>
      </c>
      <c r="D215" s="6">
        <v>287365.84874866798</v>
      </c>
    </row>
    <row r="216" spans="1:4" x14ac:dyDescent="0.25">
      <c r="A216" s="6" t="s">
        <v>92</v>
      </c>
      <c r="B216" s="6" t="s">
        <v>115</v>
      </c>
      <c r="C216" s="6" t="s">
        <v>16</v>
      </c>
      <c r="D216" s="6">
        <v>478891.19541460101</v>
      </c>
    </row>
    <row r="217" spans="1:4" x14ac:dyDescent="0.25">
      <c r="A217" s="6" t="s">
        <v>94</v>
      </c>
      <c r="B217" s="6" t="s">
        <v>116</v>
      </c>
      <c r="C217" s="6" t="s">
        <v>15</v>
      </c>
      <c r="D217" s="6">
        <v>249892.78016048399</v>
      </c>
    </row>
    <row r="218" spans="1:4" x14ac:dyDescent="0.25">
      <c r="A218" s="6" t="s">
        <v>94</v>
      </c>
      <c r="B218" s="6" t="s">
        <v>116</v>
      </c>
      <c r="C218" s="6" t="s">
        <v>16</v>
      </c>
      <c r="D218" s="6">
        <v>547924.40510255704</v>
      </c>
    </row>
    <row r="219" spans="1:4" x14ac:dyDescent="0.25">
      <c r="A219" s="6" t="s">
        <v>96</v>
      </c>
      <c r="B219" s="6" t="s">
        <v>117</v>
      </c>
      <c r="C219" s="6" t="s">
        <v>15</v>
      </c>
      <c r="D219" s="6">
        <v>342241.09601818601</v>
      </c>
    </row>
    <row r="220" spans="1:4" x14ac:dyDescent="0.25">
      <c r="A220" s="6" t="s">
        <v>96</v>
      </c>
      <c r="B220" s="6" t="s">
        <v>117</v>
      </c>
      <c r="C220" s="6" t="s">
        <v>16</v>
      </c>
      <c r="D220" s="6">
        <v>729495.48875538597</v>
      </c>
    </row>
    <row r="221" spans="1:4" x14ac:dyDescent="0.25">
      <c r="A221" s="6" t="s">
        <v>104</v>
      </c>
      <c r="B221" s="6" t="s">
        <v>118</v>
      </c>
      <c r="C221" s="6" t="s">
        <v>15</v>
      </c>
      <c r="D221" s="6">
        <v>455355.35922183801</v>
      </c>
    </row>
    <row r="222" spans="1:4" x14ac:dyDescent="0.25">
      <c r="A222" s="6" t="s">
        <v>104</v>
      </c>
      <c r="B222" s="6" t="s">
        <v>118</v>
      </c>
      <c r="C222" s="6" t="s">
        <v>16</v>
      </c>
      <c r="D222" s="6">
        <v>496705.17653591599</v>
      </c>
    </row>
    <row r="223" spans="1:4" x14ac:dyDescent="0.25">
      <c r="A223" s="6" t="s">
        <v>106</v>
      </c>
      <c r="B223" s="6" t="s">
        <v>119</v>
      </c>
      <c r="C223" s="6" t="s">
        <v>15</v>
      </c>
      <c r="D223" s="6">
        <v>261810.769854271</v>
      </c>
    </row>
    <row r="224" spans="1:4" x14ac:dyDescent="0.25">
      <c r="A224" s="6" t="s">
        <v>106</v>
      </c>
      <c r="B224" s="6" t="s">
        <v>119</v>
      </c>
      <c r="C224" s="6" t="s">
        <v>16</v>
      </c>
      <c r="D224" s="6">
        <v>534033.45089191105</v>
      </c>
    </row>
    <row r="225" spans="1:4" x14ac:dyDescent="0.25">
      <c r="A225" s="6" t="s">
        <v>108</v>
      </c>
      <c r="B225" s="6" t="s">
        <v>120</v>
      </c>
      <c r="C225" s="6" t="s">
        <v>15</v>
      </c>
      <c r="D225" s="6">
        <v>407098.78556701099</v>
      </c>
    </row>
    <row r="226" spans="1:4" x14ac:dyDescent="0.25">
      <c r="A226" s="6" t="s">
        <v>108</v>
      </c>
      <c r="B226" s="6" t="s">
        <v>120</v>
      </c>
      <c r="C226" s="6" t="s">
        <v>16</v>
      </c>
      <c r="D226" s="6">
        <v>761749.76009551901</v>
      </c>
    </row>
    <row r="227" spans="1:4" x14ac:dyDescent="0.25">
      <c r="A227" s="6" t="s">
        <v>121</v>
      </c>
      <c r="B227" s="6" t="s">
        <v>122</v>
      </c>
      <c r="C227" s="6" t="s">
        <v>15</v>
      </c>
      <c r="D227" s="6">
        <v>291610.57916334801</v>
      </c>
    </row>
    <row r="228" spans="1:4" x14ac:dyDescent="0.25">
      <c r="A228" s="6" t="s">
        <v>121</v>
      </c>
      <c r="B228" s="6" t="s">
        <v>122</v>
      </c>
      <c r="C228" s="6" t="s">
        <v>16</v>
      </c>
      <c r="D228" s="6">
        <v>561386.53762270405</v>
      </c>
    </row>
    <row r="229" spans="1:4" x14ac:dyDescent="0.25">
      <c r="A229" s="6" t="s">
        <v>123</v>
      </c>
      <c r="B229" s="6" t="s">
        <v>124</v>
      </c>
      <c r="C229" s="6" t="s">
        <v>15</v>
      </c>
      <c r="D229" s="6">
        <v>639337.57688137796</v>
      </c>
    </row>
    <row r="230" spans="1:4" x14ac:dyDescent="0.25">
      <c r="A230" s="6" t="s">
        <v>123</v>
      </c>
      <c r="B230" s="6" t="s">
        <v>124</v>
      </c>
      <c r="C230" s="6" t="s">
        <v>16</v>
      </c>
      <c r="D230" s="6">
        <v>801187.14831041906</v>
      </c>
    </row>
    <row r="231" spans="1:4" x14ac:dyDescent="0.25">
      <c r="A231" s="6" t="s">
        <v>125</v>
      </c>
      <c r="B231" s="6" t="s">
        <v>126</v>
      </c>
      <c r="C231" s="6" t="s">
        <v>15</v>
      </c>
      <c r="D231" s="6">
        <v>421563.76803600602</v>
      </c>
    </row>
    <row r="232" spans="1:4" x14ac:dyDescent="0.25">
      <c r="A232" s="6" t="s">
        <v>125</v>
      </c>
      <c r="B232" s="6" t="s">
        <v>126</v>
      </c>
      <c r="C232" s="6" t="s">
        <v>16</v>
      </c>
      <c r="D232" s="6">
        <v>739746.71572429896</v>
      </c>
    </row>
    <row r="233" spans="1:4" x14ac:dyDescent="0.25">
      <c r="A233" s="6" t="s">
        <v>127</v>
      </c>
      <c r="B233" s="6" t="s">
        <v>128</v>
      </c>
      <c r="C233" s="6" t="s">
        <v>15</v>
      </c>
      <c r="D233" s="6">
        <v>395343.78469811101</v>
      </c>
    </row>
    <row r="234" spans="1:4" x14ac:dyDescent="0.25">
      <c r="A234" s="6" t="s">
        <v>127</v>
      </c>
      <c r="B234" s="6" t="s">
        <v>128</v>
      </c>
      <c r="C234" s="6" t="s">
        <v>16</v>
      </c>
      <c r="D234" s="6">
        <v>596940.892884186</v>
      </c>
    </row>
    <row r="235" spans="1:4" x14ac:dyDescent="0.25">
      <c r="A235" s="6" t="s">
        <v>129</v>
      </c>
      <c r="B235" s="6" t="s">
        <v>130</v>
      </c>
      <c r="C235" s="6" t="s">
        <v>15</v>
      </c>
      <c r="D235" s="6">
        <v>206699.16958304201</v>
      </c>
    </row>
    <row r="236" spans="1:4" x14ac:dyDescent="0.25">
      <c r="A236" s="6" t="s">
        <v>129</v>
      </c>
      <c r="B236" s="6" t="s">
        <v>130</v>
      </c>
      <c r="C236" s="6" t="s">
        <v>16</v>
      </c>
      <c r="D236" s="6">
        <v>360426.69011811097</v>
      </c>
    </row>
    <row r="237" spans="1:4" x14ac:dyDescent="0.25">
      <c r="A237" s="6" t="s">
        <v>131</v>
      </c>
      <c r="B237" s="6" t="s">
        <v>132</v>
      </c>
      <c r="C237" s="6" t="s">
        <v>15</v>
      </c>
      <c r="D237" s="6">
        <v>273250.330111938</v>
      </c>
    </row>
    <row r="238" spans="1:4" x14ac:dyDescent="0.25">
      <c r="A238" s="6" t="s">
        <v>131</v>
      </c>
      <c r="B238" s="6" t="s">
        <v>132</v>
      </c>
      <c r="C238" s="6" t="s">
        <v>16</v>
      </c>
      <c r="D238" s="6">
        <v>455758.80164103198</v>
      </c>
    </row>
    <row r="239" spans="1:4" x14ac:dyDescent="0.25">
      <c r="A239" s="6" t="s">
        <v>133</v>
      </c>
      <c r="B239" s="6" t="s">
        <v>134</v>
      </c>
      <c r="C239" s="6" t="s">
        <v>15</v>
      </c>
      <c r="D239" s="6">
        <v>214267.94557899801</v>
      </c>
    </row>
    <row r="240" spans="1:4" x14ac:dyDescent="0.25">
      <c r="A240" s="6" t="s">
        <v>133</v>
      </c>
      <c r="B240" s="6" t="s">
        <v>134</v>
      </c>
      <c r="C240" s="6" t="s">
        <v>16</v>
      </c>
      <c r="D240" s="6">
        <v>314703.28121827397</v>
      </c>
    </row>
    <row r="241" spans="1:4" x14ac:dyDescent="0.25">
      <c r="A241" s="6" t="s">
        <v>135</v>
      </c>
      <c r="B241" s="6" t="s">
        <v>136</v>
      </c>
      <c r="C241" s="6" t="s">
        <v>15</v>
      </c>
      <c r="D241" s="6">
        <v>210348.50960330901</v>
      </c>
    </row>
    <row r="242" spans="1:4" x14ac:dyDescent="0.25">
      <c r="A242" s="6" t="s">
        <v>135</v>
      </c>
      <c r="B242" s="6" t="s">
        <v>136</v>
      </c>
      <c r="C242" s="6" t="s">
        <v>16</v>
      </c>
      <c r="D242" s="6">
        <v>354313.73516818602</v>
      </c>
    </row>
    <row r="243" spans="1:4" x14ac:dyDescent="0.25">
      <c r="A243" s="6" t="s">
        <v>137</v>
      </c>
      <c r="B243" s="6" t="s">
        <v>138</v>
      </c>
      <c r="C243" s="6" t="s">
        <v>15</v>
      </c>
      <c r="D243" s="6">
        <v>332539.47617542901</v>
      </c>
    </row>
    <row r="244" spans="1:4" x14ac:dyDescent="0.25">
      <c r="A244" s="6" t="s">
        <v>137</v>
      </c>
      <c r="B244" s="6" t="s">
        <v>138</v>
      </c>
      <c r="C244" s="6" t="s">
        <v>16</v>
      </c>
      <c r="D244" s="6">
        <v>387449.18802435597</v>
      </c>
    </row>
    <row r="245" spans="1:4" x14ac:dyDescent="0.25">
      <c r="A245" s="6" t="s">
        <v>139</v>
      </c>
      <c r="B245" s="6" t="s">
        <v>140</v>
      </c>
      <c r="C245" s="6" t="s">
        <v>15</v>
      </c>
      <c r="D245" s="6">
        <v>239472.276797789</v>
      </c>
    </row>
    <row r="246" spans="1:4" x14ac:dyDescent="0.25">
      <c r="A246" s="6" t="s">
        <v>139</v>
      </c>
      <c r="B246" s="6" t="s">
        <v>140</v>
      </c>
      <c r="C246" s="6" t="s">
        <v>16</v>
      </c>
      <c r="D246" s="6">
        <v>328609.41975207999</v>
      </c>
    </row>
    <row r="247" spans="1:4" x14ac:dyDescent="0.25">
      <c r="A247" s="6" t="s">
        <v>141</v>
      </c>
      <c r="B247" s="6" t="s">
        <v>142</v>
      </c>
      <c r="C247" s="6" t="s">
        <v>15</v>
      </c>
      <c r="D247" s="6">
        <v>256673.87286201699</v>
      </c>
    </row>
    <row r="248" spans="1:4" x14ac:dyDescent="0.25">
      <c r="A248" s="6" t="s">
        <v>141</v>
      </c>
      <c r="B248" s="6" t="s">
        <v>142</v>
      </c>
      <c r="C248" s="6" t="s">
        <v>16</v>
      </c>
      <c r="D248" s="6">
        <v>416999.96679181</v>
      </c>
    </row>
    <row r="249" spans="1:4" x14ac:dyDescent="0.25">
      <c r="A249" s="6" t="s">
        <v>143</v>
      </c>
      <c r="B249" s="6" t="s">
        <v>144</v>
      </c>
      <c r="C249" s="6" t="s">
        <v>15</v>
      </c>
      <c r="D249" s="6">
        <v>197558.82506341999</v>
      </c>
    </row>
    <row r="250" spans="1:4" x14ac:dyDescent="0.25">
      <c r="A250" s="6" t="s">
        <v>143</v>
      </c>
      <c r="B250" s="6" t="s">
        <v>144</v>
      </c>
      <c r="C250" s="6" t="s">
        <v>16</v>
      </c>
      <c r="D250" s="6">
        <v>286425.35086729302</v>
      </c>
    </row>
    <row r="251" spans="1:4" x14ac:dyDescent="0.25">
      <c r="A251" s="6" t="s">
        <v>145</v>
      </c>
      <c r="B251" s="6" t="s">
        <v>146</v>
      </c>
      <c r="C251" s="6" t="s">
        <v>15</v>
      </c>
      <c r="D251" s="6">
        <v>285237.48158028099</v>
      </c>
    </row>
    <row r="252" spans="1:4" x14ac:dyDescent="0.25">
      <c r="A252" s="6" t="s">
        <v>145</v>
      </c>
      <c r="B252" s="6" t="s">
        <v>146</v>
      </c>
      <c r="C252" s="6" t="s">
        <v>16</v>
      </c>
      <c r="D252" s="6">
        <v>450818.39877180202</v>
      </c>
    </row>
    <row r="253" spans="1:4" x14ac:dyDescent="0.25">
      <c r="A253" s="6" t="s">
        <v>147</v>
      </c>
      <c r="B253" s="6" t="s">
        <v>148</v>
      </c>
      <c r="C253" s="6" t="s">
        <v>15</v>
      </c>
      <c r="D253" s="6">
        <v>227733.03285488801</v>
      </c>
    </row>
    <row r="254" spans="1:4" x14ac:dyDescent="0.25">
      <c r="A254" s="6" t="s">
        <v>147</v>
      </c>
      <c r="B254" s="6" t="s">
        <v>148</v>
      </c>
      <c r="C254" s="6" t="s">
        <v>16</v>
      </c>
      <c r="D254" s="6">
        <v>361006.26746933599</v>
      </c>
    </row>
    <row r="255" spans="1:4" x14ac:dyDescent="0.25">
      <c r="A255" s="6" t="s">
        <v>149</v>
      </c>
      <c r="B255" s="6" t="s">
        <v>150</v>
      </c>
      <c r="C255" s="6" t="s">
        <v>15</v>
      </c>
      <c r="D255" s="6">
        <v>206725.15202444801</v>
      </c>
    </row>
    <row r="256" spans="1:4" x14ac:dyDescent="0.25">
      <c r="A256" s="6" t="s">
        <v>149</v>
      </c>
      <c r="B256" s="6" t="s">
        <v>150</v>
      </c>
      <c r="C256" s="6" t="s">
        <v>16</v>
      </c>
      <c r="D256" s="6">
        <v>379718.37356411002</v>
      </c>
    </row>
    <row r="257" spans="1:4" x14ac:dyDescent="0.25">
      <c r="A257" s="6" t="s">
        <v>151</v>
      </c>
      <c r="B257" s="6" t="s">
        <v>152</v>
      </c>
      <c r="C257" s="6" t="s">
        <v>15</v>
      </c>
      <c r="D257" s="6">
        <v>228564.596750778</v>
      </c>
    </row>
    <row r="258" spans="1:4" x14ac:dyDescent="0.25">
      <c r="A258" s="6" t="s">
        <v>151</v>
      </c>
      <c r="B258" s="6" t="s">
        <v>152</v>
      </c>
      <c r="C258" s="6" t="s">
        <v>16</v>
      </c>
      <c r="D258" s="6">
        <v>431361.58034162998</v>
      </c>
    </row>
    <row r="259" spans="1:4" x14ac:dyDescent="0.25">
      <c r="A259" s="6" t="s">
        <v>153</v>
      </c>
      <c r="B259" s="6" t="s">
        <v>154</v>
      </c>
      <c r="C259" s="6" t="s">
        <v>15</v>
      </c>
      <c r="D259" s="6">
        <v>174996.53083231201</v>
      </c>
    </row>
    <row r="260" spans="1:4" x14ac:dyDescent="0.25">
      <c r="A260" s="6" t="s">
        <v>153</v>
      </c>
      <c r="B260" s="6" t="s">
        <v>154</v>
      </c>
      <c r="C260" s="6" t="s">
        <v>16</v>
      </c>
      <c r="D260" s="6">
        <v>305092.74254007498</v>
      </c>
    </row>
    <row r="261" spans="1:4" x14ac:dyDescent="0.25">
      <c r="A261" s="6" t="s">
        <v>155</v>
      </c>
      <c r="B261" s="6" t="s">
        <v>156</v>
      </c>
      <c r="C261" s="6" t="s">
        <v>15</v>
      </c>
      <c r="D261" s="6">
        <v>289117.81886360102</v>
      </c>
    </row>
    <row r="262" spans="1:4" x14ac:dyDescent="0.25">
      <c r="A262" s="6" t="s">
        <v>155</v>
      </c>
      <c r="B262" s="6" t="s">
        <v>156</v>
      </c>
      <c r="C262" s="6" t="s">
        <v>16</v>
      </c>
      <c r="D262" s="6">
        <v>411249.49750921602</v>
      </c>
    </row>
    <row r="263" spans="1:4" x14ac:dyDescent="0.25">
      <c r="A263" s="6" t="s">
        <v>157</v>
      </c>
      <c r="B263" s="6" t="s">
        <v>158</v>
      </c>
      <c r="C263" s="6" t="s">
        <v>15</v>
      </c>
      <c r="D263" s="6">
        <v>258279.16194677001</v>
      </c>
    </row>
    <row r="264" spans="1:4" x14ac:dyDescent="0.25">
      <c r="A264" s="6" t="s">
        <v>157</v>
      </c>
      <c r="B264" s="6" t="s">
        <v>158</v>
      </c>
      <c r="C264" s="6" t="s">
        <v>16</v>
      </c>
      <c r="D264" s="6">
        <v>421829.07837438502</v>
      </c>
    </row>
    <row r="265" spans="1:4" x14ac:dyDescent="0.25">
      <c r="A265" s="6" t="s">
        <v>159</v>
      </c>
      <c r="B265" s="6" t="s">
        <v>160</v>
      </c>
      <c r="C265" s="6" t="s">
        <v>15</v>
      </c>
      <c r="D265" s="6">
        <v>238185.909008441</v>
      </c>
    </row>
    <row r="266" spans="1:4" x14ac:dyDescent="0.25">
      <c r="A266" s="6" t="s">
        <v>159</v>
      </c>
      <c r="B266" s="6" t="s">
        <v>160</v>
      </c>
      <c r="C266" s="6" t="s">
        <v>16</v>
      </c>
      <c r="D266" s="6">
        <v>281972.18418645702</v>
      </c>
    </row>
    <row r="267" spans="1:4" x14ac:dyDescent="0.25">
      <c r="A267" s="6" t="s">
        <v>161</v>
      </c>
      <c r="B267" s="6" t="s">
        <v>162</v>
      </c>
      <c r="C267" s="6" t="s">
        <v>15</v>
      </c>
      <c r="D267" s="6">
        <v>259432.482900556</v>
      </c>
    </row>
    <row r="268" spans="1:4" x14ac:dyDescent="0.25">
      <c r="A268" s="6" t="s">
        <v>161</v>
      </c>
      <c r="B268" s="6" t="s">
        <v>162</v>
      </c>
      <c r="C268" s="6" t="s">
        <v>16</v>
      </c>
      <c r="D268" s="6">
        <v>403113.10828745301</v>
      </c>
    </row>
    <row r="269" spans="1:4" x14ac:dyDescent="0.25">
      <c r="A269" s="6" t="s">
        <v>163</v>
      </c>
      <c r="B269" s="6" t="s">
        <v>164</v>
      </c>
      <c r="C269" s="6" t="s">
        <v>15</v>
      </c>
      <c r="D269" s="6">
        <v>202225.99271935699</v>
      </c>
    </row>
    <row r="270" spans="1:4" x14ac:dyDescent="0.25">
      <c r="A270" s="6" t="s">
        <v>163</v>
      </c>
      <c r="B270" s="6" t="s">
        <v>164</v>
      </c>
      <c r="C270" s="6" t="s">
        <v>16</v>
      </c>
      <c r="D270" s="6">
        <v>377141.74281254603</v>
      </c>
    </row>
    <row r="271" spans="1:4" x14ac:dyDescent="0.25">
      <c r="A271" s="6" t="s">
        <v>165</v>
      </c>
      <c r="B271" s="6" t="s">
        <v>166</v>
      </c>
      <c r="C271" s="6" t="s">
        <v>15</v>
      </c>
      <c r="D271" s="6">
        <v>222007.720202369</v>
      </c>
    </row>
    <row r="272" spans="1:4" x14ac:dyDescent="0.25">
      <c r="A272" s="6" t="s">
        <v>165</v>
      </c>
      <c r="B272" s="6" t="s">
        <v>166</v>
      </c>
      <c r="C272" s="6" t="s">
        <v>16</v>
      </c>
      <c r="D272" s="6">
        <v>386736.33558804297</v>
      </c>
    </row>
    <row r="273" spans="1:4" x14ac:dyDescent="0.25">
      <c r="A273" s="6" t="s">
        <v>167</v>
      </c>
      <c r="B273" s="6" t="s">
        <v>168</v>
      </c>
      <c r="C273" s="6" t="s">
        <v>15</v>
      </c>
      <c r="D273" s="6">
        <v>197683.67727548501</v>
      </c>
    </row>
    <row r="274" spans="1:4" x14ac:dyDescent="0.25">
      <c r="A274" s="6" t="s">
        <v>167</v>
      </c>
      <c r="B274" s="6" t="s">
        <v>168</v>
      </c>
      <c r="C274" s="6" t="s">
        <v>16</v>
      </c>
      <c r="D274" s="6">
        <v>381340.42779429798</v>
      </c>
    </row>
    <row r="275" spans="1:4" x14ac:dyDescent="0.25">
      <c r="A275" s="6" t="s">
        <v>169</v>
      </c>
      <c r="B275" s="6" t="s">
        <v>170</v>
      </c>
      <c r="C275" s="6" t="s">
        <v>15</v>
      </c>
      <c r="D275" s="6">
        <v>233966.95702713201</v>
      </c>
    </row>
    <row r="276" spans="1:4" x14ac:dyDescent="0.25">
      <c r="A276" s="6" t="s">
        <v>169</v>
      </c>
      <c r="B276" s="6" t="s">
        <v>170</v>
      </c>
      <c r="C276" s="6" t="s">
        <v>16</v>
      </c>
      <c r="D276" s="6">
        <v>346920.62883143901</v>
      </c>
    </row>
    <row r="277" spans="1:4" x14ac:dyDescent="0.25">
      <c r="A277" s="6" t="s">
        <v>171</v>
      </c>
      <c r="B277" s="6" t="s">
        <v>172</v>
      </c>
      <c r="C277" s="6" t="s">
        <v>15</v>
      </c>
      <c r="D277" s="6">
        <v>194345.70163656599</v>
      </c>
    </row>
    <row r="278" spans="1:4" x14ac:dyDescent="0.25">
      <c r="A278" s="6" t="s">
        <v>171</v>
      </c>
      <c r="B278" s="6" t="s">
        <v>172</v>
      </c>
      <c r="C278" s="6" t="s">
        <v>16</v>
      </c>
      <c r="D278" s="6">
        <v>314298.21089917701</v>
      </c>
    </row>
    <row r="279" spans="1:4" x14ac:dyDescent="0.25">
      <c r="A279" s="6" t="s">
        <v>173</v>
      </c>
      <c r="B279" s="6" t="s">
        <v>174</v>
      </c>
      <c r="C279" s="6" t="s">
        <v>15</v>
      </c>
      <c r="D279" s="6">
        <v>192946.23952559201</v>
      </c>
    </row>
    <row r="280" spans="1:4" x14ac:dyDescent="0.25">
      <c r="A280" s="6" t="s">
        <v>173</v>
      </c>
      <c r="B280" s="6" t="s">
        <v>174</v>
      </c>
      <c r="C280" s="6" t="s">
        <v>16</v>
      </c>
      <c r="D280" s="6">
        <v>301542.30925622402</v>
      </c>
    </row>
    <row r="281" spans="1:4" x14ac:dyDescent="0.25">
      <c r="A281" s="6" t="s">
        <v>175</v>
      </c>
      <c r="B281" s="6" t="s">
        <v>176</v>
      </c>
      <c r="C281" s="6" t="s">
        <v>15</v>
      </c>
      <c r="D281" s="6">
        <v>219337.90414504401</v>
      </c>
    </row>
    <row r="282" spans="1:4" x14ac:dyDescent="0.25">
      <c r="A282" s="6" t="s">
        <v>175</v>
      </c>
      <c r="B282" s="6" t="s">
        <v>176</v>
      </c>
      <c r="C282" s="6" t="s">
        <v>16</v>
      </c>
      <c r="D282" s="6">
        <v>307601.30998924398</v>
      </c>
    </row>
    <row r="283" spans="1:4" x14ac:dyDescent="0.25">
      <c r="A283" s="6" t="s">
        <v>177</v>
      </c>
      <c r="B283" s="6" t="s">
        <v>178</v>
      </c>
      <c r="C283" s="6" t="s">
        <v>15</v>
      </c>
      <c r="D283" s="6">
        <v>209646.975577342</v>
      </c>
    </row>
    <row r="284" spans="1:4" x14ac:dyDescent="0.25">
      <c r="A284" s="6" t="s">
        <v>177</v>
      </c>
      <c r="B284" s="6" t="s">
        <v>178</v>
      </c>
      <c r="C284" s="6" t="s">
        <v>16</v>
      </c>
      <c r="D284" s="6">
        <v>254295.049684695</v>
      </c>
    </row>
    <row r="285" spans="1:4" x14ac:dyDescent="0.25">
      <c r="A285" s="6" t="s">
        <v>179</v>
      </c>
      <c r="B285" s="6" t="s">
        <v>180</v>
      </c>
      <c r="C285" s="6" t="s">
        <v>15</v>
      </c>
      <c r="D285" s="6">
        <v>202436.16434489901</v>
      </c>
    </row>
    <row r="286" spans="1:4" x14ac:dyDescent="0.25">
      <c r="A286" s="6" t="s">
        <v>179</v>
      </c>
      <c r="B286" s="6" t="s">
        <v>180</v>
      </c>
      <c r="C286" s="6" t="s">
        <v>16</v>
      </c>
      <c r="D286" s="6">
        <v>224703.36465218401</v>
      </c>
    </row>
    <row r="287" spans="1:4" x14ac:dyDescent="0.25">
      <c r="A287" s="6" t="s">
        <v>181</v>
      </c>
      <c r="B287" s="6" t="s">
        <v>182</v>
      </c>
      <c r="C287" s="6" t="s">
        <v>15</v>
      </c>
      <c r="D287" s="6">
        <v>252549.14854210999</v>
      </c>
    </row>
    <row r="288" spans="1:4" x14ac:dyDescent="0.25">
      <c r="A288" s="6" t="s">
        <v>181</v>
      </c>
      <c r="B288" s="6" t="s">
        <v>182</v>
      </c>
      <c r="C288" s="6" t="s">
        <v>16</v>
      </c>
      <c r="D288" s="6">
        <v>315254.54095103702</v>
      </c>
    </row>
    <row r="289" spans="1:4" x14ac:dyDescent="0.25">
      <c r="A289" s="6" t="s">
        <v>183</v>
      </c>
      <c r="B289" s="6" t="s">
        <v>184</v>
      </c>
      <c r="C289" s="6" t="s">
        <v>15</v>
      </c>
      <c r="D289" s="6">
        <v>218845.78853126901</v>
      </c>
    </row>
    <row r="290" spans="1:4" x14ac:dyDescent="0.25">
      <c r="A290" s="6" t="s">
        <v>183</v>
      </c>
      <c r="B290" s="6" t="s">
        <v>184</v>
      </c>
      <c r="C290" s="6" t="s">
        <v>16</v>
      </c>
      <c r="D290" s="6">
        <v>320350.48001629201</v>
      </c>
    </row>
    <row r="291" spans="1:4" x14ac:dyDescent="0.25">
      <c r="A291" s="6" t="s">
        <v>185</v>
      </c>
      <c r="B291" s="6" t="s">
        <v>186</v>
      </c>
      <c r="C291" s="6" t="s">
        <v>15</v>
      </c>
      <c r="D291" s="6">
        <v>220880.33967944401</v>
      </c>
    </row>
    <row r="292" spans="1:4" x14ac:dyDescent="0.25">
      <c r="A292" s="6" t="s">
        <v>185</v>
      </c>
      <c r="B292" s="6" t="s">
        <v>186</v>
      </c>
      <c r="C292" s="6" t="s">
        <v>16</v>
      </c>
      <c r="D292" s="6">
        <v>261738.73581483201</v>
      </c>
    </row>
    <row r="293" spans="1:4" x14ac:dyDescent="0.25">
      <c r="A293" s="6" t="s">
        <v>187</v>
      </c>
      <c r="B293" s="6" t="s">
        <v>188</v>
      </c>
      <c r="C293" s="6" t="s">
        <v>15</v>
      </c>
      <c r="D293" s="6">
        <v>175879.35157014299</v>
      </c>
    </row>
    <row r="294" spans="1:4" x14ac:dyDescent="0.25">
      <c r="A294" s="6" t="s">
        <v>187</v>
      </c>
      <c r="B294" s="6" t="s">
        <v>188</v>
      </c>
      <c r="C294" s="6" t="s">
        <v>16</v>
      </c>
      <c r="D294" s="6">
        <v>267441.18035088503</v>
      </c>
    </row>
    <row r="295" spans="1:4" x14ac:dyDescent="0.25">
      <c r="A295" s="6" t="s">
        <v>189</v>
      </c>
      <c r="B295" s="6" t="s">
        <v>190</v>
      </c>
      <c r="C295" s="6" t="s">
        <v>15</v>
      </c>
      <c r="D295" s="6">
        <v>165177.65088198701</v>
      </c>
    </row>
    <row r="296" spans="1:4" x14ac:dyDescent="0.25">
      <c r="A296" s="6" t="s">
        <v>189</v>
      </c>
      <c r="B296" s="6" t="s">
        <v>190</v>
      </c>
      <c r="C296" s="6" t="s">
        <v>16</v>
      </c>
      <c r="D296" s="6">
        <v>209187.51363017099</v>
      </c>
    </row>
    <row r="297" spans="1:4" x14ac:dyDescent="0.25">
      <c r="A297" s="6" t="s">
        <v>191</v>
      </c>
      <c r="B297" s="6" t="s">
        <v>192</v>
      </c>
      <c r="C297" s="6" t="s">
        <v>15</v>
      </c>
      <c r="D297" s="6">
        <v>237458.555989079</v>
      </c>
    </row>
    <row r="298" spans="1:4" x14ac:dyDescent="0.25">
      <c r="A298" s="6" t="s">
        <v>191</v>
      </c>
      <c r="B298" s="6" t="s">
        <v>192</v>
      </c>
      <c r="C298" s="6" t="s">
        <v>16</v>
      </c>
      <c r="D298" s="6">
        <v>411400.58028775401</v>
      </c>
    </row>
    <row r="299" spans="1:4" x14ac:dyDescent="0.25">
      <c r="A299" s="6" t="s">
        <v>193</v>
      </c>
      <c r="B299" s="6" t="s">
        <v>194</v>
      </c>
      <c r="C299" s="6" t="s">
        <v>15</v>
      </c>
      <c r="D299" s="6">
        <v>228646.236901884</v>
      </c>
    </row>
    <row r="300" spans="1:4" x14ac:dyDescent="0.25">
      <c r="A300" s="6" t="s">
        <v>193</v>
      </c>
      <c r="B300" s="6" t="s">
        <v>194</v>
      </c>
      <c r="C300" s="6" t="s">
        <v>16</v>
      </c>
      <c r="D300" s="6">
        <v>289428.40936205501</v>
      </c>
    </row>
    <row r="301" spans="1:4" x14ac:dyDescent="0.25">
      <c r="A301" s="6" t="s">
        <v>195</v>
      </c>
      <c r="B301" s="6" t="s">
        <v>196</v>
      </c>
      <c r="C301" s="6" t="s">
        <v>15</v>
      </c>
      <c r="D301" s="6">
        <v>191332.75292118301</v>
      </c>
    </row>
    <row r="302" spans="1:4" x14ac:dyDescent="0.25">
      <c r="A302" s="6" t="s">
        <v>195</v>
      </c>
      <c r="B302" s="6" t="s">
        <v>196</v>
      </c>
      <c r="C302" s="6" t="s">
        <v>16</v>
      </c>
      <c r="D302" s="6">
        <v>240775.676996959</v>
      </c>
    </row>
    <row r="303" spans="1:4" x14ac:dyDescent="0.25">
      <c r="A303" s="6" t="s">
        <v>197</v>
      </c>
      <c r="B303" s="6" t="s">
        <v>198</v>
      </c>
      <c r="C303" s="6" t="s">
        <v>15</v>
      </c>
      <c r="D303" s="6">
        <v>227716.633274122</v>
      </c>
    </row>
    <row r="304" spans="1:4" x14ac:dyDescent="0.25">
      <c r="A304" s="6" t="s">
        <v>197</v>
      </c>
      <c r="B304" s="6" t="s">
        <v>198</v>
      </c>
      <c r="C304" s="6" t="s">
        <v>16</v>
      </c>
      <c r="D304" s="6">
        <v>334410.13406794501</v>
      </c>
    </row>
    <row r="305" spans="1:4" x14ac:dyDescent="0.25">
      <c r="A305" s="6" t="s">
        <v>199</v>
      </c>
      <c r="B305" s="6" t="s">
        <v>200</v>
      </c>
      <c r="C305" s="6" t="s">
        <v>15</v>
      </c>
      <c r="D305" s="6">
        <v>234231.046794486</v>
      </c>
    </row>
    <row r="306" spans="1:4" x14ac:dyDescent="0.25">
      <c r="A306" s="6" t="s">
        <v>199</v>
      </c>
      <c r="B306" s="6" t="s">
        <v>200</v>
      </c>
      <c r="C306" s="6" t="s">
        <v>16</v>
      </c>
      <c r="D306" s="6">
        <v>303092.39372990699</v>
      </c>
    </row>
    <row r="307" spans="1:4" x14ac:dyDescent="0.25">
      <c r="A307" s="6" t="s">
        <v>201</v>
      </c>
      <c r="B307" s="6" t="s">
        <v>202</v>
      </c>
      <c r="C307" s="6" t="s">
        <v>15</v>
      </c>
      <c r="D307" s="6">
        <v>186481.30725364701</v>
      </c>
    </row>
    <row r="308" spans="1:4" x14ac:dyDescent="0.25">
      <c r="A308" s="6" t="s">
        <v>201</v>
      </c>
      <c r="B308" s="6" t="s">
        <v>202</v>
      </c>
      <c r="C308" s="6" t="s">
        <v>16</v>
      </c>
      <c r="D308" s="6">
        <v>368006.80036053999</v>
      </c>
    </row>
    <row r="309" spans="1:4" x14ac:dyDescent="0.25">
      <c r="A309" s="6" t="s">
        <v>203</v>
      </c>
      <c r="B309" s="6" t="s">
        <v>204</v>
      </c>
      <c r="C309" s="6" t="s">
        <v>15</v>
      </c>
      <c r="D309" s="6">
        <v>278946.44418156298</v>
      </c>
    </row>
    <row r="310" spans="1:4" x14ac:dyDescent="0.25">
      <c r="A310" s="6" t="s">
        <v>203</v>
      </c>
      <c r="B310" s="6" t="s">
        <v>204</v>
      </c>
      <c r="C310" s="6" t="s">
        <v>16</v>
      </c>
      <c r="D310" s="6">
        <v>409801.08381680102</v>
      </c>
    </row>
    <row r="311" spans="1:4" x14ac:dyDescent="0.25">
      <c r="A311" s="6" t="s">
        <v>205</v>
      </c>
      <c r="B311" s="6" t="s">
        <v>206</v>
      </c>
      <c r="C311" s="6" t="s">
        <v>15</v>
      </c>
      <c r="D311" s="6">
        <v>279253.88321690698</v>
      </c>
    </row>
    <row r="312" spans="1:4" x14ac:dyDescent="0.25">
      <c r="A312" s="6" t="s">
        <v>205</v>
      </c>
      <c r="B312" s="6" t="s">
        <v>206</v>
      </c>
      <c r="C312" s="6" t="s">
        <v>16</v>
      </c>
      <c r="D312" s="6">
        <v>386291.22049109201</v>
      </c>
    </row>
    <row r="313" spans="1:4" x14ac:dyDescent="0.25">
      <c r="A313" s="6" t="s">
        <v>207</v>
      </c>
      <c r="B313" s="6" t="s">
        <v>208</v>
      </c>
      <c r="C313" s="6" t="s">
        <v>15</v>
      </c>
      <c r="D313" s="6">
        <v>239563.67502298701</v>
      </c>
    </row>
    <row r="314" spans="1:4" x14ac:dyDescent="0.25">
      <c r="A314" s="6" t="s">
        <v>207</v>
      </c>
      <c r="B314" s="6" t="s">
        <v>208</v>
      </c>
      <c r="C314" s="6" t="s">
        <v>16</v>
      </c>
      <c r="D314" s="6">
        <v>325361.56046079</v>
      </c>
    </row>
    <row r="315" spans="1:4" x14ac:dyDescent="0.25">
      <c r="A315" s="6" t="s">
        <v>209</v>
      </c>
      <c r="B315" s="6" t="s">
        <v>210</v>
      </c>
      <c r="C315" s="6" t="s">
        <v>15</v>
      </c>
      <c r="D315" s="6">
        <v>132585.675341227</v>
      </c>
    </row>
    <row r="316" spans="1:4" x14ac:dyDescent="0.25">
      <c r="A316" s="6" t="s">
        <v>209</v>
      </c>
      <c r="B316" s="6" t="s">
        <v>210</v>
      </c>
      <c r="C316" s="6" t="s">
        <v>16</v>
      </c>
      <c r="D316" s="6">
        <v>364153.75339454802</v>
      </c>
    </row>
    <row r="317" spans="1:4" x14ac:dyDescent="0.25">
      <c r="A317" s="6" t="s">
        <v>211</v>
      </c>
      <c r="B317" s="6" t="s">
        <v>212</v>
      </c>
      <c r="C317" s="6" t="s">
        <v>15</v>
      </c>
      <c r="D317" s="6">
        <v>193580.57415293201</v>
      </c>
    </row>
    <row r="318" spans="1:4" x14ac:dyDescent="0.25">
      <c r="A318" s="6" t="s">
        <v>211</v>
      </c>
      <c r="B318" s="6" t="s">
        <v>212</v>
      </c>
      <c r="C318" s="6" t="s">
        <v>16</v>
      </c>
      <c r="D318" s="6">
        <v>278101.33986407501</v>
      </c>
    </row>
    <row r="319" spans="1:4" x14ac:dyDescent="0.25">
      <c r="A319" s="6" t="s">
        <v>213</v>
      </c>
      <c r="B319" s="6" t="s">
        <v>214</v>
      </c>
      <c r="C319" s="6" t="s">
        <v>15</v>
      </c>
      <c r="D319" s="6">
        <v>235739.94182986801</v>
      </c>
    </row>
    <row r="320" spans="1:4" x14ac:dyDescent="0.25">
      <c r="A320" s="6" t="s">
        <v>213</v>
      </c>
      <c r="B320" s="6" t="s">
        <v>214</v>
      </c>
      <c r="C320" s="6" t="s">
        <v>16</v>
      </c>
      <c r="D320" s="6">
        <v>384917.97918199899</v>
      </c>
    </row>
    <row r="321" spans="1:4" x14ac:dyDescent="0.25">
      <c r="A321" s="6" t="s">
        <v>215</v>
      </c>
      <c r="B321" s="6" t="s">
        <v>216</v>
      </c>
      <c r="C321" s="6" t="s">
        <v>15</v>
      </c>
      <c r="D321" s="6">
        <v>329710.990219236</v>
      </c>
    </row>
    <row r="322" spans="1:4" x14ac:dyDescent="0.25">
      <c r="A322" s="6" t="s">
        <v>215</v>
      </c>
      <c r="B322" s="6" t="s">
        <v>216</v>
      </c>
      <c r="C322" s="6" t="s">
        <v>16</v>
      </c>
      <c r="D322" s="6">
        <v>434485.28968349</v>
      </c>
    </row>
    <row r="323" spans="1:4" x14ac:dyDescent="0.25">
      <c r="A323" s="6" t="s">
        <v>217</v>
      </c>
      <c r="B323" s="6" t="s">
        <v>218</v>
      </c>
      <c r="C323" s="6" t="s">
        <v>15</v>
      </c>
      <c r="D323" s="6">
        <v>256872.41724273699</v>
      </c>
    </row>
    <row r="324" spans="1:4" x14ac:dyDescent="0.25">
      <c r="A324" s="6" t="s">
        <v>217</v>
      </c>
      <c r="B324" s="6" t="s">
        <v>218</v>
      </c>
      <c r="C324" s="6" t="s">
        <v>16</v>
      </c>
      <c r="D324" s="6">
        <v>361140.39896289899</v>
      </c>
    </row>
    <row r="325" spans="1:4" x14ac:dyDescent="0.25">
      <c r="A325" s="6" t="s">
        <v>219</v>
      </c>
      <c r="B325" s="6" t="s">
        <v>220</v>
      </c>
      <c r="C325" s="6" t="s">
        <v>15</v>
      </c>
      <c r="D325" s="6">
        <v>176246.64094853299</v>
      </c>
    </row>
    <row r="326" spans="1:4" x14ac:dyDescent="0.25">
      <c r="A326" s="6" t="s">
        <v>219</v>
      </c>
      <c r="B326" s="6" t="s">
        <v>220</v>
      </c>
      <c r="C326" s="6" t="s">
        <v>16</v>
      </c>
      <c r="D326" s="6">
        <v>326669.71960751503</v>
      </c>
    </row>
    <row r="327" spans="1:4" x14ac:dyDescent="0.25">
      <c r="A327" s="6" t="s">
        <v>221</v>
      </c>
      <c r="B327" s="6" t="s">
        <v>222</v>
      </c>
      <c r="C327" s="6" t="s">
        <v>15</v>
      </c>
      <c r="D327" s="6">
        <v>234207.911673592</v>
      </c>
    </row>
    <row r="328" spans="1:4" x14ac:dyDescent="0.25">
      <c r="A328" s="6" t="s">
        <v>221</v>
      </c>
      <c r="B328" s="6" t="s">
        <v>222</v>
      </c>
      <c r="C328" s="6" t="s">
        <v>16</v>
      </c>
      <c r="D328" s="6">
        <v>315536.28797521797</v>
      </c>
    </row>
    <row r="329" spans="1:4" x14ac:dyDescent="0.25">
      <c r="A329" s="6" t="s">
        <v>223</v>
      </c>
      <c r="B329" s="6" t="s">
        <v>224</v>
      </c>
      <c r="C329" s="6" t="s">
        <v>15</v>
      </c>
      <c r="D329" s="6">
        <v>158739.38784722501</v>
      </c>
    </row>
    <row r="330" spans="1:4" x14ac:dyDescent="0.25">
      <c r="A330" s="6" t="s">
        <v>223</v>
      </c>
      <c r="B330" s="6" t="s">
        <v>224</v>
      </c>
      <c r="C330" s="6" t="s">
        <v>16</v>
      </c>
      <c r="D330" s="6">
        <v>251950.11439241801</v>
      </c>
    </row>
    <row r="331" spans="1:4" x14ac:dyDescent="0.25">
      <c r="A331" s="6" t="s">
        <v>225</v>
      </c>
      <c r="B331" s="6" t="s">
        <v>226</v>
      </c>
      <c r="C331" s="6" t="s">
        <v>15</v>
      </c>
      <c r="D331" s="6">
        <v>214433.818501439</v>
      </c>
    </row>
    <row r="332" spans="1:4" x14ac:dyDescent="0.25">
      <c r="A332" s="6" t="s">
        <v>225</v>
      </c>
      <c r="B332" s="6" t="s">
        <v>226</v>
      </c>
      <c r="C332" s="6" t="s">
        <v>16</v>
      </c>
      <c r="D332" s="6">
        <v>348953.41735798301</v>
      </c>
    </row>
    <row r="333" spans="1:4" x14ac:dyDescent="0.25">
      <c r="A333" s="6" t="s">
        <v>227</v>
      </c>
      <c r="B333" s="6" t="s">
        <v>228</v>
      </c>
      <c r="C333" s="6" t="s">
        <v>15</v>
      </c>
      <c r="D333" s="6">
        <v>201331.74546646801</v>
      </c>
    </row>
    <row r="334" spans="1:4" x14ac:dyDescent="0.25">
      <c r="A334" s="6" t="s">
        <v>227</v>
      </c>
      <c r="B334" s="6" t="s">
        <v>228</v>
      </c>
      <c r="C334" s="6" t="s">
        <v>16</v>
      </c>
      <c r="D334" s="6">
        <v>296572.59182283003</v>
      </c>
    </row>
    <row r="335" spans="1:4" x14ac:dyDescent="0.25">
      <c r="A335" s="6" t="s">
        <v>229</v>
      </c>
      <c r="B335" s="6" t="s">
        <v>230</v>
      </c>
      <c r="C335" s="6" t="s">
        <v>15</v>
      </c>
      <c r="D335" s="6">
        <v>154642.580400495</v>
      </c>
    </row>
    <row r="336" spans="1:4" x14ac:dyDescent="0.25">
      <c r="A336" s="6" t="s">
        <v>229</v>
      </c>
      <c r="B336" s="6" t="s">
        <v>230</v>
      </c>
      <c r="C336" s="6" t="s">
        <v>16</v>
      </c>
      <c r="D336" s="6">
        <v>224402.79463526901</v>
      </c>
    </row>
    <row r="337" spans="1:4" x14ac:dyDescent="0.25">
      <c r="A337" s="6" t="s">
        <v>231</v>
      </c>
      <c r="B337" s="6" t="s">
        <v>232</v>
      </c>
      <c r="C337" s="6" t="s">
        <v>15</v>
      </c>
      <c r="D337" s="6">
        <v>196990.31708925701</v>
      </c>
    </row>
    <row r="338" spans="1:4" x14ac:dyDescent="0.25">
      <c r="A338" s="6" t="s">
        <v>231</v>
      </c>
      <c r="B338" s="6" t="s">
        <v>232</v>
      </c>
      <c r="C338" s="6" t="s">
        <v>16</v>
      </c>
      <c r="D338" s="6">
        <v>262288.25718384801</v>
      </c>
    </row>
    <row r="339" spans="1:4" x14ac:dyDescent="0.25">
      <c r="A339" s="6" t="s">
        <v>233</v>
      </c>
      <c r="B339" s="6" t="s">
        <v>234</v>
      </c>
      <c r="C339" s="6" t="s">
        <v>15</v>
      </c>
      <c r="D339" s="6">
        <v>246930.41186343101</v>
      </c>
    </row>
    <row r="340" spans="1:4" x14ac:dyDescent="0.25">
      <c r="A340" s="6" t="s">
        <v>233</v>
      </c>
      <c r="B340" s="6" t="s">
        <v>234</v>
      </c>
      <c r="C340" s="6" t="s">
        <v>16</v>
      </c>
      <c r="D340" s="6">
        <v>316916.71348793001</v>
      </c>
    </row>
    <row r="341" spans="1:4" x14ac:dyDescent="0.25">
      <c r="A341" s="6" t="s">
        <v>235</v>
      </c>
      <c r="B341" s="6" t="s">
        <v>236</v>
      </c>
      <c r="C341" s="6" t="s">
        <v>15</v>
      </c>
      <c r="D341" s="6">
        <v>255256.35785013801</v>
      </c>
    </row>
    <row r="342" spans="1:4" x14ac:dyDescent="0.25">
      <c r="A342" s="6" t="s">
        <v>235</v>
      </c>
      <c r="B342" s="6" t="s">
        <v>236</v>
      </c>
      <c r="C342" s="6" t="s">
        <v>16</v>
      </c>
      <c r="D342" s="6">
        <v>365713.08979258902</v>
      </c>
    </row>
    <row r="343" spans="1:4" x14ac:dyDescent="0.25">
      <c r="A343" s="6" t="s">
        <v>237</v>
      </c>
      <c r="B343" s="6" t="s">
        <v>238</v>
      </c>
      <c r="C343" s="6" t="s">
        <v>15</v>
      </c>
      <c r="D343" s="6">
        <v>253607.594803382</v>
      </c>
    </row>
    <row r="344" spans="1:4" x14ac:dyDescent="0.25">
      <c r="A344" s="6" t="s">
        <v>237</v>
      </c>
      <c r="B344" s="6" t="s">
        <v>238</v>
      </c>
      <c r="C344" s="6" t="s">
        <v>16</v>
      </c>
      <c r="D344" s="6">
        <v>431760.03212223802</v>
      </c>
    </row>
    <row r="345" spans="1:4" x14ac:dyDescent="0.25">
      <c r="A345" s="6" t="s">
        <v>239</v>
      </c>
      <c r="B345" s="6" t="s">
        <v>240</v>
      </c>
      <c r="C345" s="6" t="s">
        <v>15</v>
      </c>
      <c r="D345" s="6">
        <v>176393.69232168799</v>
      </c>
    </row>
    <row r="346" spans="1:4" x14ac:dyDescent="0.25">
      <c r="A346" s="6" t="s">
        <v>239</v>
      </c>
      <c r="B346" s="6" t="s">
        <v>240</v>
      </c>
      <c r="C346" s="6" t="s">
        <v>16</v>
      </c>
      <c r="D346" s="6">
        <v>388606.74886773498</v>
      </c>
    </row>
    <row r="347" spans="1:4" x14ac:dyDescent="0.25">
      <c r="A347" s="6" t="s">
        <v>241</v>
      </c>
      <c r="B347" s="6" t="s">
        <v>242</v>
      </c>
      <c r="C347" s="6" t="s">
        <v>15</v>
      </c>
      <c r="D347" s="6">
        <v>112936.172792893</v>
      </c>
    </row>
    <row r="348" spans="1:4" x14ac:dyDescent="0.25">
      <c r="A348" s="6" t="s">
        <v>241</v>
      </c>
      <c r="B348" s="6" t="s">
        <v>242</v>
      </c>
      <c r="C348" s="6" t="s">
        <v>16</v>
      </c>
      <c r="D348" s="6">
        <v>255248.28645274899</v>
      </c>
    </row>
    <row r="349" spans="1:4" x14ac:dyDescent="0.25">
      <c r="A349" s="6" t="s">
        <v>243</v>
      </c>
      <c r="B349" s="6" t="s">
        <v>244</v>
      </c>
      <c r="C349" s="6" t="s">
        <v>15</v>
      </c>
      <c r="D349" s="6">
        <v>169784.00928263701</v>
      </c>
    </row>
    <row r="350" spans="1:4" x14ac:dyDescent="0.25">
      <c r="A350" s="6" t="s">
        <v>243</v>
      </c>
      <c r="B350" s="6" t="s">
        <v>244</v>
      </c>
      <c r="C350" s="6" t="s">
        <v>16</v>
      </c>
      <c r="D350" s="6">
        <v>310130.750900482</v>
      </c>
    </row>
    <row r="351" spans="1:4" x14ac:dyDescent="0.25">
      <c r="A351" s="6" t="s">
        <v>245</v>
      </c>
      <c r="B351" s="6" t="s">
        <v>246</v>
      </c>
      <c r="C351" s="6" t="s">
        <v>15</v>
      </c>
      <c r="D351" s="6">
        <v>140119.16441882501</v>
      </c>
    </row>
    <row r="352" spans="1:4" x14ac:dyDescent="0.25">
      <c r="A352" s="6" t="s">
        <v>245</v>
      </c>
      <c r="B352" s="6" t="s">
        <v>246</v>
      </c>
      <c r="C352" s="6" t="s">
        <v>16</v>
      </c>
      <c r="D352" s="6">
        <v>318872.77181074902</v>
      </c>
    </row>
    <row r="353" spans="1:4" x14ac:dyDescent="0.25">
      <c r="A353" s="6" t="s">
        <v>247</v>
      </c>
      <c r="B353" s="6" t="s">
        <v>248</v>
      </c>
      <c r="C353" s="6" t="s">
        <v>15</v>
      </c>
      <c r="D353" s="6">
        <v>215670.563023116</v>
      </c>
    </row>
    <row r="354" spans="1:4" x14ac:dyDescent="0.25">
      <c r="A354" s="6" t="s">
        <v>247</v>
      </c>
      <c r="B354" s="6" t="s">
        <v>248</v>
      </c>
      <c r="C354" s="6" t="s">
        <v>16</v>
      </c>
      <c r="D354" s="6">
        <v>424495.941401169</v>
      </c>
    </row>
    <row r="355" spans="1:4" x14ac:dyDescent="0.25">
      <c r="A355" s="6" t="s">
        <v>249</v>
      </c>
      <c r="B355" s="6" t="s">
        <v>250</v>
      </c>
      <c r="C355" s="6" t="s">
        <v>15</v>
      </c>
      <c r="D355" s="6">
        <v>369673.08525945398</v>
      </c>
    </row>
    <row r="356" spans="1:4" x14ac:dyDescent="0.25">
      <c r="A356" s="6" t="s">
        <v>249</v>
      </c>
      <c r="B356" s="6" t="s">
        <v>250</v>
      </c>
      <c r="C356" s="6" t="s">
        <v>16</v>
      </c>
      <c r="D356" s="6">
        <v>433180.87101467198</v>
      </c>
    </row>
    <row r="357" spans="1:4" x14ac:dyDescent="0.25">
      <c r="A357" s="6" t="s">
        <v>251</v>
      </c>
      <c r="B357" s="6" t="s">
        <v>252</v>
      </c>
      <c r="C357" s="6" t="s">
        <v>15</v>
      </c>
      <c r="D357" s="6">
        <v>121488.853876295</v>
      </c>
    </row>
    <row r="358" spans="1:4" x14ac:dyDescent="0.25">
      <c r="A358" s="6" t="s">
        <v>251</v>
      </c>
      <c r="B358" s="6" t="s">
        <v>252</v>
      </c>
      <c r="C358" s="6" t="s">
        <v>16</v>
      </c>
      <c r="D358" s="6">
        <v>339495.66949303099</v>
      </c>
    </row>
    <row r="359" spans="1:4" x14ac:dyDescent="0.25">
      <c r="A359" s="6" t="s">
        <v>253</v>
      </c>
      <c r="B359" s="6" t="s">
        <v>254</v>
      </c>
      <c r="C359" s="6" t="s">
        <v>15</v>
      </c>
      <c r="D359" s="6">
        <v>408340.89890253497</v>
      </c>
    </row>
    <row r="360" spans="1:4" x14ac:dyDescent="0.25">
      <c r="A360" s="6" t="s">
        <v>253</v>
      </c>
      <c r="B360" s="6" t="s">
        <v>254</v>
      </c>
      <c r="C360" s="6" t="s">
        <v>16</v>
      </c>
      <c r="D360" s="6">
        <v>578493.17849984998</v>
      </c>
    </row>
    <row r="361" spans="1:4" x14ac:dyDescent="0.25">
      <c r="A361" s="6" t="s">
        <v>255</v>
      </c>
      <c r="B361" s="6" t="s">
        <v>256</v>
      </c>
      <c r="C361" s="6" t="s">
        <v>15</v>
      </c>
      <c r="D361" s="6">
        <v>388933.17043740401</v>
      </c>
    </row>
    <row r="362" spans="1:4" x14ac:dyDescent="0.25">
      <c r="A362" s="6" t="s">
        <v>255</v>
      </c>
      <c r="B362" s="6" t="s">
        <v>256</v>
      </c>
      <c r="C362" s="6" t="s">
        <v>16</v>
      </c>
      <c r="D362" s="6">
        <v>738799.50321624998</v>
      </c>
    </row>
    <row r="363" spans="1:4" x14ac:dyDescent="0.25">
      <c r="A363" s="6" t="s">
        <v>257</v>
      </c>
      <c r="B363" s="6" t="s">
        <v>258</v>
      </c>
      <c r="C363" s="6" t="s">
        <v>15</v>
      </c>
      <c r="D363" s="6">
        <v>405005.02440608898</v>
      </c>
    </row>
    <row r="364" spans="1:4" x14ac:dyDescent="0.25">
      <c r="A364" s="6" t="s">
        <v>257</v>
      </c>
      <c r="B364" s="6" t="s">
        <v>258</v>
      </c>
      <c r="C364" s="6" t="s">
        <v>16</v>
      </c>
      <c r="D364" s="6">
        <v>546563.24667441496</v>
      </c>
    </row>
    <row r="365" spans="1:4" x14ac:dyDescent="0.25">
      <c r="A365" s="6" t="s">
        <v>259</v>
      </c>
      <c r="B365" s="6" t="s">
        <v>260</v>
      </c>
      <c r="C365" s="6" t="s">
        <v>15</v>
      </c>
      <c r="D365" s="6">
        <v>383981.60709868203</v>
      </c>
    </row>
    <row r="366" spans="1:4" x14ac:dyDescent="0.25">
      <c r="A366" s="6" t="s">
        <v>259</v>
      </c>
      <c r="B366" s="6" t="s">
        <v>260</v>
      </c>
      <c r="C366" s="6" t="s">
        <v>16</v>
      </c>
      <c r="D366" s="6">
        <v>520435.54264586302</v>
      </c>
    </row>
    <row r="367" spans="1:4" x14ac:dyDescent="0.25">
      <c r="A367" s="6" t="s">
        <v>261</v>
      </c>
      <c r="B367" s="6" t="s">
        <v>262</v>
      </c>
      <c r="C367" s="6" t="s">
        <v>15</v>
      </c>
      <c r="D367" s="6">
        <v>408971.594246111</v>
      </c>
    </row>
    <row r="368" spans="1:4" x14ac:dyDescent="0.25">
      <c r="A368" s="6" t="s">
        <v>261</v>
      </c>
      <c r="B368" s="6" t="s">
        <v>262</v>
      </c>
      <c r="C368" s="6" t="s">
        <v>16</v>
      </c>
      <c r="D368" s="6">
        <v>604801.99053161195</v>
      </c>
    </row>
    <row r="369" spans="1:4" x14ac:dyDescent="0.25">
      <c r="A369" s="6" t="s">
        <v>263</v>
      </c>
      <c r="B369" s="6" t="s">
        <v>264</v>
      </c>
      <c r="C369" s="6" t="s">
        <v>15</v>
      </c>
      <c r="D369" s="6">
        <v>418573.35560481</v>
      </c>
    </row>
    <row r="370" spans="1:4" x14ac:dyDescent="0.25">
      <c r="A370" s="6" t="s">
        <v>263</v>
      </c>
      <c r="B370" s="6" t="s">
        <v>264</v>
      </c>
      <c r="C370" s="6" t="s">
        <v>16</v>
      </c>
      <c r="D370" s="6">
        <v>436928.08756521699</v>
      </c>
    </row>
    <row r="371" spans="1:4" x14ac:dyDescent="0.25">
      <c r="A371" s="6" t="s">
        <v>265</v>
      </c>
      <c r="B371" s="6" t="s">
        <v>266</v>
      </c>
      <c r="C371" s="6" t="s">
        <v>15</v>
      </c>
      <c r="D371" s="6">
        <v>279675.37816278602</v>
      </c>
    </row>
    <row r="372" spans="1:4" x14ac:dyDescent="0.25">
      <c r="A372" s="6" t="s">
        <v>265</v>
      </c>
      <c r="B372" s="6" t="s">
        <v>266</v>
      </c>
      <c r="C372" s="6" t="s">
        <v>16</v>
      </c>
      <c r="D372" s="6">
        <v>484653.28561430599</v>
      </c>
    </row>
    <row r="373" spans="1:4" x14ac:dyDescent="0.25">
      <c r="A373" s="6" t="s">
        <v>267</v>
      </c>
      <c r="B373" s="6" t="s">
        <v>268</v>
      </c>
      <c r="C373" s="6" t="s">
        <v>15</v>
      </c>
      <c r="D373" s="6">
        <v>550776.55794838304</v>
      </c>
    </row>
    <row r="374" spans="1:4" x14ac:dyDescent="0.25">
      <c r="A374" s="6" t="s">
        <v>267</v>
      </c>
      <c r="B374" s="6" t="s">
        <v>268</v>
      </c>
      <c r="C374" s="6" t="s">
        <v>16</v>
      </c>
      <c r="D374" s="6">
        <v>669333.19654830301</v>
      </c>
    </row>
    <row r="375" spans="1:4" x14ac:dyDescent="0.25">
      <c r="A375" s="6" t="s">
        <v>269</v>
      </c>
      <c r="B375" s="6" t="s">
        <v>270</v>
      </c>
      <c r="C375" s="6" t="s">
        <v>15</v>
      </c>
      <c r="D375" s="6">
        <v>283420.50824372302</v>
      </c>
    </row>
    <row r="376" spans="1:4" x14ac:dyDescent="0.25">
      <c r="A376" s="6" t="s">
        <v>269</v>
      </c>
      <c r="B376" s="6" t="s">
        <v>270</v>
      </c>
      <c r="C376" s="6" t="s">
        <v>16</v>
      </c>
      <c r="D376" s="6">
        <v>643827.24807528697</v>
      </c>
    </row>
    <row r="377" spans="1:4" x14ac:dyDescent="0.25">
      <c r="A377" s="6" t="s">
        <v>271</v>
      </c>
      <c r="B377" s="6" t="s">
        <v>272</v>
      </c>
      <c r="C377" s="6" t="s">
        <v>15</v>
      </c>
      <c r="D377" s="6">
        <v>298310.57921068498</v>
      </c>
    </row>
    <row r="378" spans="1:4" x14ac:dyDescent="0.25">
      <c r="A378" s="6" t="s">
        <v>271</v>
      </c>
      <c r="B378" s="6" t="s">
        <v>272</v>
      </c>
      <c r="C378" s="6" t="s">
        <v>16</v>
      </c>
      <c r="D378" s="6">
        <v>603787.58360605501</v>
      </c>
    </row>
    <row r="379" spans="1:4" x14ac:dyDescent="0.25">
      <c r="A379" s="6" t="s">
        <v>273</v>
      </c>
      <c r="B379" s="6" t="s">
        <v>274</v>
      </c>
      <c r="C379" s="6" t="s">
        <v>15</v>
      </c>
      <c r="D379" s="6">
        <v>264462.295787882</v>
      </c>
    </row>
    <row r="380" spans="1:4" x14ac:dyDescent="0.25">
      <c r="A380" s="6" t="s">
        <v>273</v>
      </c>
      <c r="B380" s="6" t="s">
        <v>274</v>
      </c>
      <c r="C380" s="6" t="s">
        <v>16</v>
      </c>
      <c r="D380" s="6">
        <v>436474.59069160302</v>
      </c>
    </row>
    <row r="381" spans="1:4" x14ac:dyDescent="0.25">
      <c r="A381" s="6" t="s">
        <v>275</v>
      </c>
      <c r="B381" s="6" t="s">
        <v>276</v>
      </c>
      <c r="C381" s="6" t="s">
        <v>15</v>
      </c>
      <c r="D381" s="6">
        <v>369709.50976090803</v>
      </c>
    </row>
    <row r="382" spans="1:4" x14ac:dyDescent="0.25">
      <c r="A382" s="6" t="s">
        <v>275</v>
      </c>
      <c r="B382" s="6" t="s">
        <v>276</v>
      </c>
      <c r="C382" s="6" t="s">
        <v>16</v>
      </c>
      <c r="D382" s="6">
        <v>545814.62690268201</v>
      </c>
    </row>
    <row r="383" spans="1:4" x14ac:dyDescent="0.25">
      <c r="A383" s="6" t="s">
        <v>277</v>
      </c>
      <c r="B383" s="6" t="s">
        <v>278</v>
      </c>
      <c r="C383" s="6" t="s">
        <v>15</v>
      </c>
      <c r="D383" s="6">
        <v>157602.18069981399</v>
      </c>
    </row>
    <row r="384" spans="1:4" x14ac:dyDescent="0.25">
      <c r="A384" s="6" t="s">
        <v>277</v>
      </c>
      <c r="B384" s="6" t="s">
        <v>278</v>
      </c>
      <c r="C384" s="6" t="s">
        <v>16</v>
      </c>
      <c r="D384" s="6">
        <v>318649.40412349498</v>
      </c>
    </row>
    <row r="385" spans="1:4" x14ac:dyDescent="0.25">
      <c r="A385" s="6" t="s">
        <v>279</v>
      </c>
      <c r="B385" s="6" t="s">
        <v>280</v>
      </c>
      <c r="C385" s="6" t="s">
        <v>15</v>
      </c>
      <c r="D385" s="6">
        <v>288360.01042540098</v>
      </c>
    </row>
    <row r="386" spans="1:4" x14ac:dyDescent="0.25">
      <c r="A386" s="6" t="s">
        <v>279</v>
      </c>
      <c r="B386" s="6" t="s">
        <v>280</v>
      </c>
      <c r="C386" s="6" t="s">
        <v>16</v>
      </c>
      <c r="D386" s="6">
        <v>488892.69131029199</v>
      </c>
    </row>
    <row r="387" spans="1:4" x14ac:dyDescent="0.25">
      <c r="A387" s="6" t="s">
        <v>281</v>
      </c>
      <c r="B387" s="6" t="s">
        <v>282</v>
      </c>
      <c r="C387" s="6" t="s">
        <v>15</v>
      </c>
      <c r="D387" s="6">
        <v>187653.55120164101</v>
      </c>
    </row>
    <row r="388" spans="1:4" x14ac:dyDescent="0.25">
      <c r="A388" s="6" t="s">
        <v>281</v>
      </c>
      <c r="B388" s="6" t="s">
        <v>282</v>
      </c>
      <c r="C388" s="6" t="s">
        <v>16</v>
      </c>
      <c r="D388" s="6">
        <v>273175.96293945698</v>
      </c>
    </row>
    <row r="389" spans="1:4" x14ac:dyDescent="0.25">
      <c r="A389" s="6" t="s">
        <v>283</v>
      </c>
      <c r="B389" s="6" t="s">
        <v>284</v>
      </c>
      <c r="C389" s="6" t="s">
        <v>15</v>
      </c>
      <c r="D389" s="6">
        <v>197748.36702008301</v>
      </c>
    </row>
    <row r="390" spans="1:4" x14ac:dyDescent="0.25">
      <c r="A390" s="6" t="s">
        <v>283</v>
      </c>
      <c r="B390" s="6" t="s">
        <v>284</v>
      </c>
      <c r="C390" s="6" t="s">
        <v>16</v>
      </c>
      <c r="D390" s="6">
        <v>288778.65662150498</v>
      </c>
    </row>
    <row r="391" spans="1:4" x14ac:dyDescent="0.25">
      <c r="A391" s="6" t="s">
        <v>285</v>
      </c>
      <c r="B391" s="6" t="s">
        <v>286</v>
      </c>
      <c r="C391" s="6" t="s">
        <v>15</v>
      </c>
      <c r="D391" s="6">
        <v>231274.15470943801</v>
      </c>
    </row>
    <row r="392" spans="1:4" x14ac:dyDescent="0.25">
      <c r="A392" s="6" t="s">
        <v>285</v>
      </c>
      <c r="B392" s="6" t="s">
        <v>286</v>
      </c>
      <c r="C392" s="6" t="s">
        <v>16</v>
      </c>
      <c r="D392" s="6">
        <v>527500.74648002896</v>
      </c>
    </row>
    <row r="393" spans="1:4" x14ac:dyDescent="0.25">
      <c r="A393" s="6" t="s">
        <v>287</v>
      </c>
      <c r="B393" s="6" t="s">
        <v>288</v>
      </c>
      <c r="C393" s="6" t="s">
        <v>15</v>
      </c>
      <c r="D393" s="6">
        <v>196891.60993512499</v>
      </c>
    </row>
    <row r="394" spans="1:4" x14ac:dyDescent="0.25">
      <c r="A394" s="6" t="s">
        <v>287</v>
      </c>
      <c r="B394" s="6" t="s">
        <v>288</v>
      </c>
      <c r="C394" s="6" t="s">
        <v>16</v>
      </c>
      <c r="D394" s="6">
        <v>445656.28587226599</v>
      </c>
    </row>
    <row r="395" spans="1:4" x14ac:dyDescent="0.25">
      <c r="A395" s="6" t="s">
        <v>289</v>
      </c>
      <c r="B395" s="6" t="s">
        <v>290</v>
      </c>
      <c r="C395" s="6" t="s">
        <v>15</v>
      </c>
      <c r="D395" s="6">
        <v>345316.32542902202</v>
      </c>
    </row>
    <row r="396" spans="1:4" x14ac:dyDescent="0.25">
      <c r="A396" s="6" t="s">
        <v>289</v>
      </c>
      <c r="B396" s="6" t="s">
        <v>290</v>
      </c>
      <c r="C396" s="6" t="s">
        <v>16</v>
      </c>
      <c r="D396" s="6">
        <v>361501.86068181199</v>
      </c>
    </row>
    <row r="397" spans="1:4" x14ac:dyDescent="0.25">
      <c r="A397" s="6" t="s">
        <v>291</v>
      </c>
      <c r="B397" s="6" t="s">
        <v>292</v>
      </c>
      <c r="C397" s="6" t="s">
        <v>15</v>
      </c>
      <c r="D397" s="6">
        <v>353857.59827683098</v>
      </c>
    </row>
    <row r="398" spans="1:4" x14ac:dyDescent="0.25">
      <c r="A398" s="6" t="s">
        <v>291</v>
      </c>
      <c r="B398" s="6" t="s">
        <v>292</v>
      </c>
      <c r="C398" s="6" t="s">
        <v>16</v>
      </c>
      <c r="D398" s="6">
        <v>529940.08910844906</v>
      </c>
    </row>
    <row r="399" spans="1:4" x14ac:dyDescent="0.25">
      <c r="A399" s="6" t="s">
        <v>293</v>
      </c>
      <c r="B399" s="6" t="s">
        <v>294</v>
      </c>
      <c r="C399" s="6" t="s">
        <v>15</v>
      </c>
      <c r="D399" s="6">
        <v>408841.110124956</v>
      </c>
    </row>
    <row r="400" spans="1:4" x14ac:dyDescent="0.25">
      <c r="A400" s="6" t="s">
        <v>293</v>
      </c>
      <c r="B400" s="6" t="s">
        <v>294</v>
      </c>
      <c r="C400" s="6" t="s">
        <v>16</v>
      </c>
      <c r="D400" s="6">
        <v>751861.58927456103</v>
      </c>
    </row>
    <row r="401" spans="1:4" x14ac:dyDescent="0.25">
      <c r="A401" t="s">
        <v>19</v>
      </c>
    </row>
    <row r="402" spans="1:4" x14ac:dyDescent="0.25">
      <c r="A402" t="s">
        <v>1035</v>
      </c>
    </row>
    <row r="403" spans="1:4" x14ac:dyDescent="0.25">
      <c r="A403" t="s">
        <v>20</v>
      </c>
    </row>
    <row r="404" spans="1:4" x14ac:dyDescent="0.25">
      <c r="A404" t="s">
        <v>21</v>
      </c>
    </row>
    <row r="405" spans="1:4" x14ac:dyDescent="0.25">
      <c r="A405" t="s">
        <v>22</v>
      </c>
    </row>
    <row r="408" spans="1:4" x14ac:dyDescent="0.25">
      <c r="D408" s="7" t="str">
        <f>HYPERLINK("#'Indice'!A1", "Ir al índice")</f>
        <v>Ir al índice</v>
      </c>
    </row>
    <row r="409" spans="1:4" ht="17.25" x14ac:dyDescent="0.3">
      <c r="A409" s="4" t="s">
        <v>993</v>
      </c>
    </row>
    <row r="410" spans="1:4" x14ac:dyDescent="0.25">
      <c r="A410" s="5" t="s">
        <v>9</v>
      </c>
      <c r="B410" s="5" t="s">
        <v>69</v>
      </c>
      <c r="C410" s="5" t="s">
        <v>11</v>
      </c>
      <c r="D410" s="5" t="s">
        <v>499</v>
      </c>
    </row>
    <row r="411" spans="1:4" x14ac:dyDescent="0.25">
      <c r="A411" s="6" t="s">
        <v>70</v>
      </c>
      <c r="B411" s="6" t="s">
        <v>71</v>
      </c>
      <c r="C411" s="6" t="s">
        <v>15</v>
      </c>
      <c r="D411" s="6">
        <v>208868.785568675</v>
      </c>
    </row>
    <row r="412" spans="1:4" x14ac:dyDescent="0.25">
      <c r="A412" s="6" t="s">
        <v>70</v>
      </c>
      <c r="B412" s="6" t="s">
        <v>71</v>
      </c>
      <c r="C412" s="6" t="s">
        <v>16</v>
      </c>
      <c r="D412" s="6">
        <v>514785.21519636997</v>
      </c>
    </row>
    <row r="413" spans="1:4" x14ac:dyDescent="0.25">
      <c r="A413" s="6" t="s">
        <v>72</v>
      </c>
      <c r="B413" s="6" t="s">
        <v>73</v>
      </c>
      <c r="C413" s="6" t="s">
        <v>15</v>
      </c>
      <c r="D413" s="6">
        <v>128524.713362069</v>
      </c>
    </row>
    <row r="414" spans="1:4" x14ac:dyDescent="0.25">
      <c r="A414" s="6" t="s">
        <v>72</v>
      </c>
      <c r="B414" s="6" t="s">
        <v>73</v>
      </c>
      <c r="C414" s="6" t="s">
        <v>16</v>
      </c>
      <c r="D414" s="6">
        <v>406828.05155254802</v>
      </c>
    </row>
    <row r="415" spans="1:4" x14ac:dyDescent="0.25">
      <c r="A415" s="6" t="s">
        <v>74</v>
      </c>
      <c r="B415" s="6" t="s">
        <v>75</v>
      </c>
      <c r="C415" s="6" t="s">
        <v>15</v>
      </c>
      <c r="D415" s="6">
        <v>41453.581575648801</v>
      </c>
    </row>
    <row r="416" spans="1:4" x14ac:dyDescent="0.25">
      <c r="A416" s="6" t="s">
        <v>74</v>
      </c>
      <c r="B416" s="6" t="s">
        <v>75</v>
      </c>
      <c r="C416" s="6" t="s">
        <v>16</v>
      </c>
      <c r="D416" s="6">
        <v>159585.95221033099</v>
      </c>
    </row>
    <row r="417" spans="1:4" x14ac:dyDescent="0.25">
      <c r="A417" s="6" t="s">
        <v>76</v>
      </c>
      <c r="B417" s="6" t="s">
        <v>77</v>
      </c>
      <c r="C417" s="6" t="s">
        <v>15</v>
      </c>
      <c r="D417" s="6">
        <v>127166.66666666701</v>
      </c>
    </row>
    <row r="418" spans="1:4" x14ac:dyDescent="0.25">
      <c r="A418" s="6" t="s">
        <v>76</v>
      </c>
      <c r="B418" s="6" t="s">
        <v>77</v>
      </c>
      <c r="C418" s="6" t="s">
        <v>16</v>
      </c>
      <c r="D418" s="6">
        <v>463666.66666666698</v>
      </c>
    </row>
    <row r="419" spans="1:4" x14ac:dyDescent="0.25">
      <c r="A419" s="6" t="s">
        <v>78</v>
      </c>
      <c r="B419" s="6" t="s">
        <v>79</v>
      </c>
      <c r="C419" s="6" t="s">
        <v>15</v>
      </c>
      <c r="D419" s="6">
        <v>107380.928060134</v>
      </c>
    </row>
    <row r="420" spans="1:4" x14ac:dyDescent="0.25">
      <c r="A420" s="6" t="s">
        <v>78</v>
      </c>
      <c r="B420" s="6" t="s">
        <v>79</v>
      </c>
      <c r="C420" s="6" t="s">
        <v>16</v>
      </c>
      <c r="D420" s="6">
        <v>198792.36219335301</v>
      </c>
    </row>
    <row r="421" spans="1:4" x14ac:dyDescent="0.25">
      <c r="A421" s="6" t="s">
        <v>90</v>
      </c>
      <c r="B421" s="6" t="s">
        <v>91</v>
      </c>
      <c r="C421" s="6" t="s">
        <v>15</v>
      </c>
      <c r="D421" s="6">
        <v>158036.180046539</v>
      </c>
    </row>
    <row r="422" spans="1:4" x14ac:dyDescent="0.25">
      <c r="A422" s="6" t="s">
        <v>90</v>
      </c>
      <c r="B422" s="6" t="s">
        <v>91</v>
      </c>
      <c r="C422" s="6" t="s">
        <v>16</v>
      </c>
      <c r="D422" s="6">
        <v>535839.23024515703</v>
      </c>
    </row>
    <row r="423" spans="1:4" x14ac:dyDescent="0.25">
      <c r="A423" s="6" t="s">
        <v>106</v>
      </c>
      <c r="B423" s="6" t="s">
        <v>107</v>
      </c>
      <c r="C423" s="6" t="s">
        <v>15</v>
      </c>
      <c r="D423" s="6">
        <v>181325.29230450501</v>
      </c>
    </row>
    <row r="424" spans="1:4" x14ac:dyDescent="0.25">
      <c r="A424" s="6" t="s">
        <v>106</v>
      </c>
      <c r="B424" s="6" t="s">
        <v>107</v>
      </c>
      <c r="C424" s="6" t="s">
        <v>16</v>
      </c>
      <c r="D424" s="6">
        <v>255671.190695636</v>
      </c>
    </row>
    <row r="425" spans="1:4" x14ac:dyDescent="0.25">
      <c r="A425" s="6" t="s">
        <v>108</v>
      </c>
      <c r="B425" s="6" t="s">
        <v>109</v>
      </c>
      <c r="C425" s="6" t="s">
        <v>15</v>
      </c>
      <c r="D425" s="6">
        <v>115993.518116918</v>
      </c>
    </row>
    <row r="426" spans="1:4" x14ac:dyDescent="0.25">
      <c r="A426" s="6" t="s">
        <v>108</v>
      </c>
      <c r="B426" s="6" t="s">
        <v>109</v>
      </c>
      <c r="C426" s="6" t="s">
        <v>16</v>
      </c>
      <c r="D426" s="6">
        <v>201297.826397483</v>
      </c>
    </row>
    <row r="427" spans="1:4" x14ac:dyDescent="0.25">
      <c r="A427" t="s">
        <v>19</v>
      </c>
    </row>
    <row r="428" spans="1:4" x14ac:dyDescent="0.25">
      <c r="A428" t="s">
        <v>1035</v>
      </c>
    </row>
    <row r="429" spans="1:4" x14ac:dyDescent="0.25">
      <c r="A429" t="s">
        <v>20</v>
      </c>
    </row>
    <row r="430" spans="1:4" x14ac:dyDescent="0.25">
      <c r="A430" t="s">
        <v>21</v>
      </c>
    </row>
    <row r="431" spans="1:4" x14ac:dyDescent="0.25">
      <c r="A431" t="s">
        <v>22</v>
      </c>
    </row>
    <row r="434" spans="1:4" x14ac:dyDescent="0.25">
      <c r="D434" s="7" t="str">
        <f>HYPERLINK("#'Indice'!A1", "Ir al índice")</f>
        <v>Ir al índice</v>
      </c>
    </row>
    <row r="435" spans="1:4" ht="17.25" x14ac:dyDescent="0.3">
      <c r="A435" s="4" t="s">
        <v>994</v>
      </c>
    </row>
    <row r="436" spans="1:4" x14ac:dyDescent="0.25">
      <c r="A436" s="5" t="s">
        <v>9</v>
      </c>
      <c r="B436" s="5" t="s">
        <v>10</v>
      </c>
      <c r="C436" s="5" t="s">
        <v>11</v>
      </c>
      <c r="D436" s="5" t="s">
        <v>499</v>
      </c>
    </row>
    <row r="437" spans="1:4" x14ac:dyDescent="0.25">
      <c r="A437" s="6" t="s">
        <v>13</v>
      </c>
      <c r="B437" s="6" t="s">
        <v>14</v>
      </c>
      <c r="C437" s="6" t="s">
        <v>15</v>
      </c>
      <c r="D437" s="6">
        <v>142300.322405438</v>
      </c>
    </row>
    <row r="438" spans="1:4" x14ac:dyDescent="0.25">
      <c r="A438" s="6" t="s">
        <v>13</v>
      </c>
      <c r="B438" s="6" t="s">
        <v>14</v>
      </c>
      <c r="C438" s="6" t="s">
        <v>16</v>
      </c>
      <c r="D438" s="6">
        <v>296847.36145634903</v>
      </c>
    </row>
    <row r="439" spans="1:4" x14ac:dyDescent="0.25">
      <c r="A439" s="6" t="s">
        <v>25</v>
      </c>
      <c r="B439" s="6" t="s">
        <v>26</v>
      </c>
      <c r="C439" s="6" t="s">
        <v>15</v>
      </c>
      <c r="D439" s="6">
        <v>164753.26002619401</v>
      </c>
    </row>
    <row r="440" spans="1:4" x14ac:dyDescent="0.25">
      <c r="A440" s="6" t="s">
        <v>25</v>
      </c>
      <c r="B440" s="6" t="s">
        <v>26</v>
      </c>
      <c r="C440" s="6" t="s">
        <v>16</v>
      </c>
      <c r="D440" s="6">
        <v>374860.21631157398</v>
      </c>
    </row>
    <row r="441" spans="1:4" x14ac:dyDescent="0.25">
      <c r="A441" s="6" t="s">
        <v>27</v>
      </c>
      <c r="B441" s="6" t="s">
        <v>28</v>
      </c>
      <c r="C441" s="6" t="s">
        <v>15</v>
      </c>
      <c r="D441" s="6">
        <v>184646.839781627</v>
      </c>
    </row>
    <row r="442" spans="1:4" x14ac:dyDescent="0.25">
      <c r="A442" s="6" t="s">
        <v>27</v>
      </c>
      <c r="B442" s="6" t="s">
        <v>28</v>
      </c>
      <c r="C442" s="6" t="s">
        <v>16</v>
      </c>
      <c r="D442" s="6">
        <v>368733.999042671</v>
      </c>
    </row>
    <row r="443" spans="1:4" x14ac:dyDescent="0.25">
      <c r="A443" s="6" t="s">
        <v>29</v>
      </c>
      <c r="B443" s="6" t="s">
        <v>30</v>
      </c>
      <c r="C443" s="6" t="s">
        <v>15</v>
      </c>
      <c r="D443" s="6">
        <v>186653.144506682</v>
      </c>
    </row>
    <row r="444" spans="1:4" x14ac:dyDescent="0.25">
      <c r="A444" s="6" t="s">
        <v>29</v>
      </c>
      <c r="B444" s="6" t="s">
        <v>30</v>
      </c>
      <c r="C444" s="6" t="s">
        <v>16</v>
      </c>
      <c r="D444" s="6">
        <v>204433.59174136</v>
      </c>
    </row>
    <row r="445" spans="1:4" x14ac:dyDescent="0.25">
      <c r="A445" s="6" t="s">
        <v>31</v>
      </c>
      <c r="B445" s="6" t="s">
        <v>32</v>
      </c>
      <c r="C445" s="6" t="s">
        <v>15</v>
      </c>
      <c r="D445" s="6">
        <v>168116.59000370299</v>
      </c>
    </row>
    <row r="446" spans="1:4" x14ac:dyDescent="0.25">
      <c r="A446" s="6" t="s">
        <v>31</v>
      </c>
      <c r="B446" s="6" t="s">
        <v>32</v>
      </c>
      <c r="C446" s="6" t="s">
        <v>16</v>
      </c>
      <c r="D446" s="6">
        <v>442533.95616966602</v>
      </c>
    </row>
    <row r="447" spans="1:4" x14ac:dyDescent="0.25">
      <c r="A447" s="6" t="s">
        <v>33</v>
      </c>
      <c r="B447" s="6" t="s">
        <v>34</v>
      </c>
      <c r="C447" s="6" t="s">
        <v>15</v>
      </c>
      <c r="D447" s="6">
        <v>121740.24071159</v>
      </c>
    </row>
    <row r="448" spans="1:4" x14ac:dyDescent="0.25">
      <c r="A448" s="6" t="s">
        <v>33</v>
      </c>
      <c r="B448" s="6" t="s">
        <v>34</v>
      </c>
      <c r="C448" s="6" t="s">
        <v>16</v>
      </c>
      <c r="D448" s="6">
        <v>330540.52386434801</v>
      </c>
    </row>
    <row r="449" spans="1:4" x14ac:dyDescent="0.25">
      <c r="A449" s="6" t="s">
        <v>35</v>
      </c>
      <c r="B449" s="6" t="s">
        <v>36</v>
      </c>
      <c r="C449" s="6" t="s">
        <v>15</v>
      </c>
      <c r="D449" s="6">
        <v>109410.960213514</v>
      </c>
    </row>
    <row r="450" spans="1:4" x14ac:dyDescent="0.25">
      <c r="A450" s="6" t="s">
        <v>35</v>
      </c>
      <c r="B450" s="6" t="s">
        <v>36</v>
      </c>
      <c r="C450" s="6" t="s">
        <v>16</v>
      </c>
      <c r="D450" s="6">
        <v>217381.97851909199</v>
      </c>
    </row>
    <row r="451" spans="1:4" x14ac:dyDescent="0.25">
      <c r="A451" s="6" t="s">
        <v>37</v>
      </c>
      <c r="B451" s="6" t="s">
        <v>38</v>
      </c>
      <c r="C451" s="6" t="s">
        <v>15</v>
      </c>
      <c r="D451" s="6">
        <v>182100.11158839299</v>
      </c>
    </row>
    <row r="452" spans="1:4" x14ac:dyDescent="0.25">
      <c r="A452" s="6" t="s">
        <v>37</v>
      </c>
      <c r="B452" s="6" t="s">
        <v>38</v>
      </c>
      <c r="C452" s="6" t="s">
        <v>16</v>
      </c>
      <c r="D452" s="6">
        <v>675525.49435225304</v>
      </c>
    </row>
    <row r="453" spans="1:4" x14ac:dyDescent="0.25">
      <c r="A453" t="s">
        <v>19</v>
      </c>
    </row>
    <row r="454" spans="1:4" x14ac:dyDescent="0.25">
      <c r="A454" t="s">
        <v>1035</v>
      </c>
    </row>
    <row r="455" spans="1:4" x14ac:dyDescent="0.25">
      <c r="A455" t="s">
        <v>20</v>
      </c>
    </row>
    <row r="456" spans="1:4" x14ac:dyDescent="0.25">
      <c r="A456" t="s">
        <v>21</v>
      </c>
    </row>
    <row r="457" spans="1:4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D457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995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996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997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499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5930.6433048613098</v>
      </c>
    </row>
    <row r="18" spans="1:4" x14ac:dyDescent="0.25">
      <c r="A18" s="6" t="s">
        <v>13</v>
      </c>
      <c r="B18" s="6" t="s">
        <v>14</v>
      </c>
      <c r="C18" s="6" t="s">
        <v>16</v>
      </c>
      <c r="D18" s="6">
        <v>48547.9680318475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919.95086647580399</v>
      </c>
    </row>
    <row r="20" spans="1:4" x14ac:dyDescent="0.25">
      <c r="A20" s="6" t="s">
        <v>13</v>
      </c>
      <c r="B20" s="6" t="s">
        <v>17</v>
      </c>
      <c r="C20" s="6" t="s">
        <v>16</v>
      </c>
      <c r="D20" s="6">
        <v>11321.388117094</v>
      </c>
    </row>
    <row r="21" spans="1:4" x14ac:dyDescent="0.25">
      <c r="A21" s="6" t="s">
        <v>13</v>
      </c>
      <c r="B21" s="6" t="s">
        <v>18</v>
      </c>
      <c r="C21" s="6" t="s">
        <v>15</v>
      </c>
      <c r="D21" s="6">
        <v>5961.5672747188801</v>
      </c>
    </row>
    <row r="22" spans="1:4" x14ac:dyDescent="0.25">
      <c r="A22" s="6" t="s">
        <v>13</v>
      </c>
      <c r="B22" s="6" t="s">
        <v>18</v>
      </c>
      <c r="C22" s="6" t="s">
        <v>16</v>
      </c>
      <c r="D22" s="6">
        <v>48631.852918508797</v>
      </c>
    </row>
    <row r="23" spans="1:4" x14ac:dyDescent="0.25">
      <c r="A23" t="s">
        <v>19</v>
      </c>
    </row>
    <row r="24" spans="1:4" x14ac:dyDescent="0.25">
      <c r="A24" t="s">
        <v>1035</v>
      </c>
    </row>
    <row r="25" spans="1:4" x14ac:dyDescent="0.25">
      <c r="A25" t="s">
        <v>20</v>
      </c>
    </row>
    <row r="26" spans="1:4" x14ac:dyDescent="0.25">
      <c r="A26" t="s">
        <v>21</v>
      </c>
    </row>
    <row r="27" spans="1:4" x14ac:dyDescent="0.25">
      <c r="A27" t="s">
        <v>22</v>
      </c>
    </row>
    <row r="30" spans="1:4" x14ac:dyDescent="0.25">
      <c r="D30" s="7" t="str">
        <f>HYPERLINK("#'Indice'!A1", "Ir al índice")</f>
        <v>Ir al índice</v>
      </c>
    </row>
    <row r="31" spans="1:4" ht="17.25" x14ac:dyDescent="0.3">
      <c r="A31" s="4" t="s">
        <v>998</v>
      </c>
    </row>
    <row r="32" spans="1:4" x14ac:dyDescent="0.25">
      <c r="A32" s="5" t="s">
        <v>9</v>
      </c>
      <c r="B32" s="5" t="s">
        <v>10</v>
      </c>
      <c r="C32" s="5" t="s">
        <v>11</v>
      </c>
      <c r="D32" s="5" t="s">
        <v>499</v>
      </c>
    </row>
    <row r="33" spans="1:4" x14ac:dyDescent="0.25">
      <c r="A33" s="6" t="s">
        <v>13</v>
      </c>
      <c r="B33" s="6" t="s">
        <v>14</v>
      </c>
      <c r="C33" s="6" t="s">
        <v>15</v>
      </c>
      <c r="D33" s="6">
        <v>5930.6433048613098</v>
      </c>
    </row>
    <row r="34" spans="1:4" x14ac:dyDescent="0.25">
      <c r="A34" s="6" t="s">
        <v>13</v>
      </c>
      <c r="B34" s="6" t="s">
        <v>14</v>
      </c>
      <c r="C34" s="6" t="s">
        <v>16</v>
      </c>
      <c r="D34" s="6">
        <v>48547.9680318475</v>
      </c>
    </row>
    <row r="35" spans="1:4" x14ac:dyDescent="0.25">
      <c r="A35" s="6" t="s">
        <v>25</v>
      </c>
      <c r="B35" s="6" t="s">
        <v>26</v>
      </c>
      <c r="C35" s="6" t="s">
        <v>15</v>
      </c>
      <c r="D35" s="6">
        <v>1258.21206895042</v>
      </c>
    </row>
    <row r="36" spans="1:4" x14ac:dyDescent="0.25">
      <c r="A36" s="6" t="s">
        <v>25</v>
      </c>
      <c r="B36" s="6" t="s">
        <v>26</v>
      </c>
      <c r="C36" s="6" t="s">
        <v>16</v>
      </c>
      <c r="D36" s="6">
        <v>36448.888706068297</v>
      </c>
    </row>
    <row r="37" spans="1:4" x14ac:dyDescent="0.25">
      <c r="A37" s="6" t="s">
        <v>27</v>
      </c>
      <c r="B37" s="6" t="s">
        <v>28</v>
      </c>
      <c r="C37" s="6" t="s">
        <v>15</v>
      </c>
      <c r="D37" s="6">
        <v>7179.4469637140501</v>
      </c>
    </row>
    <row r="38" spans="1:4" x14ac:dyDescent="0.25">
      <c r="A38" s="6" t="s">
        <v>27</v>
      </c>
      <c r="B38" s="6" t="s">
        <v>28</v>
      </c>
      <c r="C38" s="6" t="s">
        <v>16</v>
      </c>
      <c r="D38" s="6">
        <v>35736.777341282897</v>
      </c>
    </row>
    <row r="39" spans="1:4" x14ac:dyDescent="0.25">
      <c r="A39" s="6" t="s">
        <v>29</v>
      </c>
      <c r="B39" s="6" t="s">
        <v>30</v>
      </c>
      <c r="C39" s="6" t="s">
        <v>15</v>
      </c>
      <c r="D39" s="6">
        <v>1890.9323978289799</v>
      </c>
    </row>
    <row r="40" spans="1:4" x14ac:dyDescent="0.25">
      <c r="A40" s="6" t="s">
        <v>29</v>
      </c>
      <c r="B40" s="6" t="s">
        <v>30</v>
      </c>
      <c r="C40" s="6" t="s">
        <v>16</v>
      </c>
      <c r="D40" s="6">
        <v>12460.602375288099</v>
      </c>
    </row>
    <row r="41" spans="1:4" x14ac:dyDescent="0.25">
      <c r="A41" s="6" t="s">
        <v>31</v>
      </c>
      <c r="B41" s="6" t="s">
        <v>32</v>
      </c>
      <c r="C41" s="6" t="s">
        <v>15</v>
      </c>
      <c r="D41" s="6">
        <v>1915.75656387343</v>
      </c>
    </row>
    <row r="42" spans="1:4" x14ac:dyDescent="0.25">
      <c r="A42" s="6" t="s">
        <v>31</v>
      </c>
      <c r="B42" s="6" t="s">
        <v>32</v>
      </c>
      <c r="C42" s="6" t="s">
        <v>16</v>
      </c>
      <c r="D42" s="6">
        <v>18230.006247858699</v>
      </c>
    </row>
    <row r="43" spans="1:4" x14ac:dyDescent="0.25">
      <c r="A43" s="6" t="s">
        <v>33</v>
      </c>
      <c r="B43" s="6" t="s">
        <v>34</v>
      </c>
      <c r="C43" s="6" t="s">
        <v>15</v>
      </c>
      <c r="D43" s="6">
        <v>2438.3247548354898</v>
      </c>
    </row>
    <row r="44" spans="1:4" x14ac:dyDescent="0.25">
      <c r="A44" s="6" t="s">
        <v>33</v>
      </c>
      <c r="B44" s="6" t="s">
        <v>34</v>
      </c>
      <c r="C44" s="6" t="s">
        <v>16</v>
      </c>
      <c r="D44" s="6">
        <v>31767.698709818898</v>
      </c>
    </row>
    <row r="45" spans="1:4" x14ac:dyDescent="0.25">
      <c r="A45" s="6" t="s">
        <v>35</v>
      </c>
      <c r="B45" s="6" t="s">
        <v>36</v>
      </c>
      <c r="C45" s="6" t="s">
        <v>15</v>
      </c>
      <c r="D45" s="6">
        <v>3144.6290851727999</v>
      </c>
    </row>
    <row r="46" spans="1:4" x14ac:dyDescent="0.25">
      <c r="A46" s="6" t="s">
        <v>35</v>
      </c>
      <c r="B46" s="6" t="s">
        <v>36</v>
      </c>
      <c r="C46" s="6" t="s">
        <v>16</v>
      </c>
      <c r="D46" s="6">
        <v>13377.7502414054</v>
      </c>
    </row>
    <row r="47" spans="1:4" x14ac:dyDescent="0.25">
      <c r="A47" s="6" t="s">
        <v>37</v>
      </c>
      <c r="B47" s="6" t="s">
        <v>38</v>
      </c>
      <c r="C47" s="6" t="s">
        <v>15</v>
      </c>
      <c r="D47" s="6">
        <v>4566.8676782238799</v>
      </c>
    </row>
    <row r="48" spans="1:4" x14ac:dyDescent="0.25">
      <c r="A48" s="6" t="s">
        <v>37</v>
      </c>
      <c r="B48" s="6" t="s">
        <v>38</v>
      </c>
      <c r="C48" s="6" t="s">
        <v>16</v>
      </c>
      <c r="D48" s="6">
        <v>28188.717491830499</v>
      </c>
    </row>
    <row r="49" spans="1:4" x14ac:dyDescent="0.25">
      <c r="A49" t="s">
        <v>19</v>
      </c>
    </row>
    <row r="50" spans="1:4" x14ac:dyDescent="0.25">
      <c r="A50" t="s">
        <v>1035</v>
      </c>
    </row>
    <row r="51" spans="1:4" x14ac:dyDescent="0.25">
      <c r="A51" t="s">
        <v>20</v>
      </c>
    </row>
    <row r="52" spans="1:4" x14ac:dyDescent="0.25">
      <c r="A52" t="s">
        <v>21</v>
      </c>
    </row>
    <row r="53" spans="1:4" x14ac:dyDescent="0.25">
      <c r="A53" t="s">
        <v>22</v>
      </c>
    </row>
    <row r="56" spans="1:4" x14ac:dyDescent="0.25">
      <c r="D56" s="7" t="str">
        <f>HYPERLINK("#'Indice'!A1", "Ir al índice")</f>
        <v>Ir al índice</v>
      </c>
    </row>
    <row r="57" spans="1:4" ht="17.25" x14ac:dyDescent="0.3">
      <c r="A57" s="4" t="s">
        <v>999</v>
      </c>
    </row>
    <row r="58" spans="1:4" x14ac:dyDescent="0.25">
      <c r="A58" s="5" t="s">
        <v>9</v>
      </c>
      <c r="B58" s="5" t="s">
        <v>10</v>
      </c>
      <c r="C58" s="5" t="s">
        <v>11</v>
      </c>
      <c r="D58" s="5" t="s">
        <v>499</v>
      </c>
    </row>
    <row r="59" spans="1:4" x14ac:dyDescent="0.25">
      <c r="A59" s="6" t="s">
        <v>13</v>
      </c>
      <c r="B59" s="6" t="s">
        <v>14</v>
      </c>
      <c r="C59" s="6" t="s">
        <v>15</v>
      </c>
      <c r="D59" s="6">
        <v>5961.5672747188801</v>
      </c>
    </row>
    <row r="60" spans="1:4" x14ac:dyDescent="0.25">
      <c r="A60" s="6" t="s">
        <v>13</v>
      </c>
      <c r="B60" s="6" t="s">
        <v>14</v>
      </c>
      <c r="C60" s="6" t="s">
        <v>16</v>
      </c>
      <c r="D60" s="6">
        <v>48631.852918508797</v>
      </c>
    </row>
    <row r="61" spans="1:4" x14ac:dyDescent="0.25">
      <c r="A61" s="6" t="s">
        <v>40</v>
      </c>
      <c r="B61" s="6" t="s">
        <v>41</v>
      </c>
      <c r="C61" s="6" t="s">
        <v>15</v>
      </c>
      <c r="D61" s="6">
        <v>1176.17652105152</v>
      </c>
    </row>
    <row r="62" spans="1:4" x14ac:dyDescent="0.25">
      <c r="A62" s="6" t="s">
        <v>40</v>
      </c>
      <c r="B62" s="6" t="s">
        <v>41</v>
      </c>
      <c r="C62" s="6" t="s">
        <v>16</v>
      </c>
      <c r="D62" s="6">
        <v>5399.2829762190404</v>
      </c>
    </row>
    <row r="63" spans="1:4" x14ac:dyDescent="0.25">
      <c r="A63" s="6" t="s">
        <v>42</v>
      </c>
      <c r="B63" s="6" t="s">
        <v>43</v>
      </c>
      <c r="C63" s="6" t="s">
        <v>15</v>
      </c>
      <c r="D63" s="6">
        <v>9296.1807247557808</v>
      </c>
    </row>
    <row r="64" spans="1:4" x14ac:dyDescent="0.25">
      <c r="A64" s="6" t="s">
        <v>42</v>
      </c>
      <c r="B64" s="6" t="s">
        <v>43</v>
      </c>
      <c r="C64" s="6" t="s">
        <v>16</v>
      </c>
      <c r="D64" s="6">
        <v>32523.5607485039</v>
      </c>
    </row>
    <row r="65" spans="1:4" x14ac:dyDescent="0.25">
      <c r="A65" s="6" t="s">
        <v>25</v>
      </c>
      <c r="B65" s="6" t="s">
        <v>26</v>
      </c>
      <c r="C65" s="6" t="s">
        <v>15</v>
      </c>
      <c r="D65" s="6">
        <v>1375.6619405911399</v>
      </c>
    </row>
    <row r="66" spans="1:4" x14ac:dyDescent="0.25">
      <c r="A66" s="6" t="s">
        <v>25</v>
      </c>
      <c r="B66" s="6" t="s">
        <v>26</v>
      </c>
      <c r="C66" s="6" t="s">
        <v>16</v>
      </c>
      <c r="D66" s="6">
        <v>38784.305444728197</v>
      </c>
    </row>
    <row r="67" spans="1:4" x14ac:dyDescent="0.25">
      <c r="A67" s="6" t="s">
        <v>27</v>
      </c>
      <c r="B67" s="6" t="s">
        <v>28</v>
      </c>
      <c r="C67" s="6" t="s">
        <v>15</v>
      </c>
      <c r="D67" s="6">
        <v>4685.2912203575497</v>
      </c>
    </row>
    <row r="68" spans="1:4" x14ac:dyDescent="0.25">
      <c r="A68" s="6" t="s">
        <v>27</v>
      </c>
      <c r="B68" s="6" t="s">
        <v>28</v>
      </c>
      <c r="C68" s="6" t="s">
        <v>16</v>
      </c>
      <c r="D68" s="6">
        <v>29911.121467007899</v>
      </c>
    </row>
    <row r="69" spans="1:4" x14ac:dyDescent="0.25">
      <c r="A69" s="6" t="s">
        <v>44</v>
      </c>
      <c r="B69" s="6" t="s">
        <v>45</v>
      </c>
      <c r="C69" s="6" t="s">
        <v>15</v>
      </c>
      <c r="D69" s="6">
        <v>830.385873401087</v>
      </c>
    </row>
    <row r="70" spans="1:4" x14ac:dyDescent="0.25">
      <c r="A70" s="6" t="s">
        <v>44</v>
      </c>
      <c r="B70" s="6" t="s">
        <v>45</v>
      </c>
      <c r="C70" s="6" t="s">
        <v>16</v>
      </c>
      <c r="D70" s="6">
        <v>996.49401333907304</v>
      </c>
    </row>
    <row r="71" spans="1:4" x14ac:dyDescent="0.25">
      <c r="A71" s="6" t="s">
        <v>46</v>
      </c>
      <c r="B71" s="6" t="s">
        <v>47</v>
      </c>
      <c r="C71" s="6" t="s">
        <v>15</v>
      </c>
      <c r="D71" s="6">
        <v>3325.5173863011901</v>
      </c>
    </row>
    <row r="72" spans="1:4" x14ac:dyDescent="0.25">
      <c r="A72" s="6" t="s">
        <v>46</v>
      </c>
      <c r="B72" s="6" t="s">
        <v>47</v>
      </c>
      <c r="C72" s="6" t="s">
        <v>16</v>
      </c>
      <c r="D72" s="6">
        <v>11144.4640318165</v>
      </c>
    </row>
    <row r="73" spans="1:4" x14ac:dyDescent="0.25">
      <c r="A73" s="6" t="s">
        <v>29</v>
      </c>
      <c r="B73" s="6" t="s">
        <v>30</v>
      </c>
      <c r="C73" s="6" t="s">
        <v>15</v>
      </c>
      <c r="D73" s="6">
        <v>1803.2384827825199</v>
      </c>
    </row>
    <row r="74" spans="1:4" x14ac:dyDescent="0.25">
      <c r="A74" s="6" t="s">
        <v>29</v>
      </c>
      <c r="B74" s="6" t="s">
        <v>30</v>
      </c>
      <c r="C74" s="6" t="s">
        <v>16</v>
      </c>
      <c r="D74" s="6">
        <v>12514.4012202995</v>
      </c>
    </row>
    <row r="75" spans="1:4" x14ac:dyDescent="0.25">
      <c r="A75" s="6" t="s">
        <v>48</v>
      </c>
      <c r="B75" s="6" t="s">
        <v>49</v>
      </c>
      <c r="C75" s="6" t="s">
        <v>15</v>
      </c>
      <c r="D75" s="6">
        <v>1795.1394971044799</v>
      </c>
    </row>
    <row r="76" spans="1:4" x14ac:dyDescent="0.25">
      <c r="A76" s="6" t="s">
        <v>48</v>
      </c>
      <c r="B76" s="6" t="s">
        <v>49</v>
      </c>
      <c r="C76" s="6" t="s">
        <v>16</v>
      </c>
      <c r="D76" s="6">
        <v>10623.132914407401</v>
      </c>
    </row>
    <row r="77" spans="1:4" x14ac:dyDescent="0.25">
      <c r="A77" s="6" t="s">
        <v>50</v>
      </c>
      <c r="B77" s="6" t="s">
        <v>51</v>
      </c>
      <c r="C77" s="6" t="s">
        <v>15</v>
      </c>
      <c r="D77" s="6">
        <v>1405.13715894129</v>
      </c>
    </row>
    <row r="78" spans="1:4" x14ac:dyDescent="0.25">
      <c r="A78" s="6" t="s">
        <v>50</v>
      </c>
      <c r="B78" s="6" t="s">
        <v>51</v>
      </c>
      <c r="C78" s="6" t="s">
        <v>16</v>
      </c>
      <c r="D78" s="6">
        <v>6937.6812105321396</v>
      </c>
    </row>
    <row r="79" spans="1:4" x14ac:dyDescent="0.25">
      <c r="A79" s="6" t="s">
        <v>31</v>
      </c>
      <c r="B79" s="6" t="s">
        <v>32</v>
      </c>
      <c r="C79" s="6" t="s">
        <v>15</v>
      </c>
      <c r="D79" s="6">
        <v>1172.00840015939</v>
      </c>
    </row>
    <row r="80" spans="1:4" x14ac:dyDescent="0.25">
      <c r="A80" s="6" t="s">
        <v>31</v>
      </c>
      <c r="B80" s="6" t="s">
        <v>32</v>
      </c>
      <c r="C80" s="6" t="s">
        <v>16</v>
      </c>
      <c r="D80" s="6">
        <v>28809.8906892056</v>
      </c>
    </row>
    <row r="81" spans="1:4" x14ac:dyDescent="0.25">
      <c r="A81" s="6" t="s">
        <v>52</v>
      </c>
      <c r="B81" s="6" t="s">
        <v>53</v>
      </c>
      <c r="C81" s="6" t="s">
        <v>15</v>
      </c>
      <c r="D81" s="6">
        <v>2283.27557944109</v>
      </c>
    </row>
    <row r="82" spans="1:4" x14ac:dyDescent="0.25">
      <c r="A82" s="6" t="s">
        <v>52</v>
      </c>
      <c r="B82" s="6" t="s">
        <v>53</v>
      </c>
      <c r="C82" s="6" t="s">
        <v>16</v>
      </c>
      <c r="D82" s="6">
        <v>9767.8969955476496</v>
      </c>
    </row>
    <row r="83" spans="1:4" x14ac:dyDescent="0.25">
      <c r="A83" s="6" t="s">
        <v>33</v>
      </c>
      <c r="B83" s="6" t="s">
        <v>34</v>
      </c>
      <c r="C83" s="6" t="s">
        <v>15</v>
      </c>
      <c r="D83" s="6">
        <v>2454.93001113126</v>
      </c>
    </row>
    <row r="84" spans="1:4" x14ac:dyDescent="0.25">
      <c r="A84" s="6" t="s">
        <v>33</v>
      </c>
      <c r="B84" s="6" t="s">
        <v>34</v>
      </c>
      <c r="C84" s="6" t="s">
        <v>16</v>
      </c>
      <c r="D84" s="6">
        <v>31640.7687560747</v>
      </c>
    </row>
    <row r="85" spans="1:4" x14ac:dyDescent="0.25">
      <c r="A85" s="6" t="s">
        <v>54</v>
      </c>
      <c r="B85" s="6" t="s">
        <v>55</v>
      </c>
      <c r="C85" s="6" t="s">
        <v>15</v>
      </c>
      <c r="D85" s="6">
        <v>509.016955967934</v>
      </c>
    </row>
    <row r="86" spans="1:4" x14ac:dyDescent="0.25">
      <c r="A86" s="6" t="s">
        <v>54</v>
      </c>
      <c r="B86" s="6" t="s">
        <v>55</v>
      </c>
      <c r="C86" s="6" t="s">
        <v>16</v>
      </c>
      <c r="D86" s="6">
        <v>4499.6893458154</v>
      </c>
    </row>
    <row r="87" spans="1:4" x14ac:dyDescent="0.25">
      <c r="A87" s="6" t="s">
        <v>35</v>
      </c>
      <c r="B87" s="6" t="s">
        <v>36</v>
      </c>
      <c r="C87" s="6" t="s">
        <v>15</v>
      </c>
      <c r="D87" s="6">
        <v>3160.84976612531</v>
      </c>
    </row>
    <row r="88" spans="1:4" x14ac:dyDescent="0.25">
      <c r="A88" s="6" t="s">
        <v>35</v>
      </c>
      <c r="B88" s="6" t="s">
        <v>36</v>
      </c>
      <c r="C88" s="6" t="s">
        <v>16</v>
      </c>
      <c r="D88" s="6">
        <v>13438.5738184896</v>
      </c>
    </row>
    <row r="89" spans="1:4" x14ac:dyDescent="0.25">
      <c r="A89" s="6" t="s">
        <v>37</v>
      </c>
      <c r="B89" s="6" t="s">
        <v>38</v>
      </c>
      <c r="C89" s="6" t="s">
        <v>15</v>
      </c>
      <c r="D89" s="6">
        <v>1851.2067983269301</v>
      </c>
    </row>
    <row r="90" spans="1:4" x14ac:dyDescent="0.25">
      <c r="A90" s="6" t="s">
        <v>37</v>
      </c>
      <c r="B90" s="6" t="s">
        <v>38</v>
      </c>
      <c r="C90" s="6" t="s">
        <v>16</v>
      </c>
      <c r="D90" s="6">
        <v>19201.7179478785</v>
      </c>
    </row>
    <row r="91" spans="1:4" x14ac:dyDescent="0.25">
      <c r="A91" s="6" t="s">
        <v>56</v>
      </c>
      <c r="B91" s="6" t="s">
        <v>57</v>
      </c>
      <c r="C91" s="6" t="s">
        <v>15</v>
      </c>
      <c r="D91" s="6">
        <v>1227.84716140871</v>
      </c>
    </row>
    <row r="92" spans="1:4" x14ac:dyDescent="0.25">
      <c r="A92" s="6" t="s">
        <v>56</v>
      </c>
      <c r="B92" s="6" t="s">
        <v>57</v>
      </c>
      <c r="C92" s="6" t="s">
        <v>16</v>
      </c>
      <c r="D92" s="6">
        <v>13087.278286282501</v>
      </c>
    </row>
    <row r="93" spans="1:4" x14ac:dyDescent="0.25">
      <c r="A93" s="6" t="s">
        <v>58</v>
      </c>
      <c r="B93" s="6" t="s">
        <v>59</v>
      </c>
      <c r="C93" s="6" t="s">
        <v>15</v>
      </c>
      <c r="D93" s="6">
        <v>11477.242362295399</v>
      </c>
    </row>
    <row r="94" spans="1:4" x14ac:dyDescent="0.25">
      <c r="A94" s="6" t="s">
        <v>58</v>
      </c>
      <c r="B94" s="6" t="s">
        <v>59</v>
      </c>
      <c r="C94" s="6" t="s">
        <v>16</v>
      </c>
      <c r="D94" s="6">
        <v>35117.376296019698</v>
      </c>
    </row>
    <row r="95" spans="1:4" x14ac:dyDescent="0.25">
      <c r="A95" s="6" t="s">
        <v>60</v>
      </c>
      <c r="B95" s="6" t="s">
        <v>61</v>
      </c>
      <c r="C95" s="6" t="s">
        <v>15</v>
      </c>
      <c r="D95" s="6">
        <v>1122.97539845289</v>
      </c>
    </row>
    <row r="96" spans="1:4" x14ac:dyDescent="0.25">
      <c r="A96" s="6" t="s">
        <v>60</v>
      </c>
      <c r="B96" s="6" t="s">
        <v>61</v>
      </c>
      <c r="C96" s="6" t="s">
        <v>16</v>
      </c>
      <c r="D96" s="6">
        <v>8178.4381536347</v>
      </c>
    </row>
    <row r="97" spans="1:4" x14ac:dyDescent="0.25">
      <c r="A97" s="6" t="s">
        <v>62</v>
      </c>
      <c r="B97" s="6" t="s">
        <v>63</v>
      </c>
      <c r="C97" s="6" t="s">
        <v>15</v>
      </c>
      <c r="D97" s="6">
        <v>976.63487148074205</v>
      </c>
    </row>
    <row r="98" spans="1:4" x14ac:dyDescent="0.25">
      <c r="A98" s="6" t="s">
        <v>62</v>
      </c>
      <c r="B98" s="6" t="s">
        <v>63</v>
      </c>
      <c r="C98" s="6" t="s">
        <v>16</v>
      </c>
      <c r="D98" s="6">
        <v>14686.3312201837</v>
      </c>
    </row>
    <row r="99" spans="1:4" x14ac:dyDescent="0.25">
      <c r="A99" s="6" t="s">
        <v>64</v>
      </c>
      <c r="B99" s="6" t="s">
        <v>65</v>
      </c>
      <c r="C99" s="6" t="s">
        <v>15</v>
      </c>
      <c r="D99" s="6">
        <v>1449.7703966628601</v>
      </c>
    </row>
    <row r="100" spans="1:4" x14ac:dyDescent="0.25">
      <c r="A100" s="6" t="s">
        <v>64</v>
      </c>
      <c r="B100" s="6" t="s">
        <v>65</v>
      </c>
      <c r="C100" s="6" t="s">
        <v>16</v>
      </c>
      <c r="D100" s="6">
        <v>6450.2933779361701</v>
      </c>
    </row>
    <row r="101" spans="1:4" x14ac:dyDescent="0.25">
      <c r="A101" s="6" t="s">
        <v>66</v>
      </c>
      <c r="B101" s="6" t="s">
        <v>67</v>
      </c>
      <c r="C101" s="6" t="s">
        <v>15</v>
      </c>
      <c r="D101" s="6">
        <v>4681.5800974309004</v>
      </c>
    </row>
    <row r="102" spans="1:4" x14ac:dyDescent="0.25">
      <c r="A102" s="6" t="s">
        <v>66</v>
      </c>
      <c r="B102" s="6" t="s">
        <v>67</v>
      </c>
      <c r="C102" s="6" t="s">
        <v>16</v>
      </c>
      <c r="D102" s="6">
        <v>14894.0516728566</v>
      </c>
    </row>
    <row r="103" spans="1:4" x14ac:dyDescent="0.25">
      <c r="A103" t="s">
        <v>19</v>
      </c>
    </row>
    <row r="104" spans="1:4" x14ac:dyDescent="0.25">
      <c r="A104" t="s">
        <v>1035</v>
      </c>
    </row>
    <row r="105" spans="1:4" x14ac:dyDescent="0.25">
      <c r="A105" t="s">
        <v>20</v>
      </c>
    </row>
    <row r="106" spans="1:4" x14ac:dyDescent="0.25">
      <c r="A106" t="s">
        <v>21</v>
      </c>
    </row>
    <row r="107" spans="1:4" x14ac:dyDescent="0.25">
      <c r="A107" t="s">
        <v>22</v>
      </c>
    </row>
    <row r="110" spans="1:4" x14ac:dyDescent="0.25">
      <c r="D110" s="7" t="str">
        <f>HYPERLINK("#'Indice'!A1", "Ir al índice")</f>
        <v>Ir al índice</v>
      </c>
    </row>
    <row r="111" spans="1:4" ht="17.25" x14ac:dyDescent="0.3">
      <c r="A111" s="4" t="s">
        <v>1000</v>
      </c>
    </row>
    <row r="112" spans="1:4" x14ac:dyDescent="0.25">
      <c r="A112" s="5" t="s">
        <v>9</v>
      </c>
      <c r="B112" s="5" t="s">
        <v>69</v>
      </c>
      <c r="C112" s="5" t="s">
        <v>11</v>
      </c>
      <c r="D112" s="5" t="s">
        <v>499</v>
      </c>
    </row>
    <row r="113" spans="1:4" x14ac:dyDescent="0.25">
      <c r="A113" s="6" t="s">
        <v>70</v>
      </c>
      <c r="B113" s="6" t="s">
        <v>71</v>
      </c>
      <c r="C113" s="6" t="s">
        <v>15</v>
      </c>
      <c r="D113" s="6">
        <v>6742.90125971406</v>
      </c>
    </row>
    <row r="114" spans="1:4" x14ac:dyDescent="0.25">
      <c r="A114" s="6" t="s">
        <v>70</v>
      </c>
      <c r="B114" s="6" t="s">
        <v>71</v>
      </c>
      <c r="C114" s="6" t="s">
        <v>16</v>
      </c>
      <c r="D114" s="6">
        <v>102923.52189230399</v>
      </c>
    </row>
    <row r="115" spans="1:4" x14ac:dyDescent="0.25">
      <c r="A115" s="6" t="s">
        <v>72</v>
      </c>
      <c r="B115" s="6" t="s">
        <v>73</v>
      </c>
      <c r="C115" s="6" t="s">
        <v>15</v>
      </c>
      <c r="D115" s="6">
        <v>21885.524712495699</v>
      </c>
    </row>
    <row r="116" spans="1:4" x14ac:dyDescent="0.25">
      <c r="A116" s="6" t="s">
        <v>72</v>
      </c>
      <c r="B116" s="6" t="s">
        <v>73</v>
      </c>
      <c r="C116" s="6" t="s">
        <v>16</v>
      </c>
      <c r="D116" s="6">
        <v>184900.37699429199</v>
      </c>
    </row>
    <row r="117" spans="1:4" x14ac:dyDescent="0.25">
      <c r="A117" s="6" t="s">
        <v>74</v>
      </c>
      <c r="B117" s="6" t="s">
        <v>75</v>
      </c>
      <c r="C117" s="6" t="s">
        <v>15</v>
      </c>
      <c r="D117" s="6">
        <v>5229.5226057998498</v>
      </c>
    </row>
    <row r="118" spans="1:4" x14ac:dyDescent="0.25">
      <c r="A118" s="6" t="s">
        <v>74</v>
      </c>
      <c r="B118" s="6" t="s">
        <v>75</v>
      </c>
      <c r="C118" s="6" t="s">
        <v>16</v>
      </c>
      <c r="D118" s="6">
        <v>56770.642801186899</v>
      </c>
    </row>
    <row r="119" spans="1:4" x14ac:dyDescent="0.25">
      <c r="A119" s="6" t="s">
        <v>76</v>
      </c>
      <c r="B119" s="6" t="s">
        <v>77</v>
      </c>
      <c r="C119" s="6" t="s">
        <v>15</v>
      </c>
      <c r="D119" s="6">
        <v>2651.45673532504</v>
      </c>
    </row>
    <row r="120" spans="1:4" x14ac:dyDescent="0.25">
      <c r="A120" s="6" t="s">
        <v>76</v>
      </c>
      <c r="B120" s="6" t="s">
        <v>77</v>
      </c>
      <c r="C120" s="6" t="s">
        <v>16</v>
      </c>
      <c r="D120" s="6">
        <v>9839.9489958552203</v>
      </c>
    </row>
    <row r="121" spans="1:4" x14ac:dyDescent="0.25">
      <c r="A121" s="6" t="s">
        <v>78</v>
      </c>
      <c r="B121" s="6" t="s">
        <v>79</v>
      </c>
      <c r="C121" s="6" t="s">
        <v>15</v>
      </c>
      <c r="D121" s="6">
        <v>2737.7913366573698</v>
      </c>
    </row>
    <row r="122" spans="1:4" x14ac:dyDescent="0.25">
      <c r="A122" s="6" t="s">
        <v>78</v>
      </c>
      <c r="B122" s="6" t="s">
        <v>79</v>
      </c>
      <c r="C122" s="6" t="s">
        <v>16</v>
      </c>
      <c r="D122" s="6">
        <v>6505.9379210366496</v>
      </c>
    </row>
    <row r="123" spans="1:4" x14ac:dyDescent="0.25">
      <c r="A123" s="6" t="s">
        <v>80</v>
      </c>
      <c r="B123" s="6" t="s">
        <v>81</v>
      </c>
      <c r="C123" s="6" t="s">
        <v>15</v>
      </c>
      <c r="D123" s="6">
        <v>4851.9687549861501</v>
      </c>
    </row>
    <row r="124" spans="1:4" x14ac:dyDescent="0.25">
      <c r="A124" s="6" t="s">
        <v>80</v>
      </c>
      <c r="B124" s="6" t="s">
        <v>81</v>
      </c>
      <c r="C124" s="6" t="s">
        <v>16</v>
      </c>
      <c r="D124" s="6">
        <v>12653.118145779599</v>
      </c>
    </row>
    <row r="125" spans="1:4" x14ac:dyDescent="0.25">
      <c r="A125" s="6" t="s">
        <v>82</v>
      </c>
      <c r="B125" s="6" t="s">
        <v>83</v>
      </c>
      <c r="C125" s="6" t="s">
        <v>15</v>
      </c>
      <c r="D125" s="6">
        <v>3304.9598373243198</v>
      </c>
    </row>
    <row r="126" spans="1:4" x14ac:dyDescent="0.25">
      <c r="A126" s="6" t="s">
        <v>82</v>
      </c>
      <c r="B126" s="6" t="s">
        <v>83</v>
      </c>
      <c r="C126" s="6" t="s">
        <v>16</v>
      </c>
      <c r="D126" s="6">
        <v>9322.6181248214507</v>
      </c>
    </row>
    <row r="127" spans="1:4" x14ac:dyDescent="0.25">
      <c r="A127" s="6" t="s">
        <v>84</v>
      </c>
      <c r="B127" s="6" t="s">
        <v>85</v>
      </c>
      <c r="C127" s="6" t="s">
        <v>15</v>
      </c>
      <c r="D127" s="6">
        <v>6074.23005365877</v>
      </c>
    </row>
    <row r="128" spans="1:4" x14ac:dyDescent="0.25">
      <c r="A128" s="6" t="s">
        <v>84</v>
      </c>
      <c r="B128" s="6" t="s">
        <v>85</v>
      </c>
      <c r="C128" s="6" t="s">
        <v>16</v>
      </c>
      <c r="D128" s="6">
        <v>32916.406573145403</v>
      </c>
    </row>
    <row r="129" spans="1:4" x14ac:dyDescent="0.25">
      <c r="A129" s="6" t="s">
        <v>86</v>
      </c>
      <c r="B129" s="6" t="s">
        <v>87</v>
      </c>
      <c r="C129" s="6" t="s">
        <v>15</v>
      </c>
      <c r="D129" s="6">
        <v>5385.2949448909403</v>
      </c>
    </row>
    <row r="130" spans="1:4" x14ac:dyDescent="0.25">
      <c r="A130" s="6" t="s">
        <v>86</v>
      </c>
      <c r="B130" s="6" t="s">
        <v>87</v>
      </c>
      <c r="C130" s="6" t="s">
        <v>16</v>
      </c>
      <c r="D130" s="6">
        <v>35269.986906386301</v>
      </c>
    </row>
    <row r="131" spans="1:4" x14ac:dyDescent="0.25">
      <c r="A131" s="6" t="s">
        <v>88</v>
      </c>
      <c r="B131" s="6" t="s">
        <v>89</v>
      </c>
      <c r="C131" s="6" t="s">
        <v>15</v>
      </c>
      <c r="D131" s="6">
        <v>15101.091711454499</v>
      </c>
    </row>
    <row r="132" spans="1:4" x14ac:dyDescent="0.25">
      <c r="A132" s="6" t="s">
        <v>88</v>
      </c>
      <c r="B132" s="6" t="s">
        <v>89</v>
      </c>
      <c r="C132" s="6" t="s">
        <v>16</v>
      </c>
      <c r="D132" s="6">
        <v>28596.960273317502</v>
      </c>
    </row>
    <row r="133" spans="1:4" x14ac:dyDescent="0.25">
      <c r="A133" s="6" t="s">
        <v>90</v>
      </c>
      <c r="B133" s="6" t="s">
        <v>91</v>
      </c>
      <c r="C133" s="6" t="s">
        <v>15</v>
      </c>
      <c r="D133" s="6">
        <v>10399.7968145124</v>
      </c>
    </row>
    <row r="134" spans="1:4" x14ac:dyDescent="0.25">
      <c r="A134" s="6" t="s">
        <v>90</v>
      </c>
      <c r="B134" s="6" t="s">
        <v>91</v>
      </c>
      <c r="C134" s="6" t="s">
        <v>16</v>
      </c>
      <c r="D134" s="6">
        <v>71408.277947448107</v>
      </c>
    </row>
    <row r="135" spans="1:4" x14ac:dyDescent="0.25">
      <c r="A135" s="6" t="s">
        <v>92</v>
      </c>
      <c r="B135" s="6" t="s">
        <v>93</v>
      </c>
      <c r="C135" s="6" t="s">
        <v>15</v>
      </c>
      <c r="D135" s="6">
        <v>4689.2537710971001</v>
      </c>
    </row>
    <row r="136" spans="1:4" x14ac:dyDescent="0.25">
      <c r="A136" s="6" t="s">
        <v>92</v>
      </c>
      <c r="B136" s="6" t="s">
        <v>93</v>
      </c>
      <c r="C136" s="6" t="s">
        <v>16</v>
      </c>
      <c r="D136" s="6">
        <v>52312.706563735403</v>
      </c>
    </row>
    <row r="137" spans="1:4" x14ac:dyDescent="0.25">
      <c r="A137" s="6" t="s">
        <v>94</v>
      </c>
      <c r="B137" s="6" t="s">
        <v>95</v>
      </c>
      <c r="C137" s="6" t="s">
        <v>15</v>
      </c>
      <c r="D137" s="6">
        <v>30394.427449486298</v>
      </c>
    </row>
    <row r="138" spans="1:4" x14ac:dyDescent="0.25">
      <c r="A138" s="6" t="s">
        <v>94</v>
      </c>
      <c r="B138" s="6" t="s">
        <v>95</v>
      </c>
      <c r="C138" s="6" t="s">
        <v>16</v>
      </c>
      <c r="D138" s="6">
        <v>83310.966552159996</v>
      </c>
    </row>
    <row r="139" spans="1:4" x14ac:dyDescent="0.25">
      <c r="A139" s="6" t="s">
        <v>96</v>
      </c>
      <c r="B139" s="6" t="s">
        <v>97</v>
      </c>
      <c r="C139" s="6" t="s">
        <v>15</v>
      </c>
      <c r="D139" s="6">
        <v>2782.73080805054</v>
      </c>
    </row>
    <row r="140" spans="1:4" x14ac:dyDescent="0.25">
      <c r="A140" s="6" t="s">
        <v>96</v>
      </c>
      <c r="B140" s="6" t="s">
        <v>97</v>
      </c>
      <c r="C140" s="6" t="s">
        <v>16</v>
      </c>
      <c r="D140" s="6">
        <v>15616.818376276</v>
      </c>
    </row>
    <row r="141" spans="1:4" x14ac:dyDescent="0.25">
      <c r="A141" s="6" t="s">
        <v>98</v>
      </c>
      <c r="B141" s="6" t="s">
        <v>99</v>
      </c>
      <c r="C141" s="6" t="s">
        <v>15</v>
      </c>
      <c r="D141" s="6">
        <v>13553.589050149099</v>
      </c>
    </row>
    <row r="142" spans="1:4" x14ac:dyDescent="0.25">
      <c r="A142" s="6" t="s">
        <v>98</v>
      </c>
      <c r="B142" s="6" t="s">
        <v>99</v>
      </c>
      <c r="C142" s="6" t="s">
        <v>16</v>
      </c>
      <c r="D142" s="6">
        <v>50533.336025101897</v>
      </c>
    </row>
    <row r="143" spans="1:4" x14ac:dyDescent="0.25">
      <c r="A143" s="6" t="s">
        <v>100</v>
      </c>
      <c r="B143" s="6" t="s">
        <v>101</v>
      </c>
      <c r="C143" s="6" t="s">
        <v>15</v>
      </c>
      <c r="D143" s="6">
        <v>8300.1020457964205</v>
      </c>
    </row>
    <row r="144" spans="1:4" x14ac:dyDescent="0.25">
      <c r="A144" s="6" t="s">
        <v>100</v>
      </c>
      <c r="B144" s="6" t="s">
        <v>101</v>
      </c>
      <c r="C144" s="6" t="s">
        <v>16</v>
      </c>
      <c r="D144" s="6">
        <v>22025.719289791701</v>
      </c>
    </row>
    <row r="145" spans="1:4" x14ac:dyDescent="0.25">
      <c r="A145" s="6" t="s">
        <v>102</v>
      </c>
      <c r="B145" s="6" t="s">
        <v>103</v>
      </c>
      <c r="C145" s="6" t="s">
        <v>15</v>
      </c>
      <c r="D145" s="6">
        <v>12447.3460580476</v>
      </c>
    </row>
    <row r="146" spans="1:4" x14ac:dyDescent="0.25">
      <c r="A146" s="6" t="s">
        <v>102</v>
      </c>
      <c r="B146" s="6" t="s">
        <v>103</v>
      </c>
      <c r="C146" s="6" t="s">
        <v>16</v>
      </c>
      <c r="D146" s="6">
        <v>81739.984155746206</v>
      </c>
    </row>
    <row r="147" spans="1:4" x14ac:dyDescent="0.25">
      <c r="A147" s="6" t="s">
        <v>104</v>
      </c>
      <c r="B147" s="6" t="s">
        <v>105</v>
      </c>
      <c r="C147" s="6" t="s">
        <v>15</v>
      </c>
      <c r="D147" s="6">
        <v>2824.4383488879598</v>
      </c>
    </row>
    <row r="148" spans="1:4" x14ac:dyDescent="0.25">
      <c r="A148" s="6" t="s">
        <v>104</v>
      </c>
      <c r="B148" s="6" t="s">
        <v>105</v>
      </c>
      <c r="C148" s="6" t="s">
        <v>16</v>
      </c>
      <c r="D148" s="6">
        <v>17318.166241013801</v>
      </c>
    </row>
    <row r="149" spans="1:4" x14ac:dyDescent="0.25">
      <c r="A149" s="6" t="s">
        <v>106</v>
      </c>
      <c r="B149" s="6" t="s">
        <v>107</v>
      </c>
      <c r="C149" s="6" t="s">
        <v>15</v>
      </c>
      <c r="D149" s="6">
        <v>2717.74609993899</v>
      </c>
    </row>
    <row r="150" spans="1:4" x14ac:dyDescent="0.25">
      <c r="A150" s="6" t="s">
        <v>106</v>
      </c>
      <c r="B150" s="6" t="s">
        <v>107</v>
      </c>
      <c r="C150" s="6" t="s">
        <v>16</v>
      </c>
      <c r="D150" s="6">
        <v>11574.280900518101</v>
      </c>
    </row>
    <row r="151" spans="1:4" x14ac:dyDescent="0.25">
      <c r="A151" s="6" t="s">
        <v>108</v>
      </c>
      <c r="B151" s="6" t="s">
        <v>109</v>
      </c>
      <c r="C151" s="6" t="s">
        <v>15</v>
      </c>
      <c r="D151" s="6">
        <v>798.97435697115395</v>
      </c>
    </row>
    <row r="152" spans="1:4" x14ac:dyDescent="0.25">
      <c r="A152" s="6" t="s">
        <v>108</v>
      </c>
      <c r="B152" s="6" t="s">
        <v>109</v>
      </c>
      <c r="C152" s="6" t="s">
        <v>16</v>
      </c>
      <c r="D152" s="6">
        <v>2580.7548896387998</v>
      </c>
    </row>
    <row r="153" spans="1:4" x14ac:dyDescent="0.25">
      <c r="A153" t="s">
        <v>19</v>
      </c>
    </row>
    <row r="154" spans="1:4" x14ac:dyDescent="0.25">
      <c r="A154" t="s">
        <v>1035</v>
      </c>
    </row>
    <row r="155" spans="1:4" x14ac:dyDescent="0.25">
      <c r="A155" t="s">
        <v>20</v>
      </c>
    </row>
    <row r="156" spans="1:4" x14ac:dyDescent="0.25">
      <c r="A156" t="s">
        <v>21</v>
      </c>
    </row>
    <row r="157" spans="1:4" x14ac:dyDescent="0.25">
      <c r="A157" t="s">
        <v>22</v>
      </c>
    </row>
    <row r="160" spans="1:4" x14ac:dyDescent="0.25">
      <c r="D160" s="7" t="str">
        <f>HYPERLINK("#'Indice'!A1", "Ir al índice")</f>
        <v>Ir al índice</v>
      </c>
    </row>
    <row r="161" spans="1:4" ht="17.25" x14ac:dyDescent="0.3">
      <c r="A161" s="4" t="s">
        <v>1001</v>
      </c>
    </row>
    <row r="162" spans="1:4" x14ac:dyDescent="0.25">
      <c r="A162" s="5" t="s">
        <v>9</v>
      </c>
      <c r="B162" s="5" t="s">
        <v>69</v>
      </c>
      <c r="C162" s="5" t="s">
        <v>11</v>
      </c>
      <c r="D162" s="5" t="s">
        <v>499</v>
      </c>
    </row>
    <row r="163" spans="1:4" x14ac:dyDescent="0.25">
      <c r="A163" s="6" t="s">
        <v>70</v>
      </c>
      <c r="B163" s="6" t="s">
        <v>71</v>
      </c>
      <c r="C163" s="6" t="s">
        <v>15</v>
      </c>
      <c r="D163" s="6">
        <v>6752.4829870912999</v>
      </c>
    </row>
    <row r="164" spans="1:4" x14ac:dyDescent="0.25">
      <c r="A164" s="6" t="s">
        <v>70</v>
      </c>
      <c r="B164" s="6" t="s">
        <v>71</v>
      </c>
      <c r="C164" s="6" t="s">
        <v>16</v>
      </c>
      <c r="D164" s="6">
        <v>102950.318407509</v>
      </c>
    </row>
    <row r="165" spans="1:4" x14ac:dyDescent="0.25">
      <c r="A165" s="6" t="s">
        <v>72</v>
      </c>
      <c r="B165" s="6" t="s">
        <v>73</v>
      </c>
      <c r="C165" s="6" t="s">
        <v>15</v>
      </c>
      <c r="D165" s="6">
        <v>22364.591461025699</v>
      </c>
    </row>
    <row r="166" spans="1:4" x14ac:dyDescent="0.25">
      <c r="A166" s="6" t="s">
        <v>72</v>
      </c>
      <c r="B166" s="6" t="s">
        <v>73</v>
      </c>
      <c r="C166" s="6" t="s">
        <v>16</v>
      </c>
      <c r="D166" s="6">
        <v>185466.12878730099</v>
      </c>
    </row>
    <row r="167" spans="1:4" x14ac:dyDescent="0.25">
      <c r="A167" s="6" t="s">
        <v>74</v>
      </c>
      <c r="B167" s="6" t="s">
        <v>75</v>
      </c>
      <c r="C167" s="6" t="s">
        <v>15</v>
      </c>
      <c r="D167" s="6">
        <v>5269.3297389488298</v>
      </c>
    </row>
    <row r="168" spans="1:4" x14ac:dyDescent="0.25">
      <c r="A168" s="6" t="s">
        <v>74</v>
      </c>
      <c r="B168" s="6" t="s">
        <v>75</v>
      </c>
      <c r="C168" s="6" t="s">
        <v>16</v>
      </c>
      <c r="D168" s="6">
        <v>57243.314715901797</v>
      </c>
    </row>
    <row r="169" spans="1:4" x14ac:dyDescent="0.25">
      <c r="A169" s="6" t="s">
        <v>76</v>
      </c>
      <c r="B169" s="6" t="s">
        <v>77</v>
      </c>
      <c r="C169" s="6" t="s">
        <v>15</v>
      </c>
      <c r="D169" s="6">
        <v>2652.0799433729298</v>
      </c>
    </row>
    <row r="170" spans="1:4" x14ac:dyDescent="0.25">
      <c r="A170" s="6" t="s">
        <v>76</v>
      </c>
      <c r="B170" s="6" t="s">
        <v>77</v>
      </c>
      <c r="C170" s="6" t="s">
        <v>16</v>
      </c>
      <c r="D170" s="6">
        <v>9840.5218639766699</v>
      </c>
    </row>
    <row r="171" spans="1:4" x14ac:dyDescent="0.25">
      <c r="A171" s="6" t="s">
        <v>78</v>
      </c>
      <c r="B171" s="6" t="s">
        <v>79</v>
      </c>
      <c r="C171" s="6" t="s">
        <v>15</v>
      </c>
      <c r="D171" s="6">
        <v>2799.5379441253299</v>
      </c>
    </row>
    <row r="172" spans="1:4" x14ac:dyDescent="0.25">
      <c r="A172" s="6" t="s">
        <v>78</v>
      </c>
      <c r="B172" s="6" t="s">
        <v>79</v>
      </c>
      <c r="C172" s="6" t="s">
        <v>16</v>
      </c>
      <c r="D172" s="6">
        <v>6615.7471943649998</v>
      </c>
    </row>
    <row r="173" spans="1:4" x14ac:dyDescent="0.25">
      <c r="A173" s="6" t="s">
        <v>80</v>
      </c>
      <c r="B173" s="6" t="s">
        <v>81</v>
      </c>
      <c r="C173" s="6" t="s">
        <v>15</v>
      </c>
      <c r="D173" s="6">
        <v>4851.9687549861501</v>
      </c>
    </row>
    <row r="174" spans="1:4" x14ac:dyDescent="0.25">
      <c r="A174" s="6" t="s">
        <v>80</v>
      </c>
      <c r="B174" s="6" t="s">
        <v>81</v>
      </c>
      <c r="C174" s="6" t="s">
        <v>16</v>
      </c>
      <c r="D174" s="6">
        <v>12653.118145779599</v>
      </c>
    </row>
    <row r="175" spans="1:4" x14ac:dyDescent="0.25">
      <c r="A175" s="6" t="s">
        <v>82</v>
      </c>
      <c r="B175" s="6" t="s">
        <v>83</v>
      </c>
      <c r="C175" s="6" t="s">
        <v>15</v>
      </c>
      <c r="D175" s="6">
        <v>3304.9598373243198</v>
      </c>
    </row>
    <row r="176" spans="1:4" x14ac:dyDescent="0.25">
      <c r="A176" s="6" t="s">
        <v>82</v>
      </c>
      <c r="B176" s="6" t="s">
        <v>83</v>
      </c>
      <c r="C176" s="6" t="s">
        <v>16</v>
      </c>
      <c r="D176" s="6">
        <v>9322.6181248214507</v>
      </c>
    </row>
    <row r="177" spans="1:4" x14ac:dyDescent="0.25">
      <c r="A177" s="6" t="s">
        <v>84</v>
      </c>
      <c r="B177" s="6" t="s">
        <v>85</v>
      </c>
      <c r="C177" s="6" t="s">
        <v>15</v>
      </c>
      <c r="D177" s="6">
        <v>6074.23005365877</v>
      </c>
    </row>
    <row r="178" spans="1:4" x14ac:dyDescent="0.25">
      <c r="A178" s="6" t="s">
        <v>84</v>
      </c>
      <c r="B178" s="6" t="s">
        <v>85</v>
      </c>
      <c r="C178" s="6" t="s">
        <v>16</v>
      </c>
      <c r="D178" s="6">
        <v>32916.406573145403</v>
      </c>
    </row>
    <row r="179" spans="1:4" x14ac:dyDescent="0.25">
      <c r="A179" s="6" t="s">
        <v>86</v>
      </c>
      <c r="B179" s="6" t="s">
        <v>87</v>
      </c>
      <c r="C179" s="6" t="s">
        <v>15</v>
      </c>
      <c r="D179" s="6">
        <v>5385.2949448909403</v>
      </c>
    </row>
    <row r="180" spans="1:4" x14ac:dyDescent="0.25">
      <c r="A180" s="6" t="s">
        <v>86</v>
      </c>
      <c r="B180" s="6" t="s">
        <v>87</v>
      </c>
      <c r="C180" s="6" t="s">
        <v>16</v>
      </c>
      <c r="D180" s="6">
        <v>35269.986906386301</v>
      </c>
    </row>
    <row r="181" spans="1:4" x14ac:dyDescent="0.25">
      <c r="A181" s="6" t="s">
        <v>88</v>
      </c>
      <c r="B181" s="6" t="s">
        <v>89</v>
      </c>
      <c r="C181" s="6" t="s">
        <v>15</v>
      </c>
      <c r="D181" s="6">
        <v>15101.091711454499</v>
      </c>
    </row>
    <row r="182" spans="1:4" x14ac:dyDescent="0.25">
      <c r="A182" s="6" t="s">
        <v>88</v>
      </c>
      <c r="B182" s="6" t="s">
        <v>89</v>
      </c>
      <c r="C182" s="6" t="s">
        <v>16</v>
      </c>
      <c r="D182" s="6">
        <v>28596.960273317502</v>
      </c>
    </row>
    <row r="183" spans="1:4" x14ac:dyDescent="0.25">
      <c r="A183" s="6" t="s">
        <v>90</v>
      </c>
      <c r="B183" s="6" t="s">
        <v>91</v>
      </c>
      <c r="C183" s="6" t="s">
        <v>15</v>
      </c>
      <c r="D183" s="6">
        <v>10434.4607376978</v>
      </c>
    </row>
    <row r="184" spans="1:4" x14ac:dyDescent="0.25">
      <c r="A184" s="6" t="s">
        <v>90</v>
      </c>
      <c r="B184" s="6" t="s">
        <v>91</v>
      </c>
      <c r="C184" s="6" t="s">
        <v>16</v>
      </c>
      <c r="D184" s="6">
        <v>71490.374189313399</v>
      </c>
    </row>
    <row r="185" spans="1:4" x14ac:dyDescent="0.25">
      <c r="A185" s="6" t="s">
        <v>92</v>
      </c>
      <c r="B185" s="6" t="s">
        <v>93</v>
      </c>
      <c r="C185" s="6" t="s">
        <v>15</v>
      </c>
      <c r="D185" s="6">
        <v>4689.2537710971001</v>
      </c>
    </row>
    <row r="186" spans="1:4" x14ac:dyDescent="0.25">
      <c r="A186" s="6" t="s">
        <v>92</v>
      </c>
      <c r="B186" s="6" t="s">
        <v>93</v>
      </c>
      <c r="C186" s="6" t="s">
        <v>16</v>
      </c>
      <c r="D186" s="6">
        <v>52312.706563735403</v>
      </c>
    </row>
    <row r="187" spans="1:4" x14ac:dyDescent="0.25">
      <c r="A187" s="6" t="s">
        <v>94</v>
      </c>
      <c r="B187" s="6" t="s">
        <v>95</v>
      </c>
      <c r="C187" s="6" t="s">
        <v>15</v>
      </c>
      <c r="D187" s="6">
        <v>30394.427449486298</v>
      </c>
    </row>
    <row r="188" spans="1:4" x14ac:dyDescent="0.25">
      <c r="A188" s="6" t="s">
        <v>94</v>
      </c>
      <c r="B188" s="6" t="s">
        <v>95</v>
      </c>
      <c r="C188" s="6" t="s">
        <v>16</v>
      </c>
      <c r="D188" s="6">
        <v>83310.966552159996</v>
      </c>
    </row>
    <row r="189" spans="1:4" x14ac:dyDescent="0.25">
      <c r="A189" s="6" t="s">
        <v>96</v>
      </c>
      <c r="B189" s="6" t="s">
        <v>97</v>
      </c>
      <c r="C189" s="6" t="s">
        <v>15</v>
      </c>
      <c r="D189" s="6">
        <v>2782.73080805054</v>
      </c>
    </row>
    <row r="190" spans="1:4" x14ac:dyDescent="0.25">
      <c r="A190" s="6" t="s">
        <v>96</v>
      </c>
      <c r="B190" s="6" t="s">
        <v>97</v>
      </c>
      <c r="C190" s="6" t="s">
        <v>16</v>
      </c>
      <c r="D190" s="6">
        <v>15616.818376276</v>
      </c>
    </row>
    <row r="191" spans="1:4" x14ac:dyDescent="0.25">
      <c r="A191" s="6" t="s">
        <v>98</v>
      </c>
      <c r="B191" s="6" t="s">
        <v>99</v>
      </c>
      <c r="C191" s="6" t="s">
        <v>15</v>
      </c>
      <c r="D191" s="6">
        <v>13553.589050149099</v>
      </c>
    </row>
    <row r="192" spans="1:4" x14ac:dyDescent="0.25">
      <c r="A192" s="6" t="s">
        <v>98</v>
      </c>
      <c r="B192" s="6" t="s">
        <v>99</v>
      </c>
      <c r="C192" s="6" t="s">
        <v>16</v>
      </c>
      <c r="D192" s="6">
        <v>50533.336025101897</v>
      </c>
    </row>
    <row r="193" spans="1:4" x14ac:dyDescent="0.25">
      <c r="A193" s="6" t="s">
        <v>100</v>
      </c>
      <c r="B193" s="6" t="s">
        <v>101</v>
      </c>
      <c r="C193" s="6" t="s">
        <v>15</v>
      </c>
      <c r="D193" s="6">
        <v>8300.1020457964205</v>
      </c>
    </row>
    <row r="194" spans="1:4" x14ac:dyDescent="0.25">
      <c r="A194" s="6" t="s">
        <v>100</v>
      </c>
      <c r="B194" s="6" t="s">
        <v>101</v>
      </c>
      <c r="C194" s="6" t="s">
        <v>16</v>
      </c>
      <c r="D194" s="6">
        <v>22025.719289791701</v>
      </c>
    </row>
    <row r="195" spans="1:4" x14ac:dyDescent="0.25">
      <c r="A195" s="6" t="s">
        <v>102</v>
      </c>
      <c r="B195" s="6" t="s">
        <v>103</v>
      </c>
      <c r="C195" s="6" t="s">
        <v>15</v>
      </c>
      <c r="D195" s="6">
        <v>12447.3460580476</v>
      </c>
    </row>
    <row r="196" spans="1:4" x14ac:dyDescent="0.25">
      <c r="A196" s="6" t="s">
        <v>102</v>
      </c>
      <c r="B196" s="6" t="s">
        <v>103</v>
      </c>
      <c r="C196" s="6" t="s">
        <v>16</v>
      </c>
      <c r="D196" s="6">
        <v>81739.984155746206</v>
      </c>
    </row>
    <row r="197" spans="1:4" x14ac:dyDescent="0.25">
      <c r="A197" s="6" t="s">
        <v>104</v>
      </c>
      <c r="B197" s="6" t="s">
        <v>105</v>
      </c>
      <c r="C197" s="6" t="s">
        <v>15</v>
      </c>
      <c r="D197" s="6">
        <v>2824.4383488879598</v>
      </c>
    </row>
    <row r="198" spans="1:4" x14ac:dyDescent="0.25">
      <c r="A198" s="6" t="s">
        <v>104</v>
      </c>
      <c r="B198" s="6" t="s">
        <v>105</v>
      </c>
      <c r="C198" s="6" t="s">
        <v>16</v>
      </c>
      <c r="D198" s="6">
        <v>17318.166241013801</v>
      </c>
    </row>
    <row r="199" spans="1:4" x14ac:dyDescent="0.25">
      <c r="A199" s="6" t="s">
        <v>106</v>
      </c>
      <c r="B199" s="6" t="s">
        <v>107</v>
      </c>
      <c r="C199" s="6" t="s">
        <v>15</v>
      </c>
      <c r="D199" s="6">
        <v>2751.9917740351102</v>
      </c>
    </row>
    <row r="200" spans="1:4" x14ac:dyDescent="0.25">
      <c r="A200" s="6" t="s">
        <v>106</v>
      </c>
      <c r="B200" s="6" t="s">
        <v>107</v>
      </c>
      <c r="C200" s="6" t="s">
        <v>16</v>
      </c>
      <c r="D200" s="6">
        <v>11670.5183771582</v>
      </c>
    </row>
    <row r="201" spans="1:4" x14ac:dyDescent="0.25">
      <c r="A201" t="s">
        <v>19</v>
      </c>
    </row>
    <row r="202" spans="1:4" x14ac:dyDescent="0.25">
      <c r="A202" t="s">
        <v>1035</v>
      </c>
    </row>
    <row r="203" spans="1:4" x14ac:dyDescent="0.25">
      <c r="A203" t="s">
        <v>20</v>
      </c>
    </row>
    <row r="204" spans="1:4" x14ac:dyDescent="0.25">
      <c r="A204" t="s">
        <v>21</v>
      </c>
    </row>
    <row r="205" spans="1:4" x14ac:dyDescent="0.25">
      <c r="A205" t="s">
        <v>22</v>
      </c>
    </row>
    <row r="208" spans="1:4" x14ac:dyDescent="0.25">
      <c r="D208" s="7" t="str">
        <f>HYPERLINK("#'Indice'!A1", "Ir al índice")</f>
        <v>Ir al índice</v>
      </c>
    </row>
    <row r="209" spans="1:4" ht="17.25" x14ac:dyDescent="0.3">
      <c r="A209" s="4" t="s">
        <v>1002</v>
      </c>
    </row>
    <row r="210" spans="1:4" x14ac:dyDescent="0.25">
      <c r="A210" s="5" t="s">
        <v>9</v>
      </c>
      <c r="B210" s="5" t="s">
        <v>112</v>
      </c>
      <c r="C210" s="5" t="s">
        <v>11</v>
      </c>
      <c r="D210" s="5" t="s">
        <v>499</v>
      </c>
    </row>
    <row r="211" spans="1:4" x14ac:dyDescent="0.25">
      <c r="A211" s="6" t="s">
        <v>86</v>
      </c>
      <c r="B211" s="6" t="s">
        <v>113</v>
      </c>
      <c r="C211" s="6" t="s">
        <v>15</v>
      </c>
      <c r="D211" s="6">
        <v>2439.9240108682002</v>
      </c>
    </row>
    <row r="212" spans="1:4" x14ac:dyDescent="0.25">
      <c r="A212" s="6" t="s">
        <v>86</v>
      </c>
      <c r="B212" s="6" t="s">
        <v>113</v>
      </c>
      <c r="C212" s="6" t="s">
        <v>16</v>
      </c>
      <c r="D212" s="6">
        <v>37579.505867747801</v>
      </c>
    </row>
    <row r="213" spans="1:4" x14ac:dyDescent="0.25">
      <c r="A213" s="6" t="s">
        <v>90</v>
      </c>
      <c r="B213" s="6" t="s">
        <v>114</v>
      </c>
      <c r="C213" s="6" t="s">
        <v>15</v>
      </c>
      <c r="D213" s="6">
        <v>2388.5743399787598</v>
      </c>
    </row>
    <row r="214" spans="1:4" x14ac:dyDescent="0.25">
      <c r="A214" s="6" t="s">
        <v>90</v>
      </c>
      <c r="B214" s="6" t="s">
        <v>114</v>
      </c>
      <c r="C214" s="6" t="s">
        <v>16</v>
      </c>
      <c r="D214" s="6">
        <v>16248.6168011503</v>
      </c>
    </row>
    <row r="215" spans="1:4" x14ac:dyDescent="0.25">
      <c r="A215" s="6" t="s">
        <v>92</v>
      </c>
      <c r="B215" s="6" t="s">
        <v>115</v>
      </c>
      <c r="C215" s="6" t="s">
        <v>15</v>
      </c>
      <c r="D215" s="6">
        <v>7418.7007126857798</v>
      </c>
    </row>
    <row r="216" spans="1:4" x14ac:dyDescent="0.25">
      <c r="A216" s="6" t="s">
        <v>92</v>
      </c>
      <c r="B216" s="6" t="s">
        <v>115</v>
      </c>
      <c r="C216" s="6" t="s">
        <v>16</v>
      </c>
      <c r="D216" s="6">
        <v>47371.0332063932</v>
      </c>
    </row>
    <row r="217" spans="1:4" x14ac:dyDescent="0.25">
      <c r="A217" s="6" t="s">
        <v>94</v>
      </c>
      <c r="B217" s="6" t="s">
        <v>116</v>
      </c>
      <c r="C217" s="6" t="s">
        <v>15</v>
      </c>
      <c r="D217" s="6">
        <v>18753.411815742402</v>
      </c>
    </row>
    <row r="218" spans="1:4" x14ac:dyDescent="0.25">
      <c r="A218" s="6" t="s">
        <v>94</v>
      </c>
      <c r="B218" s="6" t="s">
        <v>116</v>
      </c>
      <c r="C218" s="6" t="s">
        <v>16</v>
      </c>
      <c r="D218" s="6">
        <v>93337.554766571906</v>
      </c>
    </row>
    <row r="219" spans="1:4" x14ac:dyDescent="0.25">
      <c r="A219" s="6" t="s">
        <v>96</v>
      </c>
      <c r="B219" s="6" t="s">
        <v>117</v>
      </c>
      <c r="C219" s="6" t="s">
        <v>15</v>
      </c>
      <c r="D219" s="6">
        <v>9541.2277919690496</v>
      </c>
    </row>
    <row r="220" spans="1:4" x14ac:dyDescent="0.25">
      <c r="A220" s="6" t="s">
        <v>96</v>
      </c>
      <c r="B220" s="6" t="s">
        <v>117</v>
      </c>
      <c r="C220" s="6" t="s">
        <v>16</v>
      </c>
      <c r="D220" s="6">
        <v>191028.572084043</v>
      </c>
    </row>
    <row r="221" spans="1:4" x14ac:dyDescent="0.25">
      <c r="A221" s="6" t="s">
        <v>104</v>
      </c>
      <c r="B221" s="6" t="s">
        <v>118</v>
      </c>
      <c r="C221" s="6" t="s">
        <v>15</v>
      </c>
      <c r="D221" s="6">
        <v>35171.761254556601</v>
      </c>
    </row>
    <row r="222" spans="1:4" x14ac:dyDescent="0.25">
      <c r="A222" s="6" t="s">
        <v>104</v>
      </c>
      <c r="B222" s="6" t="s">
        <v>118</v>
      </c>
      <c r="C222" s="6" t="s">
        <v>16</v>
      </c>
      <c r="D222" s="6">
        <v>103449.31552071399</v>
      </c>
    </row>
    <row r="223" spans="1:4" x14ac:dyDescent="0.25">
      <c r="A223" s="6" t="s">
        <v>106</v>
      </c>
      <c r="B223" s="6" t="s">
        <v>119</v>
      </c>
      <c r="C223" s="6" t="s">
        <v>15</v>
      </c>
      <c r="D223" s="6">
        <v>29981.281768320201</v>
      </c>
    </row>
    <row r="224" spans="1:4" x14ac:dyDescent="0.25">
      <c r="A224" s="6" t="s">
        <v>106</v>
      </c>
      <c r="B224" s="6" t="s">
        <v>119</v>
      </c>
      <c r="C224" s="6" t="s">
        <v>16</v>
      </c>
      <c r="D224" s="6">
        <v>111860.30606153399</v>
      </c>
    </row>
    <row r="225" spans="1:4" x14ac:dyDescent="0.25">
      <c r="A225" s="6" t="s">
        <v>108</v>
      </c>
      <c r="B225" s="6" t="s">
        <v>120</v>
      </c>
      <c r="C225" s="6" t="s">
        <v>15</v>
      </c>
      <c r="D225" s="6">
        <v>59357.489561665301</v>
      </c>
    </row>
    <row r="226" spans="1:4" x14ac:dyDescent="0.25">
      <c r="A226" s="6" t="s">
        <v>108</v>
      </c>
      <c r="B226" s="6" t="s">
        <v>120</v>
      </c>
      <c r="C226" s="6" t="s">
        <v>16</v>
      </c>
      <c r="D226" s="6">
        <v>182835.44109549999</v>
      </c>
    </row>
    <row r="227" spans="1:4" x14ac:dyDescent="0.25">
      <c r="A227" s="6" t="s">
        <v>121</v>
      </c>
      <c r="B227" s="6" t="s">
        <v>122</v>
      </c>
      <c r="C227" s="6" t="s">
        <v>15</v>
      </c>
      <c r="D227" s="6">
        <v>5018.4370553425097</v>
      </c>
    </row>
    <row r="228" spans="1:4" x14ac:dyDescent="0.25">
      <c r="A228" s="6" t="s">
        <v>121</v>
      </c>
      <c r="B228" s="6" t="s">
        <v>122</v>
      </c>
      <c r="C228" s="6" t="s">
        <v>16</v>
      </c>
      <c r="D228" s="6">
        <v>40601.661246776399</v>
      </c>
    </row>
    <row r="229" spans="1:4" x14ac:dyDescent="0.25">
      <c r="A229" s="6" t="s">
        <v>123</v>
      </c>
      <c r="B229" s="6" t="s">
        <v>124</v>
      </c>
      <c r="C229" s="6" t="s">
        <v>15</v>
      </c>
      <c r="D229" s="6">
        <v>18328.9228226874</v>
      </c>
    </row>
    <row r="230" spans="1:4" x14ac:dyDescent="0.25">
      <c r="A230" s="6" t="s">
        <v>123</v>
      </c>
      <c r="B230" s="6" t="s">
        <v>124</v>
      </c>
      <c r="C230" s="6" t="s">
        <v>16</v>
      </c>
      <c r="D230" s="6">
        <v>112778.809415664</v>
      </c>
    </row>
    <row r="231" spans="1:4" x14ac:dyDescent="0.25">
      <c r="A231" s="6" t="s">
        <v>125</v>
      </c>
      <c r="B231" s="6" t="s">
        <v>126</v>
      </c>
      <c r="C231" s="6" t="s">
        <v>15</v>
      </c>
      <c r="D231" s="6">
        <v>22029.832938931198</v>
      </c>
    </row>
    <row r="232" spans="1:4" x14ac:dyDescent="0.25">
      <c r="A232" s="6" t="s">
        <v>125</v>
      </c>
      <c r="B232" s="6" t="s">
        <v>126</v>
      </c>
      <c r="C232" s="6" t="s">
        <v>16</v>
      </c>
      <c r="D232" s="6">
        <v>148445.09027588501</v>
      </c>
    </row>
    <row r="233" spans="1:4" x14ac:dyDescent="0.25">
      <c r="A233" s="6" t="s">
        <v>127</v>
      </c>
      <c r="B233" s="6" t="s">
        <v>128</v>
      </c>
      <c r="C233" s="6" t="s">
        <v>15</v>
      </c>
      <c r="D233" s="6">
        <v>28489.844275572501</v>
      </c>
    </row>
    <row r="234" spans="1:4" x14ac:dyDescent="0.25">
      <c r="A234" s="6" t="s">
        <v>127</v>
      </c>
      <c r="B234" s="6" t="s">
        <v>128</v>
      </c>
      <c r="C234" s="6" t="s">
        <v>16</v>
      </c>
      <c r="D234" s="6">
        <v>111701.38295619001</v>
      </c>
    </row>
    <row r="235" spans="1:4" x14ac:dyDescent="0.25">
      <c r="A235" s="6" t="s">
        <v>129</v>
      </c>
      <c r="B235" s="6" t="s">
        <v>130</v>
      </c>
      <c r="C235" s="6" t="s">
        <v>15</v>
      </c>
      <c r="D235" s="6">
        <v>7632.2026804816096</v>
      </c>
    </row>
    <row r="236" spans="1:4" x14ac:dyDescent="0.25">
      <c r="A236" s="6" t="s">
        <v>129</v>
      </c>
      <c r="B236" s="6" t="s">
        <v>130</v>
      </c>
      <c r="C236" s="6" t="s">
        <v>16</v>
      </c>
      <c r="D236" s="6">
        <v>18972.810427128101</v>
      </c>
    </row>
    <row r="237" spans="1:4" x14ac:dyDescent="0.25">
      <c r="A237" s="6" t="s">
        <v>131</v>
      </c>
      <c r="B237" s="6" t="s">
        <v>132</v>
      </c>
      <c r="C237" s="6" t="s">
        <v>15</v>
      </c>
      <c r="D237" s="6">
        <v>7447.83888325097</v>
      </c>
    </row>
    <row r="238" spans="1:4" x14ac:dyDescent="0.25">
      <c r="A238" s="6" t="s">
        <v>131</v>
      </c>
      <c r="B238" s="6" t="s">
        <v>132</v>
      </c>
      <c r="C238" s="6" t="s">
        <v>16</v>
      </c>
      <c r="D238" s="6">
        <v>54718.036017634302</v>
      </c>
    </row>
    <row r="239" spans="1:4" x14ac:dyDescent="0.25">
      <c r="A239" s="6" t="s">
        <v>133</v>
      </c>
      <c r="B239" s="6" t="s">
        <v>134</v>
      </c>
      <c r="C239" s="6" t="s">
        <v>15</v>
      </c>
      <c r="D239" s="6">
        <v>8322.9405228937994</v>
      </c>
    </row>
    <row r="240" spans="1:4" x14ac:dyDescent="0.25">
      <c r="A240" s="6" t="s">
        <v>133</v>
      </c>
      <c r="B240" s="6" t="s">
        <v>134</v>
      </c>
      <c r="C240" s="6" t="s">
        <v>16</v>
      </c>
      <c r="D240" s="6">
        <v>18047.817549199299</v>
      </c>
    </row>
    <row r="241" spans="1:4" x14ac:dyDescent="0.25">
      <c r="A241" s="6" t="s">
        <v>135</v>
      </c>
      <c r="B241" s="6" t="s">
        <v>136</v>
      </c>
      <c r="C241" s="6" t="s">
        <v>15</v>
      </c>
      <c r="D241" s="6">
        <v>4899.89357710903</v>
      </c>
    </row>
    <row r="242" spans="1:4" x14ac:dyDescent="0.25">
      <c r="A242" s="6" t="s">
        <v>135</v>
      </c>
      <c r="B242" s="6" t="s">
        <v>136</v>
      </c>
      <c r="C242" s="6" t="s">
        <v>16</v>
      </c>
      <c r="D242" s="6">
        <v>28010.626462156</v>
      </c>
    </row>
    <row r="243" spans="1:4" x14ac:dyDescent="0.25">
      <c r="A243" s="6" t="s">
        <v>137</v>
      </c>
      <c r="B243" s="6" t="s">
        <v>138</v>
      </c>
      <c r="C243" s="6" t="s">
        <v>15</v>
      </c>
      <c r="D243" s="6">
        <v>54646.054903939199</v>
      </c>
    </row>
    <row r="244" spans="1:4" x14ac:dyDescent="0.25">
      <c r="A244" s="6" t="s">
        <v>137</v>
      </c>
      <c r="B244" s="6" t="s">
        <v>138</v>
      </c>
      <c r="C244" s="6" t="s">
        <v>16</v>
      </c>
      <c r="D244" s="6">
        <v>31753.971856038101</v>
      </c>
    </row>
    <row r="245" spans="1:4" x14ac:dyDescent="0.25">
      <c r="A245" s="6" t="s">
        <v>139</v>
      </c>
      <c r="B245" s="6" t="s">
        <v>140</v>
      </c>
      <c r="C245" s="6" t="s">
        <v>15</v>
      </c>
      <c r="D245" s="6">
        <v>3291.15272577316</v>
      </c>
    </row>
    <row r="246" spans="1:4" x14ac:dyDescent="0.25">
      <c r="A246" s="6" t="s">
        <v>139</v>
      </c>
      <c r="B246" s="6" t="s">
        <v>140</v>
      </c>
      <c r="C246" s="6" t="s">
        <v>16</v>
      </c>
      <c r="D246" s="6">
        <v>5600.5123189995102</v>
      </c>
    </row>
    <row r="247" spans="1:4" x14ac:dyDescent="0.25">
      <c r="A247" s="6" t="s">
        <v>141</v>
      </c>
      <c r="B247" s="6" t="s">
        <v>142</v>
      </c>
      <c r="C247" s="6" t="s">
        <v>15</v>
      </c>
      <c r="D247" s="6">
        <v>5616.4261599694801</v>
      </c>
    </row>
    <row r="248" spans="1:4" x14ac:dyDescent="0.25">
      <c r="A248" s="6" t="s">
        <v>141</v>
      </c>
      <c r="B248" s="6" t="s">
        <v>142</v>
      </c>
      <c r="C248" s="6" t="s">
        <v>16</v>
      </c>
      <c r="D248" s="6">
        <v>31981.2493553233</v>
      </c>
    </row>
    <row r="249" spans="1:4" x14ac:dyDescent="0.25">
      <c r="A249" s="6" t="s">
        <v>143</v>
      </c>
      <c r="B249" s="6" t="s">
        <v>144</v>
      </c>
      <c r="C249" s="6" t="s">
        <v>15</v>
      </c>
      <c r="D249" s="6">
        <v>1418.8603449473101</v>
      </c>
    </row>
    <row r="250" spans="1:4" x14ac:dyDescent="0.25">
      <c r="A250" s="6" t="s">
        <v>143</v>
      </c>
      <c r="B250" s="6" t="s">
        <v>144</v>
      </c>
      <c r="C250" s="6" t="s">
        <v>16</v>
      </c>
      <c r="D250" s="6">
        <v>10340.3046791212</v>
      </c>
    </row>
    <row r="251" spans="1:4" x14ac:dyDescent="0.25">
      <c r="A251" s="6" t="s">
        <v>145</v>
      </c>
      <c r="B251" s="6" t="s">
        <v>146</v>
      </c>
      <c r="C251" s="6" t="s">
        <v>15</v>
      </c>
      <c r="D251" s="6">
        <v>19271.1712373521</v>
      </c>
    </row>
    <row r="252" spans="1:4" x14ac:dyDescent="0.25">
      <c r="A252" s="6" t="s">
        <v>145</v>
      </c>
      <c r="B252" s="6" t="s">
        <v>146</v>
      </c>
      <c r="C252" s="6" t="s">
        <v>16</v>
      </c>
      <c r="D252" s="6">
        <v>39686.059367866699</v>
      </c>
    </row>
    <row r="253" spans="1:4" x14ac:dyDescent="0.25">
      <c r="A253" s="6" t="s">
        <v>147</v>
      </c>
      <c r="B253" s="6" t="s">
        <v>148</v>
      </c>
      <c r="C253" s="6" t="s">
        <v>15</v>
      </c>
      <c r="D253" s="6">
        <v>4064.0444596624998</v>
      </c>
    </row>
    <row r="254" spans="1:4" x14ac:dyDescent="0.25">
      <c r="A254" s="6" t="s">
        <v>147</v>
      </c>
      <c r="B254" s="6" t="s">
        <v>148</v>
      </c>
      <c r="C254" s="6" t="s">
        <v>16</v>
      </c>
      <c r="D254" s="6">
        <v>36083.7474112782</v>
      </c>
    </row>
    <row r="255" spans="1:4" x14ac:dyDescent="0.25">
      <c r="A255" s="6" t="s">
        <v>149</v>
      </c>
      <c r="B255" s="6" t="s">
        <v>150</v>
      </c>
      <c r="C255" s="6" t="s">
        <v>15</v>
      </c>
      <c r="D255" s="6">
        <v>3317.8323181411602</v>
      </c>
    </row>
    <row r="256" spans="1:4" x14ac:dyDescent="0.25">
      <c r="A256" s="6" t="s">
        <v>149</v>
      </c>
      <c r="B256" s="6" t="s">
        <v>150</v>
      </c>
      <c r="C256" s="6" t="s">
        <v>16</v>
      </c>
      <c r="D256" s="6">
        <v>20365.202230985498</v>
      </c>
    </row>
    <row r="257" spans="1:4" x14ac:dyDescent="0.25">
      <c r="A257" s="6" t="s">
        <v>151</v>
      </c>
      <c r="B257" s="6" t="s">
        <v>152</v>
      </c>
      <c r="C257" s="6" t="s">
        <v>15</v>
      </c>
      <c r="D257" s="6">
        <v>11649.8399321455</v>
      </c>
    </row>
    <row r="258" spans="1:4" x14ac:dyDescent="0.25">
      <c r="A258" s="6" t="s">
        <v>151</v>
      </c>
      <c r="B258" s="6" t="s">
        <v>152</v>
      </c>
      <c r="C258" s="6" t="s">
        <v>16</v>
      </c>
      <c r="D258" s="6">
        <v>56808.130483794499</v>
      </c>
    </row>
    <row r="259" spans="1:4" x14ac:dyDescent="0.25">
      <c r="A259" s="6" t="s">
        <v>153</v>
      </c>
      <c r="B259" s="6" t="s">
        <v>154</v>
      </c>
      <c r="C259" s="6" t="s">
        <v>15</v>
      </c>
      <c r="D259" s="6">
        <v>2914.72670300556</v>
      </c>
    </row>
    <row r="260" spans="1:4" x14ac:dyDescent="0.25">
      <c r="A260" s="6" t="s">
        <v>153</v>
      </c>
      <c r="B260" s="6" t="s">
        <v>154</v>
      </c>
      <c r="C260" s="6" t="s">
        <v>16</v>
      </c>
      <c r="D260" s="6">
        <v>18837.611639930601</v>
      </c>
    </row>
    <row r="261" spans="1:4" x14ac:dyDescent="0.25">
      <c r="A261" s="6" t="s">
        <v>155</v>
      </c>
      <c r="B261" s="6" t="s">
        <v>156</v>
      </c>
      <c r="C261" s="6" t="s">
        <v>15</v>
      </c>
      <c r="D261" s="6">
        <v>12280.998513844699</v>
      </c>
    </row>
    <row r="262" spans="1:4" x14ac:dyDescent="0.25">
      <c r="A262" s="6" t="s">
        <v>155</v>
      </c>
      <c r="B262" s="6" t="s">
        <v>156</v>
      </c>
      <c r="C262" s="6" t="s">
        <v>16</v>
      </c>
      <c r="D262" s="6">
        <v>14795.8930637542</v>
      </c>
    </row>
    <row r="263" spans="1:4" x14ac:dyDescent="0.25">
      <c r="A263" s="6" t="s">
        <v>157</v>
      </c>
      <c r="B263" s="6" t="s">
        <v>158</v>
      </c>
      <c r="C263" s="6" t="s">
        <v>15</v>
      </c>
      <c r="D263" s="6">
        <v>3311.2716531399801</v>
      </c>
    </row>
    <row r="264" spans="1:4" x14ac:dyDescent="0.25">
      <c r="A264" s="6" t="s">
        <v>157</v>
      </c>
      <c r="B264" s="6" t="s">
        <v>158</v>
      </c>
      <c r="C264" s="6" t="s">
        <v>16</v>
      </c>
      <c r="D264" s="6">
        <v>21813.758457723899</v>
      </c>
    </row>
    <row r="265" spans="1:4" x14ac:dyDescent="0.25">
      <c r="A265" s="6" t="s">
        <v>159</v>
      </c>
      <c r="B265" s="6" t="s">
        <v>160</v>
      </c>
      <c r="C265" s="6" t="s">
        <v>15</v>
      </c>
      <c r="D265" s="6">
        <v>6137.34222615216</v>
      </c>
    </row>
    <row r="266" spans="1:4" x14ac:dyDescent="0.25">
      <c r="A266" s="6" t="s">
        <v>159</v>
      </c>
      <c r="B266" s="6" t="s">
        <v>160</v>
      </c>
      <c r="C266" s="6" t="s">
        <v>16</v>
      </c>
      <c r="D266" s="6">
        <v>14476.963028885501</v>
      </c>
    </row>
    <row r="267" spans="1:4" x14ac:dyDescent="0.25">
      <c r="A267" s="6" t="s">
        <v>161</v>
      </c>
      <c r="B267" s="6" t="s">
        <v>162</v>
      </c>
      <c r="C267" s="6" t="s">
        <v>15</v>
      </c>
      <c r="D267" s="6">
        <v>6324.2038751919699</v>
      </c>
    </row>
    <row r="268" spans="1:4" x14ac:dyDescent="0.25">
      <c r="A268" s="6" t="s">
        <v>161</v>
      </c>
      <c r="B268" s="6" t="s">
        <v>162</v>
      </c>
      <c r="C268" s="6" t="s">
        <v>16</v>
      </c>
      <c r="D268" s="6">
        <v>36293.634857928999</v>
      </c>
    </row>
    <row r="269" spans="1:4" x14ac:dyDescent="0.25">
      <c r="A269" s="6" t="s">
        <v>163</v>
      </c>
      <c r="B269" s="6" t="s">
        <v>164</v>
      </c>
      <c r="C269" s="6" t="s">
        <v>15</v>
      </c>
      <c r="D269" s="6">
        <v>7661.2661041162601</v>
      </c>
    </row>
    <row r="270" spans="1:4" x14ac:dyDescent="0.25">
      <c r="A270" s="6" t="s">
        <v>163</v>
      </c>
      <c r="B270" s="6" t="s">
        <v>164</v>
      </c>
      <c r="C270" s="6" t="s">
        <v>16</v>
      </c>
      <c r="D270" s="6">
        <v>16790.310923372501</v>
      </c>
    </row>
    <row r="271" spans="1:4" x14ac:dyDescent="0.25">
      <c r="A271" s="6" t="s">
        <v>165</v>
      </c>
      <c r="B271" s="6" t="s">
        <v>166</v>
      </c>
      <c r="C271" s="6" t="s">
        <v>15</v>
      </c>
      <c r="D271" s="6">
        <v>5900.0588409711499</v>
      </c>
    </row>
    <row r="272" spans="1:4" x14ac:dyDescent="0.25">
      <c r="A272" s="6" t="s">
        <v>165</v>
      </c>
      <c r="B272" s="6" t="s">
        <v>166</v>
      </c>
      <c r="C272" s="6" t="s">
        <v>16</v>
      </c>
      <c r="D272" s="6">
        <v>25123.719413409901</v>
      </c>
    </row>
    <row r="273" spans="1:4" x14ac:dyDescent="0.25">
      <c r="A273" s="6" t="s">
        <v>167</v>
      </c>
      <c r="B273" s="6" t="s">
        <v>168</v>
      </c>
      <c r="C273" s="6" t="s">
        <v>15</v>
      </c>
      <c r="D273" s="6">
        <v>4711.5435610854202</v>
      </c>
    </row>
    <row r="274" spans="1:4" x14ac:dyDescent="0.25">
      <c r="A274" s="6" t="s">
        <v>167</v>
      </c>
      <c r="B274" s="6" t="s">
        <v>168</v>
      </c>
      <c r="C274" s="6" t="s">
        <v>16</v>
      </c>
      <c r="D274" s="6">
        <v>16743.336536627601</v>
      </c>
    </row>
    <row r="275" spans="1:4" x14ac:dyDescent="0.25">
      <c r="A275" s="6" t="s">
        <v>169</v>
      </c>
      <c r="B275" s="6" t="s">
        <v>170</v>
      </c>
      <c r="C275" s="6" t="s">
        <v>15</v>
      </c>
      <c r="D275" s="6">
        <v>6024.9188275078004</v>
      </c>
    </row>
    <row r="276" spans="1:4" x14ac:dyDescent="0.25">
      <c r="A276" s="6" t="s">
        <v>169</v>
      </c>
      <c r="B276" s="6" t="s">
        <v>170</v>
      </c>
      <c r="C276" s="6" t="s">
        <v>16</v>
      </c>
      <c r="D276" s="6">
        <v>39122.799021155697</v>
      </c>
    </row>
    <row r="277" spans="1:4" x14ac:dyDescent="0.25">
      <c r="A277" s="6" t="s">
        <v>171</v>
      </c>
      <c r="B277" s="6" t="s">
        <v>172</v>
      </c>
      <c r="C277" s="6" t="s">
        <v>15</v>
      </c>
      <c r="D277" s="6">
        <v>3250.1590466994398</v>
      </c>
    </row>
    <row r="278" spans="1:4" x14ac:dyDescent="0.25">
      <c r="A278" s="6" t="s">
        <v>171</v>
      </c>
      <c r="B278" s="6" t="s">
        <v>172</v>
      </c>
      <c r="C278" s="6" t="s">
        <v>16</v>
      </c>
      <c r="D278" s="6">
        <v>10523.871582559999</v>
      </c>
    </row>
    <row r="279" spans="1:4" x14ac:dyDescent="0.25">
      <c r="A279" s="6" t="s">
        <v>173</v>
      </c>
      <c r="B279" s="6" t="s">
        <v>174</v>
      </c>
      <c r="C279" s="6" t="s">
        <v>15</v>
      </c>
      <c r="D279" s="6">
        <v>2541.8521033779002</v>
      </c>
    </row>
    <row r="280" spans="1:4" x14ac:dyDescent="0.25">
      <c r="A280" s="6" t="s">
        <v>173</v>
      </c>
      <c r="B280" s="6" t="s">
        <v>174</v>
      </c>
      <c r="C280" s="6" t="s">
        <v>16</v>
      </c>
      <c r="D280" s="6">
        <v>7848.9257194175998</v>
      </c>
    </row>
    <row r="281" spans="1:4" x14ac:dyDescent="0.25">
      <c r="A281" s="6" t="s">
        <v>175</v>
      </c>
      <c r="B281" s="6" t="s">
        <v>176</v>
      </c>
      <c r="C281" s="6" t="s">
        <v>15</v>
      </c>
      <c r="D281" s="6">
        <v>1096.2082068546599</v>
      </c>
    </row>
    <row r="282" spans="1:4" x14ac:dyDescent="0.25">
      <c r="A282" s="6" t="s">
        <v>175</v>
      </c>
      <c r="B282" s="6" t="s">
        <v>176</v>
      </c>
      <c r="C282" s="6" t="s">
        <v>16</v>
      </c>
      <c r="D282" s="6">
        <v>1750.28502633723</v>
      </c>
    </row>
    <row r="283" spans="1:4" x14ac:dyDescent="0.25">
      <c r="A283" s="6" t="s">
        <v>177</v>
      </c>
      <c r="B283" s="6" t="s">
        <v>178</v>
      </c>
      <c r="C283" s="6" t="s">
        <v>15</v>
      </c>
      <c r="D283" s="6">
        <v>1007.3883430815901</v>
      </c>
    </row>
    <row r="284" spans="1:4" x14ac:dyDescent="0.25">
      <c r="A284" s="6" t="s">
        <v>177</v>
      </c>
      <c r="B284" s="6" t="s">
        <v>178</v>
      </c>
      <c r="C284" s="6" t="s">
        <v>16</v>
      </c>
      <c r="D284" s="6">
        <v>4467.08573416128</v>
      </c>
    </row>
    <row r="285" spans="1:4" x14ac:dyDescent="0.25">
      <c r="A285" s="6" t="s">
        <v>179</v>
      </c>
      <c r="B285" s="6" t="s">
        <v>180</v>
      </c>
      <c r="C285" s="6" t="s">
        <v>15</v>
      </c>
      <c r="D285" s="6">
        <v>3616.17489665841</v>
      </c>
    </row>
    <row r="286" spans="1:4" x14ac:dyDescent="0.25">
      <c r="A286" s="6" t="s">
        <v>179</v>
      </c>
      <c r="B286" s="6" t="s">
        <v>180</v>
      </c>
      <c r="C286" s="6" t="s">
        <v>16</v>
      </c>
      <c r="D286" s="6">
        <v>9249.9036146900307</v>
      </c>
    </row>
    <row r="287" spans="1:4" x14ac:dyDescent="0.25">
      <c r="A287" s="6" t="s">
        <v>181</v>
      </c>
      <c r="B287" s="6" t="s">
        <v>182</v>
      </c>
      <c r="C287" s="6" t="s">
        <v>15</v>
      </c>
      <c r="D287" s="6">
        <v>1578.7290495290099</v>
      </c>
    </row>
    <row r="288" spans="1:4" x14ac:dyDescent="0.25">
      <c r="A288" s="6" t="s">
        <v>181</v>
      </c>
      <c r="B288" s="6" t="s">
        <v>182</v>
      </c>
      <c r="C288" s="6" t="s">
        <v>16</v>
      </c>
      <c r="D288" s="6">
        <v>14349.565034348199</v>
      </c>
    </row>
    <row r="289" spans="1:4" x14ac:dyDescent="0.25">
      <c r="A289" s="6" t="s">
        <v>183</v>
      </c>
      <c r="B289" s="6" t="s">
        <v>184</v>
      </c>
      <c r="C289" s="6" t="s">
        <v>15</v>
      </c>
      <c r="D289" s="6">
        <v>2924.25979347664</v>
      </c>
    </row>
    <row r="290" spans="1:4" x14ac:dyDescent="0.25">
      <c r="A290" s="6" t="s">
        <v>183</v>
      </c>
      <c r="B290" s="6" t="s">
        <v>184</v>
      </c>
      <c r="C290" s="6" t="s">
        <v>16</v>
      </c>
      <c r="D290" s="6">
        <v>9179.2138421945492</v>
      </c>
    </row>
    <row r="291" spans="1:4" x14ac:dyDescent="0.25">
      <c r="A291" s="6" t="s">
        <v>185</v>
      </c>
      <c r="B291" s="6" t="s">
        <v>186</v>
      </c>
      <c r="C291" s="6" t="s">
        <v>15</v>
      </c>
      <c r="D291" s="6">
        <v>2133.28477583324</v>
      </c>
    </row>
    <row r="292" spans="1:4" x14ac:dyDescent="0.25">
      <c r="A292" s="6" t="s">
        <v>185</v>
      </c>
      <c r="B292" s="6" t="s">
        <v>186</v>
      </c>
      <c r="C292" s="6" t="s">
        <v>16</v>
      </c>
      <c r="D292" s="6">
        <v>7957.9356120271796</v>
      </c>
    </row>
    <row r="293" spans="1:4" x14ac:dyDescent="0.25">
      <c r="A293" s="6" t="s">
        <v>187</v>
      </c>
      <c r="B293" s="6" t="s">
        <v>188</v>
      </c>
      <c r="C293" s="6" t="s">
        <v>15</v>
      </c>
      <c r="D293" s="6">
        <v>2623.47567498426</v>
      </c>
    </row>
    <row r="294" spans="1:4" x14ac:dyDescent="0.25">
      <c r="A294" s="6" t="s">
        <v>187</v>
      </c>
      <c r="B294" s="6" t="s">
        <v>188</v>
      </c>
      <c r="C294" s="6" t="s">
        <v>16</v>
      </c>
      <c r="D294" s="6">
        <v>5124.6856293238097</v>
      </c>
    </row>
    <row r="295" spans="1:4" x14ac:dyDescent="0.25">
      <c r="A295" s="6" t="s">
        <v>189</v>
      </c>
      <c r="B295" s="6" t="s">
        <v>190</v>
      </c>
      <c r="C295" s="6" t="s">
        <v>15</v>
      </c>
      <c r="D295" s="6">
        <v>1387.1714969611101</v>
      </c>
    </row>
    <row r="296" spans="1:4" x14ac:dyDescent="0.25">
      <c r="A296" s="6" t="s">
        <v>189</v>
      </c>
      <c r="B296" s="6" t="s">
        <v>190</v>
      </c>
      <c r="C296" s="6" t="s">
        <v>16</v>
      </c>
      <c r="D296" s="6">
        <v>3186.83540611631</v>
      </c>
    </row>
    <row r="297" spans="1:4" x14ac:dyDescent="0.25">
      <c r="A297" s="6" t="s">
        <v>191</v>
      </c>
      <c r="B297" s="6" t="s">
        <v>192</v>
      </c>
      <c r="C297" s="6" t="s">
        <v>15</v>
      </c>
      <c r="D297" s="6">
        <v>5411.3967843474202</v>
      </c>
    </row>
    <row r="298" spans="1:4" x14ac:dyDescent="0.25">
      <c r="A298" s="6" t="s">
        <v>191</v>
      </c>
      <c r="B298" s="6" t="s">
        <v>192</v>
      </c>
      <c r="C298" s="6" t="s">
        <v>16</v>
      </c>
      <c r="D298" s="6">
        <v>27639.8280919764</v>
      </c>
    </row>
    <row r="299" spans="1:4" x14ac:dyDescent="0.25">
      <c r="A299" s="6" t="s">
        <v>193</v>
      </c>
      <c r="B299" s="6" t="s">
        <v>194</v>
      </c>
      <c r="C299" s="6" t="s">
        <v>15</v>
      </c>
      <c r="D299" s="6">
        <v>6906.7553032140904</v>
      </c>
    </row>
    <row r="300" spans="1:4" x14ac:dyDescent="0.25">
      <c r="A300" s="6" t="s">
        <v>193</v>
      </c>
      <c r="B300" s="6" t="s">
        <v>194</v>
      </c>
      <c r="C300" s="6" t="s">
        <v>16</v>
      </c>
      <c r="D300" s="6">
        <v>9135.0658970452605</v>
      </c>
    </row>
    <row r="301" spans="1:4" x14ac:dyDescent="0.25">
      <c r="A301" s="6" t="s">
        <v>195</v>
      </c>
      <c r="B301" s="6" t="s">
        <v>196</v>
      </c>
      <c r="C301" s="6" t="s">
        <v>15</v>
      </c>
      <c r="D301" s="6">
        <v>1240.3920107188401</v>
      </c>
    </row>
    <row r="302" spans="1:4" x14ac:dyDescent="0.25">
      <c r="A302" s="6" t="s">
        <v>195</v>
      </c>
      <c r="B302" s="6" t="s">
        <v>196</v>
      </c>
      <c r="C302" s="6" t="s">
        <v>16</v>
      </c>
      <c r="D302" s="6">
        <v>3587.27705704765</v>
      </c>
    </row>
    <row r="303" spans="1:4" x14ac:dyDescent="0.25">
      <c r="A303" s="6" t="s">
        <v>197</v>
      </c>
      <c r="B303" s="6" t="s">
        <v>198</v>
      </c>
      <c r="C303" s="6" t="s">
        <v>15</v>
      </c>
      <c r="D303" s="6">
        <v>3499.3183856586002</v>
      </c>
    </row>
    <row r="304" spans="1:4" x14ac:dyDescent="0.25">
      <c r="A304" s="6" t="s">
        <v>197</v>
      </c>
      <c r="B304" s="6" t="s">
        <v>198</v>
      </c>
      <c r="C304" s="6" t="s">
        <v>16</v>
      </c>
      <c r="D304" s="6">
        <v>15305.7546949111</v>
      </c>
    </row>
    <row r="305" spans="1:4" x14ac:dyDescent="0.25">
      <c r="A305" s="6" t="s">
        <v>199</v>
      </c>
      <c r="B305" s="6" t="s">
        <v>200</v>
      </c>
      <c r="C305" s="6" t="s">
        <v>15</v>
      </c>
      <c r="D305" s="6">
        <v>1295.07309126527</v>
      </c>
    </row>
    <row r="306" spans="1:4" x14ac:dyDescent="0.25">
      <c r="A306" s="6" t="s">
        <v>199</v>
      </c>
      <c r="B306" s="6" t="s">
        <v>200</v>
      </c>
      <c r="C306" s="6" t="s">
        <v>16</v>
      </c>
      <c r="D306" s="6">
        <v>6997.3227048377503</v>
      </c>
    </row>
    <row r="307" spans="1:4" x14ac:dyDescent="0.25">
      <c r="A307" s="6" t="s">
        <v>201</v>
      </c>
      <c r="B307" s="6" t="s">
        <v>202</v>
      </c>
      <c r="C307" s="6" t="s">
        <v>15</v>
      </c>
      <c r="D307" s="6">
        <v>2966.63266604098</v>
      </c>
    </row>
    <row r="308" spans="1:4" x14ac:dyDescent="0.25">
      <c r="A308" s="6" t="s">
        <v>201</v>
      </c>
      <c r="B308" s="6" t="s">
        <v>202</v>
      </c>
      <c r="C308" s="6" t="s">
        <v>16</v>
      </c>
      <c r="D308" s="6">
        <v>10157.239756103299</v>
      </c>
    </row>
    <row r="309" spans="1:4" x14ac:dyDescent="0.25">
      <c r="A309" s="6" t="s">
        <v>203</v>
      </c>
      <c r="B309" s="6" t="s">
        <v>204</v>
      </c>
      <c r="C309" s="6" t="s">
        <v>15</v>
      </c>
      <c r="D309" s="6">
        <v>16929.739519791699</v>
      </c>
    </row>
    <row r="310" spans="1:4" x14ac:dyDescent="0.25">
      <c r="A310" s="6" t="s">
        <v>203</v>
      </c>
      <c r="B310" s="6" t="s">
        <v>204</v>
      </c>
      <c r="C310" s="6" t="s">
        <v>16</v>
      </c>
      <c r="D310" s="6">
        <v>22664.360234080101</v>
      </c>
    </row>
    <row r="311" spans="1:4" x14ac:dyDescent="0.25">
      <c r="A311" s="6" t="s">
        <v>205</v>
      </c>
      <c r="B311" s="6" t="s">
        <v>206</v>
      </c>
      <c r="C311" s="6" t="s">
        <v>15</v>
      </c>
      <c r="D311" s="6">
        <v>9597.9647561151796</v>
      </c>
    </row>
    <row r="312" spans="1:4" x14ac:dyDescent="0.25">
      <c r="A312" s="6" t="s">
        <v>205</v>
      </c>
      <c r="B312" s="6" t="s">
        <v>206</v>
      </c>
      <c r="C312" s="6" t="s">
        <v>16</v>
      </c>
      <c r="D312" s="6">
        <v>32718.369597409899</v>
      </c>
    </row>
    <row r="313" spans="1:4" x14ac:dyDescent="0.25">
      <c r="A313" s="6" t="s">
        <v>207</v>
      </c>
      <c r="B313" s="6" t="s">
        <v>208</v>
      </c>
      <c r="C313" s="6" t="s">
        <v>15</v>
      </c>
      <c r="D313" s="6">
        <v>3317.6157945326399</v>
      </c>
    </row>
    <row r="314" spans="1:4" x14ac:dyDescent="0.25">
      <c r="A314" s="6" t="s">
        <v>207</v>
      </c>
      <c r="B314" s="6" t="s">
        <v>208</v>
      </c>
      <c r="C314" s="6" t="s">
        <v>16</v>
      </c>
      <c r="D314" s="6">
        <v>5738.8076113441703</v>
      </c>
    </row>
    <row r="315" spans="1:4" x14ac:dyDescent="0.25">
      <c r="A315" s="6" t="s">
        <v>209</v>
      </c>
      <c r="B315" s="6" t="s">
        <v>210</v>
      </c>
      <c r="C315" s="6" t="s">
        <v>15</v>
      </c>
      <c r="D315" s="6">
        <v>4721.8597387382897</v>
      </c>
    </row>
    <row r="316" spans="1:4" x14ac:dyDescent="0.25">
      <c r="A316" s="6" t="s">
        <v>209</v>
      </c>
      <c r="B316" s="6" t="s">
        <v>210</v>
      </c>
      <c r="C316" s="6" t="s">
        <v>16</v>
      </c>
      <c r="D316" s="6">
        <v>20274.293453680501</v>
      </c>
    </row>
    <row r="317" spans="1:4" x14ac:dyDescent="0.25">
      <c r="A317" s="6" t="s">
        <v>211</v>
      </c>
      <c r="B317" s="6" t="s">
        <v>212</v>
      </c>
      <c r="C317" s="6" t="s">
        <v>15</v>
      </c>
      <c r="D317" s="6">
        <v>5611.1166171159903</v>
      </c>
    </row>
    <row r="318" spans="1:4" x14ac:dyDescent="0.25">
      <c r="A318" s="6" t="s">
        <v>211</v>
      </c>
      <c r="B318" s="6" t="s">
        <v>212</v>
      </c>
      <c r="C318" s="6" t="s">
        <v>16</v>
      </c>
      <c r="D318" s="6">
        <v>10316.6630553015</v>
      </c>
    </row>
    <row r="319" spans="1:4" x14ac:dyDescent="0.25">
      <c r="A319" s="6" t="s">
        <v>213</v>
      </c>
      <c r="B319" s="6" t="s">
        <v>214</v>
      </c>
      <c r="C319" s="6" t="s">
        <v>15</v>
      </c>
      <c r="D319" s="6">
        <v>4236.9489414208501</v>
      </c>
    </row>
    <row r="320" spans="1:4" x14ac:dyDescent="0.25">
      <c r="A320" s="6" t="s">
        <v>213</v>
      </c>
      <c r="B320" s="6" t="s">
        <v>214</v>
      </c>
      <c r="C320" s="6" t="s">
        <v>16</v>
      </c>
      <c r="D320" s="6">
        <v>15282.6618986345</v>
      </c>
    </row>
    <row r="321" spans="1:4" x14ac:dyDescent="0.25">
      <c r="A321" s="6" t="s">
        <v>215</v>
      </c>
      <c r="B321" s="6" t="s">
        <v>216</v>
      </c>
      <c r="C321" s="6" t="s">
        <v>15</v>
      </c>
      <c r="D321" s="6">
        <v>16483.500081718001</v>
      </c>
    </row>
    <row r="322" spans="1:4" x14ac:dyDescent="0.25">
      <c r="A322" s="6" t="s">
        <v>215</v>
      </c>
      <c r="B322" s="6" t="s">
        <v>216</v>
      </c>
      <c r="C322" s="6" t="s">
        <v>16</v>
      </c>
      <c r="D322" s="6">
        <v>28242.069650743299</v>
      </c>
    </row>
    <row r="323" spans="1:4" x14ac:dyDescent="0.25">
      <c r="A323" s="6" t="s">
        <v>217</v>
      </c>
      <c r="B323" s="6" t="s">
        <v>218</v>
      </c>
      <c r="C323" s="6" t="s">
        <v>15</v>
      </c>
      <c r="D323" s="6">
        <v>4278.1889740828501</v>
      </c>
    </row>
    <row r="324" spans="1:4" x14ac:dyDescent="0.25">
      <c r="A324" s="6" t="s">
        <v>217</v>
      </c>
      <c r="B324" s="6" t="s">
        <v>218</v>
      </c>
      <c r="C324" s="6" t="s">
        <v>16</v>
      </c>
      <c r="D324" s="6">
        <v>14743.3505828741</v>
      </c>
    </row>
    <row r="325" spans="1:4" x14ac:dyDescent="0.25">
      <c r="A325" s="6" t="s">
        <v>219</v>
      </c>
      <c r="B325" s="6" t="s">
        <v>220</v>
      </c>
      <c r="C325" s="6" t="s">
        <v>15</v>
      </c>
      <c r="D325" s="6">
        <v>3733.0736618399301</v>
      </c>
    </row>
    <row r="326" spans="1:4" x14ac:dyDescent="0.25">
      <c r="A326" s="6" t="s">
        <v>219</v>
      </c>
      <c r="B326" s="6" t="s">
        <v>220</v>
      </c>
      <c r="C326" s="6" t="s">
        <v>16</v>
      </c>
      <c r="D326" s="6">
        <v>11092.177587259101</v>
      </c>
    </row>
    <row r="327" spans="1:4" x14ac:dyDescent="0.25">
      <c r="A327" s="6" t="s">
        <v>221</v>
      </c>
      <c r="B327" s="6" t="s">
        <v>222</v>
      </c>
      <c r="C327" s="6" t="s">
        <v>15</v>
      </c>
      <c r="D327" s="6">
        <v>8789.6696637590703</v>
      </c>
    </row>
    <row r="328" spans="1:4" x14ac:dyDescent="0.25">
      <c r="A328" s="6" t="s">
        <v>221</v>
      </c>
      <c r="B328" s="6" t="s">
        <v>222</v>
      </c>
      <c r="C328" s="6" t="s">
        <v>16</v>
      </c>
      <c r="D328" s="6">
        <v>9664.6562329685294</v>
      </c>
    </row>
    <row r="329" spans="1:4" x14ac:dyDescent="0.25">
      <c r="A329" s="6" t="s">
        <v>223</v>
      </c>
      <c r="B329" s="6" t="s">
        <v>224</v>
      </c>
      <c r="C329" s="6" t="s">
        <v>15</v>
      </c>
      <c r="D329" s="6">
        <v>4806.9074531570604</v>
      </c>
    </row>
    <row r="330" spans="1:4" x14ac:dyDescent="0.25">
      <c r="A330" s="6" t="s">
        <v>223</v>
      </c>
      <c r="B330" s="6" t="s">
        <v>224</v>
      </c>
      <c r="C330" s="6" t="s">
        <v>16</v>
      </c>
      <c r="D330" s="6">
        <v>4067.6828124281301</v>
      </c>
    </row>
    <row r="331" spans="1:4" x14ac:dyDescent="0.25">
      <c r="A331" s="6" t="s">
        <v>225</v>
      </c>
      <c r="B331" s="6" t="s">
        <v>226</v>
      </c>
      <c r="C331" s="6" t="s">
        <v>15</v>
      </c>
      <c r="D331" s="6">
        <v>1757.3302280635201</v>
      </c>
    </row>
    <row r="332" spans="1:4" x14ac:dyDescent="0.25">
      <c r="A332" s="6" t="s">
        <v>225</v>
      </c>
      <c r="B332" s="6" t="s">
        <v>226</v>
      </c>
      <c r="C332" s="6" t="s">
        <v>16</v>
      </c>
      <c r="D332" s="6">
        <v>31884.9860013045</v>
      </c>
    </row>
    <row r="333" spans="1:4" x14ac:dyDescent="0.25">
      <c r="A333" s="6" t="s">
        <v>227</v>
      </c>
      <c r="B333" s="6" t="s">
        <v>228</v>
      </c>
      <c r="C333" s="6" t="s">
        <v>15</v>
      </c>
      <c r="D333" s="6">
        <v>2287.2962197606098</v>
      </c>
    </row>
    <row r="334" spans="1:4" x14ac:dyDescent="0.25">
      <c r="A334" s="6" t="s">
        <v>227</v>
      </c>
      <c r="B334" s="6" t="s">
        <v>228</v>
      </c>
      <c r="C334" s="6" t="s">
        <v>16</v>
      </c>
      <c r="D334" s="6">
        <v>7267.6578625301499</v>
      </c>
    </row>
    <row r="335" spans="1:4" x14ac:dyDescent="0.25">
      <c r="A335" s="6" t="s">
        <v>229</v>
      </c>
      <c r="B335" s="6" t="s">
        <v>230</v>
      </c>
      <c r="C335" s="6" t="s">
        <v>15</v>
      </c>
      <c r="D335" s="6">
        <v>3803.9658440103599</v>
      </c>
    </row>
    <row r="336" spans="1:4" x14ac:dyDescent="0.25">
      <c r="A336" s="6" t="s">
        <v>229</v>
      </c>
      <c r="B336" s="6" t="s">
        <v>230</v>
      </c>
      <c r="C336" s="6" t="s">
        <v>16</v>
      </c>
      <c r="D336" s="6">
        <v>9573.27944825349</v>
      </c>
    </row>
    <row r="337" spans="1:4" x14ac:dyDescent="0.25">
      <c r="A337" s="6" t="s">
        <v>231</v>
      </c>
      <c r="B337" s="6" t="s">
        <v>232</v>
      </c>
      <c r="C337" s="6" t="s">
        <v>15</v>
      </c>
      <c r="D337" s="6">
        <v>3096.7963250961302</v>
      </c>
    </row>
    <row r="338" spans="1:4" x14ac:dyDescent="0.25">
      <c r="A338" s="6" t="s">
        <v>231</v>
      </c>
      <c r="B338" s="6" t="s">
        <v>232</v>
      </c>
      <c r="C338" s="6" t="s">
        <v>16</v>
      </c>
      <c r="D338" s="6">
        <v>7786.8552320890303</v>
      </c>
    </row>
    <row r="339" spans="1:4" x14ac:dyDescent="0.25">
      <c r="A339" s="6" t="s">
        <v>233</v>
      </c>
      <c r="B339" s="6" t="s">
        <v>234</v>
      </c>
      <c r="C339" s="6" t="s">
        <v>15</v>
      </c>
      <c r="D339" s="6">
        <v>3893.89580874582</v>
      </c>
    </row>
    <row r="340" spans="1:4" x14ac:dyDescent="0.25">
      <c r="A340" s="6" t="s">
        <v>233</v>
      </c>
      <c r="B340" s="6" t="s">
        <v>234</v>
      </c>
      <c r="C340" s="6" t="s">
        <v>16</v>
      </c>
      <c r="D340" s="6">
        <v>14333.125889794501</v>
      </c>
    </row>
    <row r="341" spans="1:4" x14ac:dyDescent="0.25">
      <c r="A341" s="6" t="s">
        <v>235</v>
      </c>
      <c r="B341" s="6" t="s">
        <v>236</v>
      </c>
      <c r="C341" s="6" t="s">
        <v>15</v>
      </c>
      <c r="D341" s="6">
        <v>3048.6136726772302</v>
      </c>
    </row>
    <row r="342" spans="1:4" x14ac:dyDescent="0.25">
      <c r="A342" s="6" t="s">
        <v>235</v>
      </c>
      <c r="B342" s="6" t="s">
        <v>236</v>
      </c>
      <c r="C342" s="6" t="s">
        <v>16</v>
      </c>
      <c r="D342" s="6">
        <v>12805.9040880015</v>
      </c>
    </row>
    <row r="343" spans="1:4" x14ac:dyDescent="0.25">
      <c r="A343" s="6" t="s">
        <v>237</v>
      </c>
      <c r="B343" s="6" t="s">
        <v>238</v>
      </c>
      <c r="C343" s="6" t="s">
        <v>15</v>
      </c>
      <c r="D343" s="6">
        <v>22251.813826438902</v>
      </c>
    </row>
    <row r="344" spans="1:4" x14ac:dyDescent="0.25">
      <c r="A344" s="6" t="s">
        <v>237</v>
      </c>
      <c r="B344" s="6" t="s">
        <v>238</v>
      </c>
      <c r="C344" s="6" t="s">
        <v>16</v>
      </c>
      <c r="D344" s="6">
        <v>77508.726142123502</v>
      </c>
    </row>
    <row r="345" spans="1:4" x14ac:dyDescent="0.25">
      <c r="A345" s="6" t="s">
        <v>239</v>
      </c>
      <c r="B345" s="6" t="s">
        <v>240</v>
      </c>
      <c r="C345" s="6" t="s">
        <v>15</v>
      </c>
      <c r="D345" s="6">
        <v>12447.3460580476</v>
      </c>
    </row>
    <row r="346" spans="1:4" x14ac:dyDescent="0.25">
      <c r="A346" s="6" t="s">
        <v>239</v>
      </c>
      <c r="B346" s="6" t="s">
        <v>240</v>
      </c>
      <c r="C346" s="6" t="s">
        <v>16</v>
      </c>
      <c r="D346" s="6">
        <v>81739.984155746206</v>
      </c>
    </row>
    <row r="347" spans="1:4" x14ac:dyDescent="0.25">
      <c r="A347" s="6" t="s">
        <v>241</v>
      </c>
      <c r="B347" s="6" t="s">
        <v>242</v>
      </c>
      <c r="C347" s="6" t="s">
        <v>15</v>
      </c>
      <c r="D347" s="6">
        <v>4920.0013165948703</v>
      </c>
    </row>
    <row r="348" spans="1:4" x14ac:dyDescent="0.25">
      <c r="A348" s="6" t="s">
        <v>241</v>
      </c>
      <c r="B348" s="6" t="s">
        <v>242</v>
      </c>
      <c r="C348" s="6" t="s">
        <v>16</v>
      </c>
      <c r="D348" s="6">
        <v>7283.9360996866299</v>
      </c>
    </row>
    <row r="349" spans="1:4" x14ac:dyDescent="0.25">
      <c r="A349" s="6" t="s">
        <v>243</v>
      </c>
      <c r="B349" s="6" t="s">
        <v>244</v>
      </c>
      <c r="C349" s="6" t="s">
        <v>15</v>
      </c>
      <c r="D349" s="6">
        <v>1212.4193139173301</v>
      </c>
    </row>
    <row r="350" spans="1:4" x14ac:dyDescent="0.25">
      <c r="A350" s="6" t="s">
        <v>243</v>
      </c>
      <c r="B350" s="6" t="s">
        <v>244</v>
      </c>
      <c r="C350" s="6" t="s">
        <v>16</v>
      </c>
      <c r="D350" s="6">
        <v>6362.8728901089398</v>
      </c>
    </row>
    <row r="351" spans="1:4" x14ac:dyDescent="0.25">
      <c r="A351" s="6" t="s">
        <v>245</v>
      </c>
      <c r="B351" s="6" t="s">
        <v>246</v>
      </c>
      <c r="C351" s="6" t="s">
        <v>15</v>
      </c>
      <c r="D351" s="6">
        <v>4849.05239125153</v>
      </c>
    </row>
    <row r="352" spans="1:4" x14ac:dyDescent="0.25">
      <c r="A352" s="6" t="s">
        <v>245</v>
      </c>
      <c r="B352" s="6" t="s">
        <v>246</v>
      </c>
      <c r="C352" s="6" t="s">
        <v>16</v>
      </c>
      <c r="D352" s="6">
        <v>39368.2040789643</v>
      </c>
    </row>
    <row r="353" spans="1:4" x14ac:dyDescent="0.25">
      <c r="A353" s="6" t="s">
        <v>247</v>
      </c>
      <c r="B353" s="6" t="s">
        <v>248</v>
      </c>
      <c r="C353" s="6" t="s">
        <v>15</v>
      </c>
      <c r="D353" s="6">
        <v>14601.1150714048</v>
      </c>
    </row>
    <row r="354" spans="1:4" x14ac:dyDescent="0.25">
      <c r="A354" s="6" t="s">
        <v>247</v>
      </c>
      <c r="B354" s="6" t="s">
        <v>248</v>
      </c>
      <c r="C354" s="6" t="s">
        <v>16</v>
      </c>
      <c r="D354" s="6">
        <v>66022.944337186098</v>
      </c>
    </row>
    <row r="355" spans="1:4" x14ac:dyDescent="0.25">
      <c r="A355" s="6" t="s">
        <v>249</v>
      </c>
      <c r="B355" s="6" t="s">
        <v>250</v>
      </c>
      <c r="C355" s="6" t="s">
        <v>15</v>
      </c>
      <c r="D355" s="6">
        <v>24684.523017976699</v>
      </c>
    </row>
    <row r="356" spans="1:4" x14ac:dyDescent="0.25">
      <c r="A356" s="6" t="s">
        <v>249</v>
      </c>
      <c r="B356" s="6" t="s">
        <v>250</v>
      </c>
      <c r="C356" s="6" t="s">
        <v>16</v>
      </c>
      <c r="D356" s="6">
        <v>105390.78443652899</v>
      </c>
    </row>
    <row r="357" spans="1:4" x14ac:dyDescent="0.25">
      <c r="A357" s="6" t="s">
        <v>251</v>
      </c>
      <c r="B357" s="6" t="s">
        <v>252</v>
      </c>
      <c r="C357" s="6" t="s">
        <v>15</v>
      </c>
      <c r="D357" s="6">
        <v>2333.4926648444298</v>
      </c>
    </row>
    <row r="358" spans="1:4" x14ac:dyDescent="0.25">
      <c r="A358" s="6" t="s">
        <v>251</v>
      </c>
      <c r="B358" s="6" t="s">
        <v>252</v>
      </c>
      <c r="C358" s="6" t="s">
        <v>16</v>
      </c>
      <c r="D358" s="6">
        <v>8987.6457009953701</v>
      </c>
    </row>
    <row r="359" spans="1:4" x14ac:dyDescent="0.25">
      <c r="A359" s="6" t="s">
        <v>253</v>
      </c>
      <c r="B359" s="6" t="s">
        <v>254</v>
      </c>
      <c r="C359" s="6" t="s">
        <v>15</v>
      </c>
      <c r="D359" s="6">
        <v>45933.777923482798</v>
      </c>
    </row>
    <row r="360" spans="1:4" x14ac:dyDescent="0.25">
      <c r="A360" s="6" t="s">
        <v>253</v>
      </c>
      <c r="B360" s="6" t="s">
        <v>254</v>
      </c>
      <c r="C360" s="6" t="s">
        <v>16</v>
      </c>
      <c r="D360" s="6">
        <v>92669.050156434299</v>
      </c>
    </row>
    <row r="361" spans="1:4" x14ac:dyDescent="0.25">
      <c r="A361" s="6" t="s">
        <v>255</v>
      </c>
      <c r="B361" s="6" t="s">
        <v>256</v>
      </c>
      <c r="C361" s="6" t="s">
        <v>15</v>
      </c>
      <c r="D361" s="6">
        <v>21158.9483994072</v>
      </c>
    </row>
    <row r="362" spans="1:4" x14ac:dyDescent="0.25">
      <c r="A362" s="6" t="s">
        <v>255</v>
      </c>
      <c r="B362" s="6" t="s">
        <v>256</v>
      </c>
      <c r="C362" s="6" t="s">
        <v>16</v>
      </c>
      <c r="D362" s="6">
        <v>82233.002815676606</v>
      </c>
    </row>
    <row r="363" spans="1:4" x14ac:dyDescent="0.25">
      <c r="A363" s="6" t="s">
        <v>257</v>
      </c>
      <c r="B363" s="6" t="s">
        <v>258</v>
      </c>
      <c r="C363" s="6" t="s">
        <v>15</v>
      </c>
      <c r="D363" s="6">
        <v>27644.988671650401</v>
      </c>
    </row>
    <row r="364" spans="1:4" x14ac:dyDescent="0.25">
      <c r="A364" s="6" t="s">
        <v>257</v>
      </c>
      <c r="B364" s="6" t="s">
        <v>258</v>
      </c>
      <c r="C364" s="6" t="s">
        <v>16</v>
      </c>
      <c r="D364" s="6">
        <v>68043.934223077697</v>
      </c>
    </row>
    <row r="365" spans="1:4" x14ac:dyDescent="0.25">
      <c r="A365" s="6" t="s">
        <v>259</v>
      </c>
      <c r="B365" s="6" t="s">
        <v>260</v>
      </c>
      <c r="C365" s="6" t="s">
        <v>15</v>
      </c>
      <c r="D365" s="6">
        <v>9380.1471509836501</v>
      </c>
    </row>
    <row r="366" spans="1:4" x14ac:dyDescent="0.25">
      <c r="A366" s="6" t="s">
        <v>259</v>
      </c>
      <c r="B366" s="6" t="s">
        <v>260</v>
      </c>
      <c r="C366" s="6" t="s">
        <v>16</v>
      </c>
      <c r="D366" s="6">
        <v>53990.364846174998</v>
      </c>
    </row>
    <row r="367" spans="1:4" x14ac:dyDescent="0.25">
      <c r="A367" s="6" t="s">
        <v>261</v>
      </c>
      <c r="B367" s="6" t="s">
        <v>262</v>
      </c>
      <c r="C367" s="6" t="s">
        <v>15</v>
      </c>
      <c r="D367" s="6">
        <v>632.97916611167204</v>
      </c>
    </row>
    <row r="368" spans="1:4" x14ac:dyDescent="0.25">
      <c r="A368" s="6" t="s">
        <v>261</v>
      </c>
      <c r="B368" s="6" t="s">
        <v>262</v>
      </c>
      <c r="C368" s="6" t="s">
        <v>16</v>
      </c>
      <c r="D368" s="6">
        <v>38093.128223158303</v>
      </c>
    </row>
    <row r="369" spans="1:4" x14ac:dyDescent="0.25">
      <c r="A369" s="6" t="s">
        <v>263</v>
      </c>
      <c r="B369" s="6" t="s">
        <v>264</v>
      </c>
      <c r="C369" s="6" t="s">
        <v>15</v>
      </c>
      <c r="D369" s="6">
        <v>16205.1057659037</v>
      </c>
    </row>
    <row r="370" spans="1:4" x14ac:dyDescent="0.25">
      <c r="A370" s="6" t="s">
        <v>263</v>
      </c>
      <c r="B370" s="6" t="s">
        <v>264</v>
      </c>
      <c r="C370" s="6" t="s">
        <v>16</v>
      </c>
      <c r="D370" s="6">
        <v>36608.538415715098</v>
      </c>
    </row>
    <row r="371" spans="1:4" x14ac:dyDescent="0.25">
      <c r="A371" s="6" t="s">
        <v>265</v>
      </c>
      <c r="B371" s="6" t="s">
        <v>266</v>
      </c>
      <c r="C371" s="6" t="s">
        <v>15</v>
      </c>
      <c r="D371" s="6">
        <v>12024.1375091312</v>
      </c>
    </row>
    <row r="372" spans="1:4" x14ac:dyDescent="0.25">
      <c r="A372" s="6" t="s">
        <v>265</v>
      </c>
      <c r="B372" s="6" t="s">
        <v>266</v>
      </c>
      <c r="C372" s="6" t="s">
        <v>16</v>
      </c>
      <c r="D372" s="6">
        <v>70817.702177764702</v>
      </c>
    </row>
    <row r="373" spans="1:4" x14ac:dyDescent="0.25">
      <c r="A373" s="6" t="s">
        <v>267</v>
      </c>
      <c r="B373" s="6" t="s">
        <v>268</v>
      </c>
      <c r="C373" s="6" t="s">
        <v>15</v>
      </c>
      <c r="D373" s="6">
        <v>185578.360487559</v>
      </c>
    </row>
    <row r="374" spans="1:4" x14ac:dyDescent="0.25">
      <c r="A374" s="6" t="s">
        <v>267</v>
      </c>
      <c r="B374" s="6" t="s">
        <v>268</v>
      </c>
      <c r="C374" s="6" t="s">
        <v>16</v>
      </c>
      <c r="D374" s="6">
        <v>199040.41129036801</v>
      </c>
    </row>
    <row r="375" spans="1:4" x14ac:dyDescent="0.25">
      <c r="A375" s="6" t="s">
        <v>269</v>
      </c>
      <c r="B375" s="6" t="s">
        <v>270</v>
      </c>
      <c r="C375" s="6" t="s">
        <v>15</v>
      </c>
      <c r="D375" s="6">
        <v>20279.757041062399</v>
      </c>
    </row>
    <row r="376" spans="1:4" x14ac:dyDescent="0.25">
      <c r="A376" s="6" t="s">
        <v>269</v>
      </c>
      <c r="B376" s="6" t="s">
        <v>270</v>
      </c>
      <c r="C376" s="6" t="s">
        <v>16</v>
      </c>
      <c r="D376" s="6">
        <v>92575.336407076</v>
      </c>
    </row>
    <row r="377" spans="1:4" x14ac:dyDescent="0.25">
      <c r="A377" s="6" t="s">
        <v>271</v>
      </c>
      <c r="B377" s="6" t="s">
        <v>272</v>
      </c>
      <c r="C377" s="6" t="s">
        <v>15</v>
      </c>
      <c r="D377" s="6">
        <v>11511.848051323101</v>
      </c>
    </row>
    <row r="378" spans="1:4" x14ac:dyDescent="0.25">
      <c r="A378" s="6" t="s">
        <v>271</v>
      </c>
      <c r="B378" s="6" t="s">
        <v>272</v>
      </c>
      <c r="C378" s="6" t="s">
        <v>16</v>
      </c>
      <c r="D378" s="6">
        <v>107603.433844008</v>
      </c>
    </row>
    <row r="379" spans="1:4" x14ac:dyDescent="0.25">
      <c r="A379" s="6" t="s">
        <v>273</v>
      </c>
      <c r="B379" s="6" t="s">
        <v>274</v>
      </c>
      <c r="C379" s="6" t="s">
        <v>15</v>
      </c>
      <c r="D379" s="6">
        <v>4418.9938619597397</v>
      </c>
    </row>
    <row r="380" spans="1:4" x14ac:dyDescent="0.25">
      <c r="A380" s="6" t="s">
        <v>273</v>
      </c>
      <c r="B380" s="6" t="s">
        <v>274</v>
      </c>
      <c r="C380" s="6" t="s">
        <v>16</v>
      </c>
      <c r="D380" s="6">
        <v>65705.652266831297</v>
      </c>
    </row>
    <row r="381" spans="1:4" x14ac:dyDescent="0.25">
      <c r="A381" s="6" t="s">
        <v>275</v>
      </c>
      <c r="B381" s="6" t="s">
        <v>276</v>
      </c>
      <c r="C381" s="6" t="s">
        <v>15</v>
      </c>
      <c r="D381" s="6">
        <v>108737.72419911899</v>
      </c>
    </row>
    <row r="382" spans="1:4" x14ac:dyDescent="0.25">
      <c r="A382" s="6" t="s">
        <v>275</v>
      </c>
      <c r="B382" s="6" t="s">
        <v>276</v>
      </c>
      <c r="C382" s="6" t="s">
        <v>16</v>
      </c>
      <c r="D382" s="6">
        <v>76288.690298866102</v>
      </c>
    </row>
    <row r="383" spans="1:4" x14ac:dyDescent="0.25">
      <c r="A383" s="6" t="s">
        <v>277</v>
      </c>
      <c r="B383" s="6" t="s">
        <v>278</v>
      </c>
      <c r="C383" s="6" t="s">
        <v>15</v>
      </c>
      <c r="D383" s="6">
        <v>9431.37508838965</v>
      </c>
    </row>
    <row r="384" spans="1:4" x14ac:dyDescent="0.25">
      <c r="A384" s="6" t="s">
        <v>277</v>
      </c>
      <c r="B384" s="6" t="s">
        <v>278</v>
      </c>
      <c r="C384" s="6" t="s">
        <v>16</v>
      </c>
      <c r="D384" s="6">
        <v>13679.789665713901</v>
      </c>
    </row>
    <row r="385" spans="1:4" x14ac:dyDescent="0.25">
      <c r="A385" s="6" t="s">
        <v>279</v>
      </c>
      <c r="B385" s="6" t="s">
        <v>280</v>
      </c>
      <c r="C385" s="6" t="s">
        <v>15</v>
      </c>
      <c r="D385" s="6">
        <v>13693.258603639701</v>
      </c>
    </row>
    <row r="386" spans="1:4" x14ac:dyDescent="0.25">
      <c r="A386" s="6" t="s">
        <v>279</v>
      </c>
      <c r="B386" s="6" t="s">
        <v>280</v>
      </c>
      <c r="C386" s="6" t="s">
        <v>16</v>
      </c>
      <c r="D386" s="6">
        <v>69210.777558842601</v>
      </c>
    </row>
    <row r="387" spans="1:4" x14ac:dyDescent="0.25">
      <c r="A387" s="6" t="s">
        <v>281</v>
      </c>
      <c r="B387" s="6" t="s">
        <v>282</v>
      </c>
      <c r="C387" s="6" t="s">
        <v>15</v>
      </c>
      <c r="D387" s="6">
        <v>3765.8808370182201</v>
      </c>
    </row>
    <row r="388" spans="1:4" x14ac:dyDescent="0.25">
      <c r="A388" s="6" t="s">
        <v>281</v>
      </c>
      <c r="B388" s="6" t="s">
        <v>282</v>
      </c>
      <c r="C388" s="6" t="s">
        <v>16</v>
      </c>
      <c r="D388" s="6">
        <v>5688.3046051288502</v>
      </c>
    </row>
    <row r="389" spans="1:4" x14ac:dyDescent="0.25">
      <c r="A389" s="6" t="s">
        <v>283</v>
      </c>
      <c r="B389" s="6" t="s">
        <v>284</v>
      </c>
      <c r="C389" s="6" t="s">
        <v>15</v>
      </c>
      <c r="D389" s="6">
        <v>3701.0184107984101</v>
      </c>
    </row>
    <row r="390" spans="1:4" x14ac:dyDescent="0.25">
      <c r="A390" s="6" t="s">
        <v>283</v>
      </c>
      <c r="B390" s="6" t="s">
        <v>284</v>
      </c>
      <c r="C390" s="6" t="s">
        <v>16</v>
      </c>
      <c r="D390" s="6">
        <v>7819.64254612475</v>
      </c>
    </row>
    <row r="391" spans="1:4" x14ac:dyDescent="0.25">
      <c r="A391" s="6" t="s">
        <v>285</v>
      </c>
      <c r="B391" s="6" t="s">
        <v>286</v>
      </c>
      <c r="C391" s="6" t="s">
        <v>15</v>
      </c>
      <c r="D391" s="6">
        <v>6539.3232584239504</v>
      </c>
    </row>
    <row r="392" spans="1:4" x14ac:dyDescent="0.25">
      <c r="A392" s="6" t="s">
        <v>285</v>
      </c>
      <c r="B392" s="6" t="s">
        <v>286</v>
      </c>
      <c r="C392" s="6" t="s">
        <v>16</v>
      </c>
      <c r="D392" s="6">
        <v>51546.879199636896</v>
      </c>
    </row>
    <row r="393" spans="1:4" x14ac:dyDescent="0.25">
      <c r="A393" s="6" t="s">
        <v>287</v>
      </c>
      <c r="B393" s="6" t="s">
        <v>288</v>
      </c>
      <c r="C393" s="6" t="s">
        <v>15</v>
      </c>
      <c r="D393" s="6">
        <v>11547.0970554864</v>
      </c>
    </row>
    <row r="394" spans="1:4" x14ac:dyDescent="0.25">
      <c r="A394" s="6" t="s">
        <v>287</v>
      </c>
      <c r="B394" s="6" t="s">
        <v>288</v>
      </c>
      <c r="C394" s="6" t="s">
        <v>16</v>
      </c>
      <c r="D394" s="6">
        <v>103619.11514099099</v>
      </c>
    </row>
    <row r="395" spans="1:4" x14ac:dyDescent="0.25">
      <c r="A395" s="6" t="s">
        <v>289</v>
      </c>
      <c r="B395" s="6" t="s">
        <v>290</v>
      </c>
      <c r="C395" s="6" t="s">
        <v>15</v>
      </c>
      <c r="D395" s="6">
        <v>806.83781950014804</v>
      </c>
    </row>
    <row r="396" spans="1:4" x14ac:dyDescent="0.25">
      <c r="A396" s="6" t="s">
        <v>289</v>
      </c>
      <c r="B396" s="6" t="s">
        <v>290</v>
      </c>
      <c r="C396" s="6" t="s">
        <v>16</v>
      </c>
      <c r="D396" s="6">
        <v>1083.56263816979</v>
      </c>
    </row>
    <row r="397" spans="1:4" x14ac:dyDescent="0.25">
      <c r="A397" s="6" t="s">
        <v>291</v>
      </c>
      <c r="B397" s="6" t="s">
        <v>292</v>
      </c>
      <c r="C397" s="6" t="s">
        <v>15</v>
      </c>
      <c r="D397" s="6">
        <v>42282.798333508297</v>
      </c>
    </row>
    <row r="398" spans="1:4" x14ac:dyDescent="0.25">
      <c r="A398" s="6" t="s">
        <v>291</v>
      </c>
      <c r="B398" s="6" t="s">
        <v>292</v>
      </c>
      <c r="C398" s="6" t="s">
        <v>16</v>
      </c>
      <c r="D398" s="6">
        <v>163526.05805703401</v>
      </c>
    </row>
    <row r="399" spans="1:4" x14ac:dyDescent="0.25">
      <c r="A399" s="6" t="s">
        <v>293</v>
      </c>
      <c r="B399" s="6" t="s">
        <v>294</v>
      </c>
      <c r="C399" s="6" t="s">
        <v>15</v>
      </c>
      <c r="D399" s="6">
        <v>26540.244920471901</v>
      </c>
    </row>
    <row r="400" spans="1:4" x14ac:dyDescent="0.25">
      <c r="A400" s="6" t="s">
        <v>293</v>
      </c>
      <c r="B400" s="6" t="s">
        <v>294</v>
      </c>
      <c r="C400" s="6" t="s">
        <v>16</v>
      </c>
      <c r="D400" s="6">
        <v>226958.83315191299</v>
      </c>
    </row>
    <row r="401" spans="1:4" x14ac:dyDescent="0.25">
      <c r="A401" t="s">
        <v>19</v>
      </c>
    </row>
    <row r="402" spans="1:4" x14ac:dyDescent="0.25">
      <c r="A402" t="s">
        <v>1035</v>
      </c>
    </row>
    <row r="403" spans="1:4" x14ac:dyDescent="0.25">
      <c r="A403" t="s">
        <v>20</v>
      </c>
    </row>
    <row r="404" spans="1:4" x14ac:dyDescent="0.25">
      <c r="A404" t="s">
        <v>21</v>
      </c>
    </row>
    <row r="405" spans="1:4" x14ac:dyDescent="0.25">
      <c r="A405" t="s">
        <v>22</v>
      </c>
    </row>
    <row r="408" spans="1:4" x14ac:dyDescent="0.25">
      <c r="D408" s="7" t="str">
        <f>HYPERLINK("#'Indice'!A1", "Ir al índice")</f>
        <v>Ir al índice</v>
      </c>
    </row>
    <row r="409" spans="1:4" ht="17.25" x14ac:dyDescent="0.3">
      <c r="A409" s="4" t="s">
        <v>1003</v>
      </c>
    </row>
    <row r="410" spans="1:4" x14ac:dyDescent="0.25">
      <c r="A410" s="5" t="s">
        <v>9</v>
      </c>
      <c r="B410" s="5" t="s">
        <v>69</v>
      </c>
      <c r="C410" s="5" t="s">
        <v>11</v>
      </c>
      <c r="D410" s="5" t="s">
        <v>499</v>
      </c>
    </row>
    <row r="411" spans="1:4" x14ac:dyDescent="0.25">
      <c r="A411" s="6" t="s">
        <v>70</v>
      </c>
      <c r="B411" s="6" t="s">
        <v>71</v>
      </c>
      <c r="C411" s="6" t="s">
        <v>15</v>
      </c>
      <c r="D411" s="6">
        <v>3782.7867284728</v>
      </c>
    </row>
    <row r="412" spans="1:4" x14ac:dyDescent="0.25">
      <c r="A412" s="6" t="s">
        <v>70</v>
      </c>
      <c r="B412" s="6" t="s">
        <v>71</v>
      </c>
      <c r="C412" s="6" t="s">
        <v>16</v>
      </c>
      <c r="D412" s="6">
        <v>33717.846841317398</v>
      </c>
    </row>
    <row r="413" spans="1:4" x14ac:dyDescent="0.25">
      <c r="A413" s="6" t="s">
        <v>72</v>
      </c>
      <c r="B413" s="6" t="s">
        <v>73</v>
      </c>
      <c r="C413" s="6" t="s">
        <v>15</v>
      </c>
      <c r="D413" s="6">
        <v>0</v>
      </c>
    </row>
    <row r="414" spans="1:4" x14ac:dyDescent="0.25">
      <c r="A414" s="6" t="s">
        <v>72</v>
      </c>
      <c r="B414" s="6" t="s">
        <v>73</v>
      </c>
      <c r="C414" s="6" t="s">
        <v>16</v>
      </c>
      <c r="D414" s="6">
        <v>30196.390712082</v>
      </c>
    </row>
    <row r="415" spans="1:4" x14ac:dyDescent="0.25">
      <c r="A415" s="6" t="s">
        <v>74</v>
      </c>
      <c r="B415" s="6" t="s">
        <v>75</v>
      </c>
      <c r="C415" s="6" t="s">
        <v>15</v>
      </c>
      <c r="D415" s="6">
        <v>383.23226229444703</v>
      </c>
    </row>
    <row r="416" spans="1:4" x14ac:dyDescent="0.25">
      <c r="A416" s="6" t="s">
        <v>74</v>
      </c>
      <c r="B416" s="6" t="s">
        <v>75</v>
      </c>
      <c r="C416" s="6" t="s">
        <v>16</v>
      </c>
      <c r="D416" s="6">
        <v>3643.2172834887801</v>
      </c>
    </row>
    <row r="417" spans="1:4" x14ac:dyDescent="0.25">
      <c r="A417" s="6" t="s">
        <v>76</v>
      </c>
      <c r="B417" s="6" t="s">
        <v>77</v>
      </c>
      <c r="C417" s="6" t="s">
        <v>15</v>
      </c>
      <c r="D417" s="6">
        <v>0</v>
      </c>
    </row>
    <row r="418" spans="1:4" x14ac:dyDescent="0.25">
      <c r="A418" s="6" t="s">
        <v>76</v>
      </c>
      <c r="B418" s="6" t="s">
        <v>77</v>
      </c>
      <c r="C418" s="6" t="s">
        <v>16</v>
      </c>
      <c r="D418" s="6">
        <v>0</v>
      </c>
    </row>
    <row r="419" spans="1:4" x14ac:dyDescent="0.25">
      <c r="A419" s="6" t="s">
        <v>78</v>
      </c>
      <c r="B419" s="6" t="s">
        <v>79</v>
      </c>
      <c r="C419" s="6" t="s">
        <v>15</v>
      </c>
      <c r="D419" s="6">
        <v>505.195429799637</v>
      </c>
    </row>
    <row r="420" spans="1:4" x14ac:dyDescent="0.25">
      <c r="A420" s="6" t="s">
        <v>78</v>
      </c>
      <c r="B420" s="6" t="s">
        <v>79</v>
      </c>
      <c r="C420" s="6" t="s">
        <v>16</v>
      </c>
      <c r="D420" s="6">
        <v>951.82131785051195</v>
      </c>
    </row>
    <row r="421" spans="1:4" x14ac:dyDescent="0.25">
      <c r="A421" s="6" t="s">
        <v>90</v>
      </c>
      <c r="B421" s="6" t="s">
        <v>91</v>
      </c>
      <c r="C421" s="6" t="s">
        <v>15</v>
      </c>
      <c r="D421" s="6">
        <v>2748.2351408303798</v>
      </c>
    </row>
    <row r="422" spans="1:4" x14ac:dyDescent="0.25">
      <c r="A422" s="6" t="s">
        <v>90</v>
      </c>
      <c r="B422" s="6" t="s">
        <v>91</v>
      </c>
      <c r="C422" s="6" t="s">
        <v>16</v>
      </c>
      <c r="D422" s="6">
        <v>38080.745375742903</v>
      </c>
    </row>
    <row r="423" spans="1:4" x14ac:dyDescent="0.25">
      <c r="A423" s="6" t="s">
        <v>106</v>
      </c>
      <c r="B423" s="6" t="s">
        <v>107</v>
      </c>
      <c r="C423" s="6" t="s">
        <v>15</v>
      </c>
      <c r="D423" s="6">
        <v>945.66998925425105</v>
      </c>
    </row>
    <row r="424" spans="1:4" x14ac:dyDescent="0.25">
      <c r="A424" s="6" t="s">
        <v>106</v>
      </c>
      <c r="B424" s="6" t="s">
        <v>107</v>
      </c>
      <c r="C424" s="6" t="s">
        <v>16</v>
      </c>
      <c r="D424" s="6">
        <v>2725.1883212247199</v>
      </c>
    </row>
    <row r="425" spans="1:4" x14ac:dyDescent="0.25">
      <c r="A425" s="6" t="s">
        <v>108</v>
      </c>
      <c r="B425" s="6" t="s">
        <v>109</v>
      </c>
      <c r="C425" s="6" t="s">
        <v>15</v>
      </c>
      <c r="D425" s="6">
        <v>798.97435697115395</v>
      </c>
    </row>
    <row r="426" spans="1:4" x14ac:dyDescent="0.25">
      <c r="A426" s="6" t="s">
        <v>108</v>
      </c>
      <c r="B426" s="6" t="s">
        <v>109</v>
      </c>
      <c r="C426" s="6" t="s">
        <v>16</v>
      </c>
      <c r="D426" s="6">
        <v>2580.7548896387998</v>
      </c>
    </row>
    <row r="427" spans="1:4" x14ac:dyDescent="0.25">
      <c r="A427" t="s">
        <v>19</v>
      </c>
    </row>
    <row r="428" spans="1:4" x14ac:dyDescent="0.25">
      <c r="A428" t="s">
        <v>1035</v>
      </c>
    </row>
    <row r="429" spans="1:4" x14ac:dyDescent="0.25">
      <c r="A429" t="s">
        <v>20</v>
      </c>
    </row>
    <row r="430" spans="1:4" x14ac:dyDescent="0.25">
      <c r="A430" t="s">
        <v>21</v>
      </c>
    </row>
    <row r="431" spans="1:4" x14ac:dyDescent="0.25">
      <c r="A431" t="s">
        <v>22</v>
      </c>
    </row>
    <row r="434" spans="1:4" x14ac:dyDescent="0.25">
      <c r="D434" s="7" t="str">
        <f>HYPERLINK("#'Indice'!A1", "Ir al índice")</f>
        <v>Ir al índice</v>
      </c>
    </row>
    <row r="435" spans="1:4" ht="17.25" x14ac:dyDescent="0.3">
      <c r="A435" s="4" t="s">
        <v>1004</v>
      </c>
    </row>
    <row r="436" spans="1:4" x14ac:dyDescent="0.25">
      <c r="A436" s="5" t="s">
        <v>9</v>
      </c>
      <c r="B436" s="5" t="s">
        <v>10</v>
      </c>
      <c r="C436" s="5" t="s">
        <v>11</v>
      </c>
      <c r="D436" s="5" t="s">
        <v>499</v>
      </c>
    </row>
    <row r="437" spans="1:4" x14ac:dyDescent="0.25">
      <c r="A437" s="6" t="s">
        <v>13</v>
      </c>
      <c r="B437" s="6" t="s">
        <v>14</v>
      </c>
      <c r="C437" s="6" t="s">
        <v>15</v>
      </c>
      <c r="D437" s="6">
        <v>919.95086647580399</v>
      </c>
    </row>
    <row r="438" spans="1:4" x14ac:dyDescent="0.25">
      <c r="A438" s="6" t="s">
        <v>13</v>
      </c>
      <c r="B438" s="6" t="s">
        <v>14</v>
      </c>
      <c r="C438" s="6" t="s">
        <v>16</v>
      </c>
      <c r="D438" s="6">
        <v>11321.388117094</v>
      </c>
    </row>
    <row r="439" spans="1:4" x14ac:dyDescent="0.25">
      <c r="A439" s="6" t="s">
        <v>25</v>
      </c>
      <c r="B439" s="6" t="s">
        <v>26</v>
      </c>
      <c r="C439" s="6" t="s">
        <v>15</v>
      </c>
      <c r="D439" s="6">
        <v>831.49043623146702</v>
      </c>
    </row>
    <row r="440" spans="1:4" x14ac:dyDescent="0.25">
      <c r="A440" s="6" t="s">
        <v>25</v>
      </c>
      <c r="B440" s="6" t="s">
        <v>26</v>
      </c>
      <c r="C440" s="6" t="s">
        <v>16</v>
      </c>
      <c r="D440" s="6">
        <v>20846.157860237701</v>
      </c>
    </row>
    <row r="441" spans="1:4" x14ac:dyDescent="0.25">
      <c r="A441" s="6" t="s">
        <v>27</v>
      </c>
      <c r="B441" s="6" t="s">
        <v>28</v>
      </c>
      <c r="C441" s="6" t="s">
        <v>15</v>
      </c>
      <c r="D441" s="6">
        <v>11687.479020574599</v>
      </c>
    </row>
    <row r="442" spans="1:4" x14ac:dyDescent="0.25">
      <c r="A442" s="6" t="s">
        <v>27</v>
      </c>
      <c r="B442" s="6" t="s">
        <v>28</v>
      </c>
      <c r="C442" s="6" t="s">
        <v>16</v>
      </c>
      <c r="D442" s="6">
        <v>49378.3214381746</v>
      </c>
    </row>
    <row r="443" spans="1:4" x14ac:dyDescent="0.25">
      <c r="A443" s="6" t="s">
        <v>29</v>
      </c>
      <c r="B443" s="6" t="s">
        <v>30</v>
      </c>
      <c r="C443" s="6" t="s">
        <v>15</v>
      </c>
      <c r="D443" s="6">
        <v>4005.0813047827701</v>
      </c>
    </row>
    <row r="444" spans="1:4" x14ac:dyDescent="0.25">
      <c r="A444" s="6" t="s">
        <v>29</v>
      </c>
      <c r="B444" s="6" t="s">
        <v>30</v>
      </c>
      <c r="C444" s="6" t="s">
        <v>16</v>
      </c>
      <c r="D444" s="6">
        <v>8143.6855789656502</v>
      </c>
    </row>
    <row r="445" spans="1:4" x14ac:dyDescent="0.25">
      <c r="A445" s="6" t="s">
        <v>31</v>
      </c>
      <c r="B445" s="6" t="s">
        <v>32</v>
      </c>
      <c r="C445" s="6" t="s">
        <v>15</v>
      </c>
      <c r="D445" s="6">
        <v>2482.8869040203299</v>
      </c>
    </row>
    <row r="446" spans="1:4" x14ac:dyDescent="0.25">
      <c r="A446" s="6" t="s">
        <v>31</v>
      </c>
      <c r="B446" s="6" t="s">
        <v>32</v>
      </c>
      <c r="C446" s="6" t="s">
        <v>16</v>
      </c>
      <c r="D446" s="6">
        <v>7560.04875992283</v>
      </c>
    </row>
    <row r="447" spans="1:4" x14ac:dyDescent="0.25">
      <c r="A447" s="6" t="s">
        <v>33</v>
      </c>
      <c r="B447" s="6" t="s">
        <v>34</v>
      </c>
      <c r="C447" s="6" t="s">
        <v>15</v>
      </c>
      <c r="D447" s="6">
        <v>1692.90814226865</v>
      </c>
    </row>
    <row r="448" spans="1:4" x14ac:dyDescent="0.25">
      <c r="A448" s="6" t="s">
        <v>33</v>
      </c>
      <c r="B448" s="6" t="s">
        <v>34</v>
      </c>
      <c r="C448" s="6" t="s">
        <v>16</v>
      </c>
      <c r="D448" s="6">
        <v>44484.897412517799</v>
      </c>
    </row>
    <row r="449" spans="1:4" x14ac:dyDescent="0.25">
      <c r="A449" s="6" t="s">
        <v>35</v>
      </c>
      <c r="B449" s="6" t="s">
        <v>36</v>
      </c>
      <c r="C449" s="6" t="s">
        <v>15</v>
      </c>
      <c r="D449" s="6">
        <v>1136.5469819375901</v>
      </c>
    </row>
    <row r="450" spans="1:4" x14ac:dyDescent="0.25">
      <c r="A450" s="6" t="s">
        <v>35</v>
      </c>
      <c r="B450" s="6" t="s">
        <v>36</v>
      </c>
      <c r="C450" s="6" t="s">
        <v>16</v>
      </c>
      <c r="D450" s="6">
        <v>2370.7559986128099</v>
      </c>
    </row>
    <row r="451" spans="1:4" x14ac:dyDescent="0.25">
      <c r="A451" s="6" t="s">
        <v>37</v>
      </c>
      <c r="B451" s="6" t="s">
        <v>38</v>
      </c>
      <c r="C451" s="6" t="s">
        <v>15</v>
      </c>
      <c r="D451" s="6">
        <v>7841.7882501846998</v>
      </c>
    </row>
    <row r="452" spans="1:4" x14ac:dyDescent="0.25">
      <c r="A452" s="6" t="s">
        <v>37</v>
      </c>
      <c r="B452" s="6" t="s">
        <v>38</v>
      </c>
      <c r="C452" s="6" t="s">
        <v>16</v>
      </c>
      <c r="D452" s="6">
        <v>61032.631656491198</v>
      </c>
    </row>
    <row r="453" spans="1:4" x14ac:dyDescent="0.25">
      <c r="A453" t="s">
        <v>19</v>
      </c>
    </row>
    <row r="454" spans="1:4" x14ac:dyDescent="0.25">
      <c r="A454" t="s">
        <v>1035</v>
      </c>
    </row>
    <row r="455" spans="1:4" x14ac:dyDescent="0.25">
      <c r="A455" t="s">
        <v>20</v>
      </c>
    </row>
    <row r="456" spans="1:4" x14ac:dyDescent="0.25">
      <c r="A456" t="s">
        <v>21</v>
      </c>
    </row>
    <row r="457" spans="1:4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D456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1005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1006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1007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499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140203.13024622799</v>
      </c>
    </row>
    <row r="18" spans="1:4" x14ac:dyDescent="0.25">
      <c r="A18" s="6" t="s">
        <v>13</v>
      </c>
      <c r="B18" s="6" t="s">
        <v>14</v>
      </c>
      <c r="C18" s="6" t="s">
        <v>16</v>
      </c>
      <c r="D18" s="6">
        <v>479887.24381522799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54971.540180265001</v>
      </c>
    </row>
    <row r="20" spans="1:4" x14ac:dyDescent="0.25">
      <c r="A20" s="6" t="s">
        <v>13</v>
      </c>
      <c r="B20" s="6" t="s">
        <v>17</v>
      </c>
      <c r="C20" s="6" t="s">
        <v>16</v>
      </c>
      <c r="D20" s="6">
        <v>215198.67872815099</v>
      </c>
    </row>
    <row r="21" spans="1:4" x14ac:dyDescent="0.25">
      <c r="A21" s="6" t="s">
        <v>13</v>
      </c>
      <c r="B21" s="6" t="s">
        <v>18</v>
      </c>
      <c r="C21" s="6" t="s">
        <v>15</v>
      </c>
      <c r="D21" s="6">
        <v>140678.215668224</v>
      </c>
    </row>
    <row r="22" spans="1:4" x14ac:dyDescent="0.25">
      <c r="A22" s="6" t="s">
        <v>13</v>
      </c>
      <c r="B22" s="6" t="s">
        <v>18</v>
      </c>
      <c r="C22" s="6" t="s">
        <v>16</v>
      </c>
      <c r="D22" s="6">
        <v>480496.93792392698</v>
      </c>
    </row>
    <row r="23" spans="1:4" x14ac:dyDescent="0.25">
      <c r="A23" t="s">
        <v>19</v>
      </c>
    </row>
    <row r="24" spans="1:4" x14ac:dyDescent="0.25">
      <c r="A24" t="s">
        <v>1035</v>
      </c>
    </row>
    <row r="25" spans="1:4" x14ac:dyDescent="0.25">
      <c r="A25" t="s">
        <v>20</v>
      </c>
    </row>
    <row r="26" spans="1:4" x14ac:dyDescent="0.25">
      <c r="A26" t="s">
        <v>21</v>
      </c>
    </row>
    <row r="27" spans="1:4" x14ac:dyDescent="0.25">
      <c r="A27" t="s">
        <v>22</v>
      </c>
    </row>
    <row r="30" spans="1:4" x14ac:dyDescent="0.25">
      <c r="D30" s="7" t="str">
        <f>HYPERLINK("#'Indice'!A1", "Ir al índice")</f>
        <v>Ir al índice</v>
      </c>
    </row>
    <row r="31" spans="1:4" ht="17.25" x14ac:dyDescent="0.3">
      <c r="A31" s="4" t="s">
        <v>1008</v>
      </c>
    </row>
    <row r="32" spans="1:4" x14ac:dyDescent="0.25">
      <c r="A32" s="5" t="s">
        <v>9</v>
      </c>
      <c r="B32" s="5" t="s">
        <v>10</v>
      </c>
      <c r="C32" s="5" t="s">
        <v>11</v>
      </c>
      <c r="D32" s="5" t="s">
        <v>499</v>
      </c>
    </row>
    <row r="33" spans="1:4" x14ac:dyDescent="0.25">
      <c r="A33" s="6" t="s">
        <v>13</v>
      </c>
      <c r="B33" s="6" t="s">
        <v>14</v>
      </c>
      <c r="C33" s="6" t="s">
        <v>15</v>
      </c>
      <c r="D33" s="6">
        <v>140203.13024622799</v>
      </c>
    </row>
    <row r="34" spans="1:4" x14ac:dyDescent="0.25">
      <c r="A34" s="6" t="s">
        <v>13</v>
      </c>
      <c r="B34" s="6" t="s">
        <v>14</v>
      </c>
      <c r="C34" s="6" t="s">
        <v>16</v>
      </c>
      <c r="D34" s="6">
        <v>479887.24381522799</v>
      </c>
    </row>
    <row r="35" spans="1:4" x14ac:dyDescent="0.25">
      <c r="A35" s="6" t="s">
        <v>25</v>
      </c>
      <c r="B35" s="6" t="s">
        <v>26</v>
      </c>
      <c r="C35" s="6" t="s">
        <v>15</v>
      </c>
      <c r="D35" s="6">
        <v>145288.33794240499</v>
      </c>
    </row>
    <row r="36" spans="1:4" x14ac:dyDescent="0.25">
      <c r="A36" s="6" t="s">
        <v>25</v>
      </c>
      <c r="B36" s="6" t="s">
        <v>26</v>
      </c>
      <c r="C36" s="6" t="s">
        <v>16</v>
      </c>
      <c r="D36" s="6">
        <v>606781.95292268402</v>
      </c>
    </row>
    <row r="37" spans="1:4" x14ac:dyDescent="0.25">
      <c r="A37" s="6" t="s">
        <v>27</v>
      </c>
      <c r="B37" s="6" t="s">
        <v>28</v>
      </c>
      <c r="C37" s="6" t="s">
        <v>15</v>
      </c>
      <c r="D37" s="6">
        <v>121874.43552290001</v>
      </c>
    </row>
    <row r="38" spans="1:4" x14ac:dyDescent="0.25">
      <c r="A38" s="6" t="s">
        <v>27</v>
      </c>
      <c r="B38" s="6" t="s">
        <v>28</v>
      </c>
      <c r="C38" s="6" t="s">
        <v>16</v>
      </c>
      <c r="D38" s="6">
        <v>420213.90329480701</v>
      </c>
    </row>
    <row r="39" spans="1:4" x14ac:dyDescent="0.25">
      <c r="A39" s="6" t="s">
        <v>29</v>
      </c>
      <c r="B39" s="6" t="s">
        <v>30</v>
      </c>
      <c r="C39" s="6" t="s">
        <v>15</v>
      </c>
      <c r="D39" s="6">
        <v>149571.65213025999</v>
      </c>
    </row>
    <row r="40" spans="1:4" x14ac:dyDescent="0.25">
      <c r="A40" s="6" t="s">
        <v>29</v>
      </c>
      <c r="B40" s="6" t="s">
        <v>30</v>
      </c>
      <c r="C40" s="6" t="s">
        <v>16</v>
      </c>
      <c r="D40" s="6">
        <v>228926.13476920099</v>
      </c>
    </row>
    <row r="41" spans="1:4" x14ac:dyDescent="0.25">
      <c r="A41" s="6" t="s">
        <v>31</v>
      </c>
      <c r="B41" s="6" t="s">
        <v>32</v>
      </c>
      <c r="C41" s="6" t="s">
        <v>15</v>
      </c>
      <c r="D41" s="6">
        <v>142989.65479860801</v>
      </c>
    </row>
    <row r="42" spans="1:4" x14ac:dyDescent="0.25">
      <c r="A42" s="6" t="s">
        <v>31</v>
      </c>
      <c r="B42" s="6" t="s">
        <v>32</v>
      </c>
      <c r="C42" s="6" t="s">
        <v>16</v>
      </c>
      <c r="D42" s="6">
        <v>405742.324896793</v>
      </c>
    </row>
    <row r="43" spans="1:4" x14ac:dyDescent="0.25">
      <c r="A43" s="6" t="s">
        <v>33</v>
      </c>
      <c r="B43" s="6" t="s">
        <v>34</v>
      </c>
      <c r="C43" s="6" t="s">
        <v>15</v>
      </c>
      <c r="D43" s="6">
        <v>115984.75114283399</v>
      </c>
    </row>
    <row r="44" spans="1:4" x14ac:dyDescent="0.25">
      <c r="A44" s="6" t="s">
        <v>33</v>
      </c>
      <c r="B44" s="6" t="s">
        <v>34</v>
      </c>
      <c r="C44" s="6" t="s">
        <v>16</v>
      </c>
      <c r="D44" s="6">
        <v>263170.42289741797</v>
      </c>
    </row>
    <row r="45" spans="1:4" x14ac:dyDescent="0.25">
      <c r="A45" s="6" t="s">
        <v>35</v>
      </c>
      <c r="B45" s="6" t="s">
        <v>36</v>
      </c>
      <c r="C45" s="6" t="s">
        <v>15</v>
      </c>
      <c r="D45" s="6">
        <v>63995.129355118603</v>
      </c>
    </row>
    <row r="46" spans="1:4" x14ac:dyDescent="0.25">
      <c r="A46" s="6" t="s">
        <v>35</v>
      </c>
      <c r="B46" s="6" t="s">
        <v>36</v>
      </c>
      <c r="C46" s="6" t="s">
        <v>16</v>
      </c>
      <c r="D46" s="6">
        <v>151135.91063947199</v>
      </c>
    </row>
    <row r="47" spans="1:4" x14ac:dyDescent="0.25">
      <c r="A47" s="6" t="s">
        <v>37</v>
      </c>
      <c r="B47" s="6" t="s">
        <v>38</v>
      </c>
      <c r="C47" s="6" t="s">
        <v>15</v>
      </c>
      <c r="D47" s="6">
        <v>97236.054234450203</v>
      </c>
    </row>
    <row r="48" spans="1:4" x14ac:dyDescent="0.25">
      <c r="A48" s="6" t="s">
        <v>37</v>
      </c>
      <c r="B48" s="6" t="s">
        <v>38</v>
      </c>
      <c r="C48" s="6" t="s">
        <v>16</v>
      </c>
      <c r="D48" s="6">
        <v>413333.98617125902</v>
      </c>
    </row>
    <row r="49" spans="1:4" x14ac:dyDescent="0.25">
      <c r="A49" t="s">
        <v>19</v>
      </c>
    </row>
    <row r="50" spans="1:4" x14ac:dyDescent="0.25">
      <c r="A50" t="s">
        <v>1035</v>
      </c>
    </row>
    <row r="51" spans="1:4" x14ac:dyDescent="0.25">
      <c r="A51" t="s">
        <v>20</v>
      </c>
    </row>
    <row r="52" spans="1:4" x14ac:dyDescent="0.25">
      <c r="A52" t="s">
        <v>21</v>
      </c>
    </row>
    <row r="53" spans="1:4" x14ac:dyDescent="0.25">
      <c r="A53" t="s">
        <v>22</v>
      </c>
    </row>
    <row r="56" spans="1:4" x14ac:dyDescent="0.25">
      <c r="D56" s="7" t="str">
        <f>HYPERLINK("#'Indice'!A1", "Ir al índice")</f>
        <v>Ir al índice</v>
      </c>
    </row>
    <row r="57" spans="1:4" ht="17.25" x14ac:dyDescent="0.3">
      <c r="A57" s="4" t="s">
        <v>1009</v>
      </c>
    </row>
    <row r="58" spans="1:4" x14ac:dyDescent="0.25">
      <c r="A58" s="5" t="s">
        <v>9</v>
      </c>
      <c r="B58" s="5" t="s">
        <v>10</v>
      </c>
      <c r="C58" s="5" t="s">
        <v>11</v>
      </c>
      <c r="D58" s="5" t="s">
        <v>499</v>
      </c>
    </row>
    <row r="59" spans="1:4" x14ac:dyDescent="0.25">
      <c r="A59" s="6" t="s">
        <v>13</v>
      </c>
      <c r="B59" s="6" t="s">
        <v>14</v>
      </c>
      <c r="C59" s="6" t="s">
        <v>15</v>
      </c>
      <c r="D59" s="6">
        <v>140678.215668224</v>
      </c>
    </row>
    <row r="60" spans="1:4" x14ac:dyDescent="0.25">
      <c r="A60" s="6" t="s">
        <v>13</v>
      </c>
      <c r="B60" s="6" t="s">
        <v>14</v>
      </c>
      <c r="C60" s="6" t="s">
        <v>16</v>
      </c>
      <c r="D60" s="6">
        <v>480496.93792392698</v>
      </c>
    </row>
    <row r="61" spans="1:4" x14ac:dyDescent="0.25">
      <c r="A61" s="6" t="s">
        <v>40</v>
      </c>
      <c r="B61" s="6" t="s">
        <v>41</v>
      </c>
      <c r="C61" s="6" t="s">
        <v>15</v>
      </c>
      <c r="D61" s="6">
        <v>72640.638145509394</v>
      </c>
    </row>
    <row r="62" spans="1:4" x14ac:dyDescent="0.25">
      <c r="A62" s="6" t="s">
        <v>40</v>
      </c>
      <c r="B62" s="6" t="s">
        <v>41</v>
      </c>
      <c r="C62" s="6" t="s">
        <v>16</v>
      </c>
      <c r="D62" s="6">
        <v>111078.785409316</v>
      </c>
    </row>
    <row r="63" spans="1:4" x14ac:dyDescent="0.25">
      <c r="A63" s="6" t="s">
        <v>42</v>
      </c>
      <c r="B63" s="6" t="s">
        <v>43</v>
      </c>
      <c r="C63" s="6" t="s">
        <v>15</v>
      </c>
      <c r="D63" s="6">
        <v>136458.455730277</v>
      </c>
    </row>
    <row r="64" spans="1:4" x14ac:dyDescent="0.25">
      <c r="A64" s="6" t="s">
        <v>42</v>
      </c>
      <c r="B64" s="6" t="s">
        <v>43</v>
      </c>
      <c r="C64" s="6" t="s">
        <v>16</v>
      </c>
      <c r="D64" s="6">
        <v>586975.04050179105</v>
      </c>
    </row>
    <row r="65" spans="1:4" x14ac:dyDescent="0.25">
      <c r="A65" s="6" t="s">
        <v>25</v>
      </c>
      <c r="B65" s="6" t="s">
        <v>26</v>
      </c>
      <c r="C65" s="6" t="s">
        <v>15</v>
      </c>
      <c r="D65" s="6">
        <v>155260.52367594</v>
      </c>
    </row>
    <row r="66" spans="1:4" x14ac:dyDescent="0.25">
      <c r="A66" s="6" t="s">
        <v>25</v>
      </c>
      <c r="B66" s="6" t="s">
        <v>26</v>
      </c>
      <c r="C66" s="6" t="s">
        <v>16</v>
      </c>
      <c r="D66" s="6">
        <v>643201.17306654295</v>
      </c>
    </row>
    <row r="67" spans="1:4" x14ac:dyDescent="0.25">
      <c r="A67" s="6" t="s">
        <v>27</v>
      </c>
      <c r="B67" s="6" t="s">
        <v>28</v>
      </c>
      <c r="C67" s="6" t="s">
        <v>15</v>
      </c>
      <c r="D67" s="6">
        <v>131911.579548482</v>
      </c>
    </row>
    <row r="68" spans="1:4" x14ac:dyDescent="0.25">
      <c r="A68" s="6" t="s">
        <v>27</v>
      </c>
      <c r="B68" s="6" t="s">
        <v>28</v>
      </c>
      <c r="C68" s="6" t="s">
        <v>16</v>
      </c>
      <c r="D68" s="6">
        <v>389543.46924011898</v>
      </c>
    </row>
    <row r="69" spans="1:4" x14ac:dyDescent="0.25">
      <c r="A69" s="6" t="s">
        <v>44</v>
      </c>
      <c r="B69" s="6" t="s">
        <v>45</v>
      </c>
      <c r="C69" s="6" t="s">
        <v>15</v>
      </c>
      <c r="D69" s="6">
        <v>70791.241158845296</v>
      </c>
    </row>
    <row r="70" spans="1:4" x14ac:dyDescent="0.25">
      <c r="A70" s="6" t="s">
        <v>44</v>
      </c>
      <c r="B70" s="6" t="s">
        <v>45</v>
      </c>
      <c r="C70" s="6" t="s">
        <v>16</v>
      </c>
      <c r="D70" s="6">
        <v>106610.81690053899</v>
      </c>
    </row>
    <row r="71" spans="1:4" x14ac:dyDescent="0.25">
      <c r="A71" s="6" t="s">
        <v>46</v>
      </c>
      <c r="B71" s="6" t="s">
        <v>47</v>
      </c>
      <c r="C71" s="6" t="s">
        <v>15</v>
      </c>
      <c r="D71" s="6">
        <v>139414.30077102201</v>
      </c>
    </row>
    <row r="72" spans="1:4" x14ac:dyDescent="0.25">
      <c r="A72" s="6" t="s">
        <v>46</v>
      </c>
      <c r="B72" s="6" t="s">
        <v>47</v>
      </c>
      <c r="C72" s="6" t="s">
        <v>16</v>
      </c>
      <c r="D72" s="6">
        <v>188577.55470231699</v>
      </c>
    </row>
    <row r="73" spans="1:4" x14ac:dyDescent="0.25">
      <c r="A73" s="6" t="s">
        <v>29</v>
      </c>
      <c r="B73" s="6" t="s">
        <v>30</v>
      </c>
      <c r="C73" s="6" t="s">
        <v>15</v>
      </c>
      <c r="D73" s="6">
        <v>153154.02743918</v>
      </c>
    </row>
    <row r="74" spans="1:4" x14ac:dyDescent="0.25">
      <c r="A74" s="6" t="s">
        <v>29</v>
      </c>
      <c r="B74" s="6" t="s">
        <v>30</v>
      </c>
      <c r="C74" s="6" t="s">
        <v>16</v>
      </c>
      <c r="D74" s="6">
        <v>230491.69205617899</v>
      </c>
    </row>
    <row r="75" spans="1:4" x14ac:dyDescent="0.25">
      <c r="A75" s="6" t="s">
        <v>48</v>
      </c>
      <c r="B75" s="6" t="s">
        <v>49</v>
      </c>
      <c r="C75" s="6" t="s">
        <v>15</v>
      </c>
      <c r="D75" s="6">
        <v>42156.636623519</v>
      </c>
    </row>
    <row r="76" spans="1:4" x14ac:dyDescent="0.25">
      <c r="A76" s="6" t="s">
        <v>48</v>
      </c>
      <c r="B76" s="6" t="s">
        <v>49</v>
      </c>
      <c r="C76" s="6" t="s">
        <v>16</v>
      </c>
      <c r="D76" s="6">
        <v>175027.11969416699</v>
      </c>
    </row>
    <row r="77" spans="1:4" x14ac:dyDescent="0.25">
      <c r="A77" s="6" t="s">
        <v>50</v>
      </c>
      <c r="B77" s="6" t="s">
        <v>51</v>
      </c>
      <c r="C77" s="6" t="s">
        <v>15</v>
      </c>
      <c r="D77" s="6">
        <v>43978.086939115601</v>
      </c>
    </row>
    <row r="78" spans="1:4" x14ac:dyDescent="0.25">
      <c r="A78" s="6" t="s">
        <v>50</v>
      </c>
      <c r="B78" s="6" t="s">
        <v>51</v>
      </c>
      <c r="C78" s="6" t="s">
        <v>16</v>
      </c>
      <c r="D78" s="6">
        <v>140294.150268089</v>
      </c>
    </row>
    <row r="79" spans="1:4" x14ac:dyDescent="0.25">
      <c r="A79" s="6" t="s">
        <v>31</v>
      </c>
      <c r="B79" s="6" t="s">
        <v>32</v>
      </c>
      <c r="C79" s="6" t="s">
        <v>15</v>
      </c>
      <c r="D79" s="6">
        <v>121889.73468075899</v>
      </c>
    </row>
    <row r="80" spans="1:4" x14ac:dyDescent="0.25">
      <c r="A80" s="6" t="s">
        <v>31</v>
      </c>
      <c r="B80" s="6" t="s">
        <v>32</v>
      </c>
      <c r="C80" s="6" t="s">
        <v>16</v>
      </c>
      <c r="D80" s="6">
        <v>394403.84855353797</v>
      </c>
    </row>
    <row r="81" spans="1:4" x14ac:dyDescent="0.25">
      <c r="A81" s="6" t="s">
        <v>52</v>
      </c>
      <c r="B81" s="6" t="s">
        <v>53</v>
      </c>
      <c r="C81" s="6" t="s">
        <v>15</v>
      </c>
      <c r="D81" s="6">
        <v>155412.311308851</v>
      </c>
    </row>
    <row r="82" spans="1:4" x14ac:dyDescent="0.25">
      <c r="A82" s="6" t="s">
        <v>52</v>
      </c>
      <c r="B82" s="6" t="s">
        <v>53</v>
      </c>
      <c r="C82" s="6" t="s">
        <v>16</v>
      </c>
      <c r="D82" s="6">
        <v>273521.051058324</v>
      </c>
    </row>
    <row r="83" spans="1:4" x14ac:dyDescent="0.25">
      <c r="A83" s="6" t="s">
        <v>33</v>
      </c>
      <c r="B83" s="6" t="s">
        <v>34</v>
      </c>
      <c r="C83" s="6" t="s">
        <v>15</v>
      </c>
      <c r="D83" s="6">
        <v>116978.41963000799</v>
      </c>
    </row>
    <row r="84" spans="1:4" x14ac:dyDescent="0.25">
      <c r="A84" s="6" t="s">
        <v>33</v>
      </c>
      <c r="B84" s="6" t="s">
        <v>34</v>
      </c>
      <c r="C84" s="6" t="s">
        <v>16</v>
      </c>
      <c r="D84" s="6">
        <v>263495.098820324</v>
      </c>
    </row>
    <row r="85" spans="1:4" x14ac:dyDescent="0.25">
      <c r="A85" s="6" t="s">
        <v>54</v>
      </c>
      <c r="B85" s="6" t="s">
        <v>55</v>
      </c>
      <c r="C85" s="6" t="s">
        <v>15</v>
      </c>
      <c r="D85" s="6">
        <v>70736.086058211295</v>
      </c>
    </row>
    <row r="86" spans="1:4" x14ac:dyDescent="0.25">
      <c r="A86" s="6" t="s">
        <v>54</v>
      </c>
      <c r="B86" s="6" t="s">
        <v>55</v>
      </c>
      <c r="C86" s="6" t="s">
        <v>16</v>
      </c>
      <c r="D86" s="6">
        <v>177130.22468042601</v>
      </c>
    </row>
    <row r="87" spans="1:4" x14ac:dyDescent="0.25">
      <c r="A87" s="6" t="s">
        <v>35</v>
      </c>
      <c r="B87" s="6" t="s">
        <v>36</v>
      </c>
      <c r="C87" s="6" t="s">
        <v>15</v>
      </c>
      <c r="D87" s="6">
        <v>64132.660423172303</v>
      </c>
    </row>
    <row r="88" spans="1:4" x14ac:dyDescent="0.25">
      <c r="A88" s="6" t="s">
        <v>35</v>
      </c>
      <c r="B88" s="6" t="s">
        <v>36</v>
      </c>
      <c r="C88" s="6" t="s">
        <v>16</v>
      </c>
      <c r="D88" s="6">
        <v>151712.149280685</v>
      </c>
    </row>
    <row r="89" spans="1:4" x14ac:dyDescent="0.25">
      <c r="A89" s="6" t="s">
        <v>37</v>
      </c>
      <c r="B89" s="6" t="s">
        <v>38</v>
      </c>
      <c r="C89" s="6" t="s">
        <v>15</v>
      </c>
      <c r="D89" s="6">
        <v>97969.128486126501</v>
      </c>
    </row>
    <row r="90" spans="1:4" x14ac:dyDescent="0.25">
      <c r="A90" s="6" t="s">
        <v>37</v>
      </c>
      <c r="B90" s="6" t="s">
        <v>38</v>
      </c>
      <c r="C90" s="6" t="s">
        <v>16</v>
      </c>
      <c r="D90" s="6">
        <v>270259.36365042301</v>
      </c>
    </row>
    <row r="91" spans="1:4" x14ac:dyDescent="0.25">
      <c r="A91" s="6" t="s">
        <v>56</v>
      </c>
      <c r="B91" s="6" t="s">
        <v>57</v>
      </c>
      <c r="C91" s="6" t="s">
        <v>15</v>
      </c>
      <c r="D91" s="6">
        <v>140308.47819849401</v>
      </c>
    </row>
    <row r="92" spans="1:4" x14ac:dyDescent="0.25">
      <c r="A92" s="6" t="s">
        <v>56</v>
      </c>
      <c r="B92" s="6" t="s">
        <v>57</v>
      </c>
      <c r="C92" s="6" t="s">
        <v>16</v>
      </c>
      <c r="D92" s="6">
        <v>265100.98535998102</v>
      </c>
    </row>
    <row r="93" spans="1:4" x14ac:dyDescent="0.25">
      <c r="A93" s="6" t="s">
        <v>58</v>
      </c>
      <c r="B93" s="6" t="s">
        <v>59</v>
      </c>
      <c r="C93" s="6" t="s">
        <v>15</v>
      </c>
      <c r="D93" s="6">
        <v>184823.58688365301</v>
      </c>
    </row>
    <row r="94" spans="1:4" x14ac:dyDescent="0.25">
      <c r="A94" s="6" t="s">
        <v>58</v>
      </c>
      <c r="B94" s="6" t="s">
        <v>59</v>
      </c>
      <c r="C94" s="6" t="s">
        <v>16</v>
      </c>
      <c r="D94" s="6">
        <v>318964.053023602</v>
      </c>
    </row>
    <row r="95" spans="1:4" x14ac:dyDescent="0.25">
      <c r="A95" s="6" t="s">
        <v>60</v>
      </c>
      <c r="B95" s="6" t="s">
        <v>61</v>
      </c>
      <c r="C95" s="6" t="s">
        <v>15</v>
      </c>
      <c r="D95" s="6">
        <v>88260.133335804407</v>
      </c>
    </row>
    <row r="96" spans="1:4" x14ac:dyDescent="0.25">
      <c r="A96" s="6" t="s">
        <v>60</v>
      </c>
      <c r="B96" s="6" t="s">
        <v>61</v>
      </c>
      <c r="C96" s="6" t="s">
        <v>16</v>
      </c>
      <c r="D96" s="6">
        <v>307308.15265491599</v>
      </c>
    </row>
    <row r="97" spans="1:4" x14ac:dyDescent="0.25">
      <c r="A97" s="6" t="s">
        <v>62</v>
      </c>
      <c r="B97" s="6" t="s">
        <v>63</v>
      </c>
      <c r="C97" s="6" t="s">
        <v>15</v>
      </c>
      <c r="D97" s="6">
        <v>84118.937969135499</v>
      </c>
    </row>
    <row r="98" spans="1:4" x14ac:dyDescent="0.25">
      <c r="A98" s="6" t="s">
        <v>62</v>
      </c>
      <c r="B98" s="6" t="s">
        <v>63</v>
      </c>
      <c r="C98" s="6" t="s">
        <v>16</v>
      </c>
      <c r="D98" s="6">
        <v>159343.80539031501</v>
      </c>
    </row>
    <row r="99" spans="1:4" x14ac:dyDescent="0.25">
      <c r="A99" s="6" t="s">
        <v>64</v>
      </c>
      <c r="B99" s="6" t="s">
        <v>65</v>
      </c>
      <c r="C99" s="6" t="s">
        <v>15</v>
      </c>
      <c r="D99" s="6">
        <v>85675.240384111705</v>
      </c>
    </row>
    <row r="100" spans="1:4" x14ac:dyDescent="0.25">
      <c r="A100" s="6" t="s">
        <v>64</v>
      </c>
      <c r="B100" s="6" t="s">
        <v>65</v>
      </c>
      <c r="C100" s="6" t="s">
        <v>16</v>
      </c>
      <c r="D100" s="6">
        <v>141768.52671949199</v>
      </c>
    </row>
    <row r="101" spans="1:4" x14ac:dyDescent="0.25">
      <c r="A101" s="6" t="s">
        <v>66</v>
      </c>
      <c r="B101" s="6" t="s">
        <v>67</v>
      </c>
      <c r="C101" s="6" t="s">
        <v>15</v>
      </c>
      <c r="D101" s="6">
        <v>167484.52620051199</v>
      </c>
    </row>
    <row r="102" spans="1:4" x14ac:dyDescent="0.25">
      <c r="A102" s="6" t="s">
        <v>66</v>
      </c>
      <c r="B102" s="6" t="s">
        <v>67</v>
      </c>
      <c r="C102" s="6" t="s">
        <v>16</v>
      </c>
      <c r="D102" s="6">
        <v>338533.16911897802</v>
      </c>
    </row>
    <row r="103" spans="1:4" x14ac:dyDescent="0.25">
      <c r="A103" t="s">
        <v>19</v>
      </c>
    </row>
    <row r="104" spans="1:4" x14ac:dyDescent="0.25">
      <c r="A104" t="s">
        <v>1035</v>
      </c>
    </row>
    <row r="105" spans="1:4" x14ac:dyDescent="0.25">
      <c r="A105" t="s">
        <v>20</v>
      </c>
    </row>
    <row r="106" spans="1:4" x14ac:dyDescent="0.25">
      <c r="A106" t="s">
        <v>21</v>
      </c>
    </row>
    <row r="107" spans="1:4" x14ac:dyDescent="0.25">
      <c r="A107" t="s">
        <v>22</v>
      </c>
    </row>
    <row r="110" spans="1:4" x14ac:dyDescent="0.25">
      <c r="D110" s="7" t="str">
        <f>HYPERLINK("#'Indice'!A1", "Ir al índice")</f>
        <v>Ir al índice</v>
      </c>
    </row>
    <row r="111" spans="1:4" ht="17.25" x14ac:dyDescent="0.3">
      <c r="A111" s="4" t="s">
        <v>1010</v>
      </c>
    </row>
    <row r="112" spans="1:4" x14ac:dyDescent="0.25">
      <c r="A112" s="5" t="s">
        <v>9</v>
      </c>
      <c r="B112" s="5" t="s">
        <v>69</v>
      </c>
      <c r="C112" s="5" t="s">
        <v>11</v>
      </c>
      <c r="D112" s="5" t="s">
        <v>499</v>
      </c>
    </row>
    <row r="113" spans="1:4" x14ac:dyDescent="0.25">
      <c r="A113" s="6" t="s">
        <v>70</v>
      </c>
      <c r="B113" s="6" t="s">
        <v>71</v>
      </c>
      <c r="C113" s="6" t="s">
        <v>15</v>
      </c>
      <c r="D113" s="6">
        <v>186520.26709444801</v>
      </c>
    </row>
    <row r="114" spans="1:4" x14ac:dyDescent="0.25">
      <c r="A114" s="6" t="s">
        <v>70</v>
      </c>
      <c r="B114" s="6" t="s">
        <v>71</v>
      </c>
      <c r="C114" s="6" t="s">
        <v>16</v>
      </c>
      <c r="D114" s="6">
        <v>1026497.89579988</v>
      </c>
    </row>
    <row r="115" spans="1:4" x14ac:dyDescent="0.25">
      <c r="A115" s="6" t="s">
        <v>72</v>
      </c>
      <c r="B115" s="6" t="s">
        <v>73</v>
      </c>
      <c r="C115" s="6" t="s">
        <v>15</v>
      </c>
      <c r="D115" s="6">
        <v>293807.68964591803</v>
      </c>
    </row>
    <row r="116" spans="1:4" x14ac:dyDescent="0.25">
      <c r="A116" s="6" t="s">
        <v>72</v>
      </c>
      <c r="B116" s="6" t="s">
        <v>73</v>
      </c>
      <c r="C116" s="6" t="s">
        <v>16</v>
      </c>
      <c r="D116" s="6">
        <v>1009086.7916027301</v>
      </c>
    </row>
    <row r="117" spans="1:4" x14ac:dyDescent="0.25">
      <c r="A117" s="6" t="s">
        <v>74</v>
      </c>
      <c r="B117" s="6" t="s">
        <v>75</v>
      </c>
      <c r="C117" s="6" t="s">
        <v>15</v>
      </c>
      <c r="D117" s="6">
        <v>100258.284700744</v>
      </c>
    </row>
    <row r="118" spans="1:4" x14ac:dyDescent="0.25">
      <c r="A118" s="6" t="s">
        <v>74</v>
      </c>
      <c r="B118" s="6" t="s">
        <v>75</v>
      </c>
      <c r="C118" s="6" t="s">
        <v>16</v>
      </c>
      <c r="D118" s="6">
        <v>357968.446174299</v>
      </c>
    </row>
    <row r="119" spans="1:4" x14ac:dyDescent="0.25">
      <c r="A119" s="6" t="s">
        <v>76</v>
      </c>
      <c r="B119" s="6" t="s">
        <v>77</v>
      </c>
      <c r="C119" s="6" t="s">
        <v>15</v>
      </c>
      <c r="D119" s="6">
        <v>107778.086150248</v>
      </c>
    </row>
    <row r="120" spans="1:4" x14ac:dyDescent="0.25">
      <c r="A120" s="6" t="s">
        <v>76</v>
      </c>
      <c r="B120" s="6" t="s">
        <v>77</v>
      </c>
      <c r="C120" s="6" t="s">
        <v>16</v>
      </c>
      <c r="D120" s="6">
        <v>222419.34231544999</v>
      </c>
    </row>
    <row r="121" spans="1:4" x14ac:dyDescent="0.25">
      <c r="A121" s="6" t="s">
        <v>78</v>
      </c>
      <c r="B121" s="6" t="s">
        <v>79</v>
      </c>
      <c r="C121" s="6" t="s">
        <v>15</v>
      </c>
      <c r="D121" s="6">
        <v>70433.225827477101</v>
      </c>
    </row>
    <row r="122" spans="1:4" x14ac:dyDescent="0.25">
      <c r="A122" s="6" t="s">
        <v>78</v>
      </c>
      <c r="B122" s="6" t="s">
        <v>79</v>
      </c>
      <c r="C122" s="6" t="s">
        <v>16</v>
      </c>
      <c r="D122" s="6">
        <v>124244.370697395</v>
      </c>
    </row>
    <row r="123" spans="1:4" x14ac:dyDescent="0.25">
      <c r="A123" s="6" t="s">
        <v>80</v>
      </c>
      <c r="B123" s="6" t="s">
        <v>81</v>
      </c>
      <c r="C123" s="6" t="s">
        <v>15</v>
      </c>
      <c r="D123" s="6">
        <v>192179.06772150399</v>
      </c>
    </row>
    <row r="124" spans="1:4" x14ac:dyDescent="0.25">
      <c r="A124" s="6" t="s">
        <v>80</v>
      </c>
      <c r="B124" s="6" t="s">
        <v>81</v>
      </c>
      <c r="C124" s="6" t="s">
        <v>16</v>
      </c>
      <c r="D124" s="6">
        <v>255173.98847540401</v>
      </c>
    </row>
    <row r="125" spans="1:4" x14ac:dyDescent="0.25">
      <c r="A125" s="6" t="s">
        <v>82</v>
      </c>
      <c r="B125" s="6" t="s">
        <v>83</v>
      </c>
      <c r="C125" s="6" t="s">
        <v>15</v>
      </c>
      <c r="D125" s="6">
        <v>89394.409886397494</v>
      </c>
    </row>
    <row r="126" spans="1:4" x14ac:dyDescent="0.25">
      <c r="A126" s="6" t="s">
        <v>82</v>
      </c>
      <c r="B126" s="6" t="s">
        <v>83</v>
      </c>
      <c r="C126" s="6" t="s">
        <v>16</v>
      </c>
      <c r="D126" s="6">
        <v>158161.86216304899</v>
      </c>
    </row>
    <row r="127" spans="1:4" x14ac:dyDescent="0.25">
      <c r="A127" s="6" t="s">
        <v>84</v>
      </c>
      <c r="B127" s="6" t="s">
        <v>85</v>
      </c>
      <c r="C127" s="6" t="s">
        <v>15</v>
      </c>
      <c r="D127" s="6">
        <v>145130.21573617801</v>
      </c>
    </row>
    <row r="128" spans="1:4" x14ac:dyDescent="0.25">
      <c r="A128" s="6" t="s">
        <v>84</v>
      </c>
      <c r="B128" s="6" t="s">
        <v>85</v>
      </c>
      <c r="C128" s="6" t="s">
        <v>16</v>
      </c>
      <c r="D128" s="6">
        <v>317242.39488407702</v>
      </c>
    </row>
    <row r="129" spans="1:4" x14ac:dyDescent="0.25">
      <c r="A129" s="6" t="s">
        <v>86</v>
      </c>
      <c r="B129" s="6" t="s">
        <v>87</v>
      </c>
      <c r="C129" s="6" t="s">
        <v>15</v>
      </c>
      <c r="D129" s="6">
        <v>163241.45085006699</v>
      </c>
    </row>
    <row r="130" spans="1:4" x14ac:dyDescent="0.25">
      <c r="A130" s="6" t="s">
        <v>86</v>
      </c>
      <c r="B130" s="6" t="s">
        <v>87</v>
      </c>
      <c r="C130" s="6" t="s">
        <v>16</v>
      </c>
      <c r="D130" s="6">
        <v>536117.55783063301</v>
      </c>
    </row>
    <row r="131" spans="1:4" x14ac:dyDescent="0.25">
      <c r="A131" s="6" t="s">
        <v>88</v>
      </c>
      <c r="B131" s="6" t="s">
        <v>89</v>
      </c>
      <c r="C131" s="6" t="s">
        <v>15</v>
      </c>
      <c r="D131" s="6">
        <v>203446.371603932</v>
      </c>
    </row>
    <row r="132" spans="1:4" x14ac:dyDescent="0.25">
      <c r="A132" s="6" t="s">
        <v>88</v>
      </c>
      <c r="B132" s="6" t="s">
        <v>89</v>
      </c>
      <c r="C132" s="6" t="s">
        <v>16</v>
      </c>
      <c r="D132" s="6">
        <v>377660.66534551902</v>
      </c>
    </row>
    <row r="133" spans="1:4" x14ac:dyDescent="0.25">
      <c r="A133" s="6" t="s">
        <v>90</v>
      </c>
      <c r="B133" s="6" t="s">
        <v>91</v>
      </c>
      <c r="C133" s="6" t="s">
        <v>15</v>
      </c>
      <c r="D133" s="6">
        <v>213574.75675787</v>
      </c>
    </row>
    <row r="134" spans="1:4" x14ac:dyDescent="0.25">
      <c r="A134" s="6" t="s">
        <v>90</v>
      </c>
      <c r="B134" s="6" t="s">
        <v>91</v>
      </c>
      <c r="C134" s="6" t="s">
        <v>16</v>
      </c>
      <c r="D134" s="6">
        <v>674783.47970531299</v>
      </c>
    </row>
    <row r="135" spans="1:4" x14ac:dyDescent="0.25">
      <c r="A135" s="6" t="s">
        <v>92</v>
      </c>
      <c r="B135" s="6" t="s">
        <v>93</v>
      </c>
      <c r="C135" s="6" t="s">
        <v>15</v>
      </c>
      <c r="D135" s="6">
        <v>175862.10287934801</v>
      </c>
    </row>
    <row r="136" spans="1:4" x14ac:dyDescent="0.25">
      <c r="A136" s="6" t="s">
        <v>92</v>
      </c>
      <c r="B136" s="6" t="s">
        <v>93</v>
      </c>
      <c r="C136" s="6" t="s">
        <v>16</v>
      </c>
      <c r="D136" s="6">
        <v>527989.90272043401</v>
      </c>
    </row>
    <row r="137" spans="1:4" x14ac:dyDescent="0.25">
      <c r="A137" s="6" t="s">
        <v>94</v>
      </c>
      <c r="B137" s="6" t="s">
        <v>95</v>
      </c>
      <c r="C137" s="6" t="s">
        <v>15</v>
      </c>
      <c r="D137" s="6">
        <v>309333.20365940197</v>
      </c>
    </row>
    <row r="138" spans="1:4" x14ac:dyDescent="0.25">
      <c r="A138" s="6" t="s">
        <v>94</v>
      </c>
      <c r="B138" s="6" t="s">
        <v>95</v>
      </c>
      <c r="C138" s="6" t="s">
        <v>16</v>
      </c>
      <c r="D138" s="6">
        <v>688513.56456617604</v>
      </c>
    </row>
    <row r="139" spans="1:4" x14ac:dyDescent="0.25">
      <c r="A139" s="6" t="s">
        <v>96</v>
      </c>
      <c r="B139" s="6" t="s">
        <v>97</v>
      </c>
      <c r="C139" s="6" t="s">
        <v>15</v>
      </c>
      <c r="D139" s="6">
        <v>124736.67169855299</v>
      </c>
    </row>
    <row r="140" spans="1:4" x14ac:dyDescent="0.25">
      <c r="A140" s="6" t="s">
        <v>96</v>
      </c>
      <c r="B140" s="6" t="s">
        <v>97</v>
      </c>
      <c r="C140" s="6" t="s">
        <v>16</v>
      </c>
      <c r="D140" s="6">
        <v>321981.74648939801</v>
      </c>
    </row>
    <row r="141" spans="1:4" x14ac:dyDescent="0.25">
      <c r="A141" s="6" t="s">
        <v>98</v>
      </c>
      <c r="B141" s="6" t="s">
        <v>99</v>
      </c>
      <c r="C141" s="6" t="s">
        <v>15</v>
      </c>
      <c r="D141" s="6">
        <v>252622.65015279499</v>
      </c>
    </row>
    <row r="142" spans="1:4" x14ac:dyDescent="0.25">
      <c r="A142" s="6" t="s">
        <v>98</v>
      </c>
      <c r="B142" s="6" t="s">
        <v>99</v>
      </c>
      <c r="C142" s="6" t="s">
        <v>16</v>
      </c>
      <c r="D142" s="6">
        <v>410199.71496035199</v>
      </c>
    </row>
    <row r="143" spans="1:4" x14ac:dyDescent="0.25">
      <c r="A143" s="6" t="s">
        <v>100</v>
      </c>
      <c r="B143" s="6" t="s">
        <v>101</v>
      </c>
      <c r="C143" s="6" t="s">
        <v>15</v>
      </c>
      <c r="D143" s="6">
        <v>234982.611592</v>
      </c>
    </row>
    <row r="144" spans="1:4" x14ac:dyDescent="0.25">
      <c r="A144" s="6" t="s">
        <v>100</v>
      </c>
      <c r="B144" s="6" t="s">
        <v>101</v>
      </c>
      <c r="C144" s="6" t="s">
        <v>16</v>
      </c>
      <c r="D144" s="6">
        <v>335374.64925462299</v>
      </c>
    </row>
    <row r="145" spans="1:4" x14ac:dyDescent="0.25">
      <c r="A145" s="6" t="s">
        <v>102</v>
      </c>
      <c r="B145" s="6" t="s">
        <v>103</v>
      </c>
      <c r="C145" s="6" t="s">
        <v>15</v>
      </c>
      <c r="D145" s="6">
        <v>169528.31545464601</v>
      </c>
    </row>
    <row r="146" spans="1:4" x14ac:dyDescent="0.25">
      <c r="A146" s="6" t="s">
        <v>102</v>
      </c>
      <c r="B146" s="6" t="s">
        <v>103</v>
      </c>
      <c r="C146" s="6" t="s">
        <v>16</v>
      </c>
      <c r="D146" s="6">
        <v>551903.57351877994</v>
      </c>
    </row>
    <row r="147" spans="1:4" x14ac:dyDescent="0.25">
      <c r="A147" s="6" t="s">
        <v>104</v>
      </c>
      <c r="B147" s="6" t="s">
        <v>105</v>
      </c>
      <c r="C147" s="6" t="s">
        <v>15</v>
      </c>
      <c r="D147" s="6">
        <v>106166.218107811</v>
      </c>
    </row>
    <row r="148" spans="1:4" x14ac:dyDescent="0.25">
      <c r="A148" s="6" t="s">
        <v>104</v>
      </c>
      <c r="B148" s="6" t="s">
        <v>105</v>
      </c>
      <c r="C148" s="6" t="s">
        <v>16</v>
      </c>
      <c r="D148" s="6">
        <v>201845.86167112101</v>
      </c>
    </row>
    <row r="149" spans="1:4" x14ac:dyDescent="0.25">
      <c r="A149" s="6" t="s">
        <v>106</v>
      </c>
      <c r="B149" s="6" t="s">
        <v>107</v>
      </c>
      <c r="C149" s="6" t="s">
        <v>15</v>
      </c>
      <c r="D149" s="6">
        <v>106325.029426362</v>
      </c>
    </row>
    <row r="150" spans="1:4" x14ac:dyDescent="0.25">
      <c r="A150" s="6" t="s">
        <v>106</v>
      </c>
      <c r="B150" s="6" t="s">
        <v>107</v>
      </c>
      <c r="C150" s="6" t="s">
        <v>16</v>
      </c>
      <c r="D150" s="6">
        <v>163384.073628154</v>
      </c>
    </row>
    <row r="151" spans="1:4" x14ac:dyDescent="0.25">
      <c r="A151" s="6" t="s">
        <v>108</v>
      </c>
      <c r="B151" s="6" t="s">
        <v>109</v>
      </c>
      <c r="C151" s="6" t="s">
        <v>15</v>
      </c>
      <c r="D151" s="6">
        <v>44792.903697401001</v>
      </c>
    </row>
    <row r="152" spans="1:4" x14ac:dyDescent="0.25">
      <c r="A152" s="6" t="s">
        <v>108</v>
      </c>
      <c r="B152" s="6" t="s">
        <v>109</v>
      </c>
      <c r="C152" s="6" t="s">
        <v>16</v>
      </c>
      <c r="D152" s="6">
        <v>69292.294665878595</v>
      </c>
    </row>
    <row r="153" spans="1:4" x14ac:dyDescent="0.25">
      <c r="A153" t="s">
        <v>19</v>
      </c>
    </row>
    <row r="154" spans="1:4" x14ac:dyDescent="0.25">
      <c r="A154" t="s">
        <v>1035</v>
      </c>
    </row>
    <row r="155" spans="1:4" x14ac:dyDescent="0.25">
      <c r="A155" t="s">
        <v>20</v>
      </c>
    </row>
    <row r="156" spans="1:4" x14ac:dyDescent="0.25">
      <c r="A156" t="s">
        <v>21</v>
      </c>
    </row>
    <row r="157" spans="1:4" x14ac:dyDescent="0.25">
      <c r="A157" t="s">
        <v>22</v>
      </c>
    </row>
    <row r="160" spans="1:4" x14ac:dyDescent="0.25">
      <c r="D160" s="7" t="str">
        <f>HYPERLINK("#'Indice'!A1", "Ir al índice")</f>
        <v>Ir al índice</v>
      </c>
    </row>
    <row r="161" spans="1:4" ht="17.25" x14ac:dyDescent="0.3">
      <c r="A161" s="4" t="s">
        <v>1011</v>
      </c>
    </row>
    <row r="162" spans="1:4" x14ac:dyDescent="0.25">
      <c r="A162" s="5" t="s">
        <v>9</v>
      </c>
      <c r="B162" s="5" t="s">
        <v>69</v>
      </c>
      <c r="C162" s="5" t="s">
        <v>11</v>
      </c>
      <c r="D162" s="5" t="s">
        <v>499</v>
      </c>
    </row>
    <row r="163" spans="1:4" x14ac:dyDescent="0.25">
      <c r="A163" s="6" t="s">
        <v>70</v>
      </c>
      <c r="B163" s="6" t="s">
        <v>71</v>
      </c>
      <c r="C163" s="6" t="s">
        <v>15</v>
      </c>
      <c r="D163" s="6">
        <v>186971.628976621</v>
      </c>
    </row>
    <row r="164" spans="1:4" x14ac:dyDescent="0.25">
      <c r="A164" s="6" t="s">
        <v>70</v>
      </c>
      <c r="B164" s="6" t="s">
        <v>71</v>
      </c>
      <c r="C164" s="6" t="s">
        <v>16</v>
      </c>
      <c r="D164" s="6">
        <v>1026642.4972335499</v>
      </c>
    </row>
    <row r="165" spans="1:4" x14ac:dyDescent="0.25">
      <c r="A165" s="6" t="s">
        <v>72</v>
      </c>
      <c r="B165" s="6" t="s">
        <v>73</v>
      </c>
      <c r="C165" s="6" t="s">
        <v>15</v>
      </c>
      <c r="D165" s="6">
        <v>296853.978304349</v>
      </c>
    </row>
    <row r="166" spans="1:4" x14ac:dyDescent="0.25">
      <c r="A166" s="6" t="s">
        <v>72</v>
      </c>
      <c r="B166" s="6" t="s">
        <v>73</v>
      </c>
      <c r="C166" s="6" t="s">
        <v>16</v>
      </c>
      <c r="D166" s="6">
        <v>1011470.90964695</v>
      </c>
    </row>
    <row r="167" spans="1:4" x14ac:dyDescent="0.25">
      <c r="A167" s="6" t="s">
        <v>74</v>
      </c>
      <c r="B167" s="6" t="s">
        <v>75</v>
      </c>
      <c r="C167" s="6" t="s">
        <v>15</v>
      </c>
      <c r="D167" s="6">
        <v>100776.20039191</v>
      </c>
    </row>
    <row r="168" spans="1:4" x14ac:dyDescent="0.25">
      <c r="A168" s="6" t="s">
        <v>74</v>
      </c>
      <c r="B168" s="6" t="s">
        <v>75</v>
      </c>
      <c r="C168" s="6" t="s">
        <v>16</v>
      </c>
      <c r="D168" s="6">
        <v>359426.34655988403</v>
      </c>
    </row>
    <row r="169" spans="1:4" x14ac:dyDescent="0.25">
      <c r="A169" s="6" t="s">
        <v>76</v>
      </c>
      <c r="B169" s="6" t="s">
        <v>77</v>
      </c>
      <c r="C169" s="6" t="s">
        <v>15</v>
      </c>
      <c r="D169" s="6">
        <v>107778.086150248</v>
      </c>
    </row>
    <row r="170" spans="1:4" x14ac:dyDescent="0.25">
      <c r="A170" s="6" t="s">
        <v>76</v>
      </c>
      <c r="B170" s="6" t="s">
        <v>77</v>
      </c>
      <c r="C170" s="6" t="s">
        <v>16</v>
      </c>
      <c r="D170" s="6">
        <v>222444.03339699499</v>
      </c>
    </row>
    <row r="171" spans="1:4" x14ac:dyDescent="0.25">
      <c r="A171" s="6" t="s">
        <v>78</v>
      </c>
      <c r="B171" s="6" t="s">
        <v>79</v>
      </c>
      <c r="C171" s="6" t="s">
        <v>15</v>
      </c>
      <c r="D171" s="6">
        <v>71005.953592873993</v>
      </c>
    </row>
    <row r="172" spans="1:4" x14ac:dyDescent="0.25">
      <c r="A172" s="6" t="s">
        <v>78</v>
      </c>
      <c r="B172" s="6" t="s">
        <v>79</v>
      </c>
      <c r="C172" s="6" t="s">
        <v>16</v>
      </c>
      <c r="D172" s="6">
        <v>125627.78493553201</v>
      </c>
    </row>
    <row r="173" spans="1:4" x14ac:dyDescent="0.25">
      <c r="A173" s="6" t="s">
        <v>80</v>
      </c>
      <c r="B173" s="6" t="s">
        <v>81</v>
      </c>
      <c r="C173" s="6" t="s">
        <v>15</v>
      </c>
      <c r="D173" s="6">
        <v>192179.06772150399</v>
      </c>
    </row>
    <row r="174" spans="1:4" x14ac:dyDescent="0.25">
      <c r="A174" s="6" t="s">
        <v>80</v>
      </c>
      <c r="B174" s="6" t="s">
        <v>81</v>
      </c>
      <c r="C174" s="6" t="s">
        <v>16</v>
      </c>
      <c r="D174" s="6">
        <v>255173.98847540401</v>
      </c>
    </row>
    <row r="175" spans="1:4" x14ac:dyDescent="0.25">
      <c r="A175" s="6" t="s">
        <v>82</v>
      </c>
      <c r="B175" s="6" t="s">
        <v>83</v>
      </c>
      <c r="C175" s="6" t="s">
        <v>15</v>
      </c>
      <c r="D175" s="6">
        <v>89394.409886397494</v>
      </c>
    </row>
    <row r="176" spans="1:4" x14ac:dyDescent="0.25">
      <c r="A176" s="6" t="s">
        <v>82</v>
      </c>
      <c r="B176" s="6" t="s">
        <v>83</v>
      </c>
      <c r="C176" s="6" t="s">
        <v>16</v>
      </c>
      <c r="D176" s="6">
        <v>158161.86216304899</v>
      </c>
    </row>
    <row r="177" spans="1:4" x14ac:dyDescent="0.25">
      <c r="A177" s="6" t="s">
        <v>84</v>
      </c>
      <c r="B177" s="6" t="s">
        <v>85</v>
      </c>
      <c r="C177" s="6" t="s">
        <v>15</v>
      </c>
      <c r="D177" s="6">
        <v>145130.21573617801</v>
      </c>
    </row>
    <row r="178" spans="1:4" x14ac:dyDescent="0.25">
      <c r="A178" s="6" t="s">
        <v>84</v>
      </c>
      <c r="B178" s="6" t="s">
        <v>85</v>
      </c>
      <c r="C178" s="6" t="s">
        <v>16</v>
      </c>
      <c r="D178" s="6">
        <v>317242.39488407702</v>
      </c>
    </row>
    <row r="179" spans="1:4" x14ac:dyDescent="0.25">
      <c r="A179" s="6" t="s">
        <v>86</v>
      </c>
      <c r="B179" s="6" t="s">
        <v>87</v>
      </c>
      <c r="C179" s="6" t="s">
        <v>15</v>
      </c>
      <c r="D179" s="6">
        <v>163241.45085006699</v>
      </c>
    </row>
    <row r="180" spans="1:4" x14ac:dyDescent="0.25">
      <c r="A180" s="6" t="s">
        <v>86</v>
      </c>
      <c r="B180" s="6" t="s">
        <v>87</v>
      </c>
      <c r="C180" s="6" t="s">
        <v>16</v>
      </c>
      <c r="D180" s="6">
        <v>536117.55783063301</v>
      </c>
    </row>
    <row r="181" spans="1:4" x14ac:dyDescent="0.25">
      <c r="A181" s="6" t="s">
        <v>88</v>
      </c>
      <c r="B181" s="6" t="s">
        <v>89</v>
      </c>
      <c r="C181" s="6" t="s">
        <v>15</v>
      </c>
      <c r="D181" s="6">
        <v>203446.371603932</v>
      </c>
    </row>
    <row r="182" spans="1:4" x14ac:dyDescent="0.25">
      <c r="A182" s="6" t="s">
        <v>88</v>
      </c>
      <c r="B182" s="6" t="s">
        <v>89</v>
      </c>
      <c r="C182" s="6" t="s">
        <v>16</v>
      </c>
      <c r="D182" s="6">
        <v>377660.66534551902</v>
      </c>
    </row>
    <row r="183" spans="1:4" x14ac:dyDescent="0.25">
      <c r="A183" s="6" t="s">
        <v>90</v>
      </c>
      <c r="B183" s="6" t="s">
        <v>91</v>
      </c>
      <c r="C183" s="6" t="s">
        <v>15</v>
      </c>
      <c r="D183" s="6">
        <v>214145.24110651101</v>
      </c>
    </row>
    <row r="184" spans="1:4" x14ac:dyDescent="0.25">
      <c r="A184" s="6" t="s">
        <v>90</v>
      </c>
      <c r="B184" s="6" t="s">
        <v>91</v>
      </c>
      <c r="C184" s="6" t="s">
        <v>16</v>
      </c>
      <c r="D184" s="6">
        <v>674776.48584291898</v>
      </c>
    </row>
    <row r="185" spans="1:4" x14ac:dyDescent="0.25">
      <c r="A185" s="6" t="s">
        <v>92</v>
      </c>
      <c r="B185" s="6" t="s">
        <v>93</v>
      </c>
      <c r="C185" s="6" t="s">
        <v>15</v>
      </c>
      <c r="D185" s="6">
        <v>175862.10287934801</v>
      </c>
    </row>
    <row r="186" spans="1:4" x14ac:dyDescent="0.25">
      <c r="A186" s="6" t="s">
        <v>92</v>
      </c>
      <c r="B186" s="6" t="s">
        <v>93</v>
      </c>
      <c r="C186" s="6" t="s">
        <v>16</v>
      </c>
      <c r="D186" s="6">
        <v>527989.90272043401</v>
      </c>
    </row>
    <row r="187" spans="1:4" x14ac:dyDescent="0.25">
      <c r="A187" s="6" t="s">
        <v>94</v>
      </c>
      <c r="B187" s="6" t="s">
        <v>95</v>
      </c>
      <c r="C187" s="6" t="s">
        <v>15</v>
      </c>
      <c r="D187" s="6">
        <v>309333.20365940197</v>
      </c>
    </row>
    <row r="188" spans="1:4" x14ac:dyDescent="0.25">
      <c r="A188" s="6" t="s">
        <v>94</v>
      </c>
      <c r="B188" s="6" t="s">
        <v>95</v>
      </c>
      <c r="C188" s="6" t="s">
        <v>16</v>
      </c>
      <c r="D188" s="6">
        <v>688513.56456617604</v>
      </c>
    </row>
    <row r="189" spans="1:4" x14ac:dyDescent="0.25">
      <c r="A189" s="6" t="s">
        <v>96</v>
      </c>
      <c r="B189" s="6" t="s">
        <v>97</v>
      </c>
      <c r="C189" s="6" t="s">
        <v>15</v>
      </c>
      <c r="D189" s="6">
        <v>124736.67169855299</v>
      </c>
    </row>
    <row r="190" spans="1:4" x14ac:dyDescent="0.25">
      <c r="A190" s="6" t="s">
        <v>96</v>
      </c>
      <c r="B190" s="6" t="s">
        <v>97</v>
      </c>
      <c r="C190" s="6" t="s">
        <v>16</v>
      </c>
      <c r="D190" s="6">
        <v>321981.74648939801</v>
      </c>
    </row>
    <row r="191" spans="1:4" x14ac:dyDescent="0.25">
      <c r="A191" s="6" t="s">
        <v>98</v>
      </c>
      <c r="B191" s="6" t="s">
        <v>99</v>
      </c>
      <c r="C191" s="6" t="s">
        <v>15</v>
      </c>
      <c r="D191" s="6">
        <v>252622.65015279499</v>
      </c>
    </row>
    <row r="192" spans="1:4" x14ac:dyDescent="0.25">
      <c r="A192" s="6" t="s">
        <v>98</v>
      </c>
      <c r="B192" s="6" t="s">
        <v>99</v>
      </c>
      <c r="C192" s="6" t="s">
        <v>16</v>
      </c>
      <c r="D192" s="6">
        <v>410199.71496035199</v>
      </c>
    </row>
    <row r="193" spans="1:4" x14ac:dyDescent="0.25">
      <c r="A193" s="6" t="s">
        <v>100</v>
      </c>
      <c r="B193" s="6" t="s">
        <v>101</v>
      </c>
      <c r="C193" s="6" t="s">
        <v>15</v>
      </c>
      <c r="D193" s="6">
        <v>234982.611592</v>
      </c>
    </row>
    <row r="194" spans="1:4" x14ac:dyDescent="0.25">
      <c r="A194" s="6" t="s">
        <v>100</v>
      </c>
      <c r="B194" s="6" t="s">
        <v>101</v>
      </c>
      <c r="C194" s="6" t="s">
        <v>16</v>
      </c>
      <c r="D194" s="6">
        <v>335374.64925462299</v>
      </c>
    </row>
    <row r="195" spans="1:4" x14ac:dyDescent="0.25">
      <c r="A195" s="6" t="s">
        <v>102</v>
      </c>
      <c r="B195" s="6" t="s">
        <v>103</v>
      </c>
      <c r="C195" s="6" t="s">
        <v>15</v>
      </c>
      <c r="D195" s="6">
        <v>169528.31545464601</v>
      </c>
    </row>
    <row r="196" spans="1:4" x14ac:dyDescent="0.25">
      <c r="A196" s="6" t="s">
        <v>102</v>
      </c>
      <c r="B196" s="6" t="s">
        <v>103</v>
      </c>
      <c r="C196" s="6" t="s">
        <v>16</v>
      </c>
      <c r="D196" s="6">
        <v>551903.57351877994</v>
      </c>
    </row>
    <row r="197" spans="1:4" x14ac:dyDescent="0.25">
      <c r="A197" s="6" t="s">
        <v>104</v>
      </c>
      <c r="B197" s="6" t="s">
        <v>105</v>
      </c>
      <c r="C197" s="6" t="s">
        <v>15</v>
      </c>
      <c r="D197" s="6">
        <v>106166.218107811</v>
      </c>
    </row>
    <row r="198" spans="1:4" x14ac:dyDescent="0.25">
      <c r="A198" s="6" t="s">
        <v>104</v>
      </c>
      <c r="B198" s="6" t="s">
        <v>105</v>
      </c>
      <c r="C198" s="6" t="s">
        <v>16</v>
      </c>
      <c r="D198" s="6">
        <v>201845.86167112101</v>
      </c>
    </row>
    <row r="199" spans="1:4" x14ac:dyDescent="0.25">
      <c r="A199" s="6" t="s">
        <v>106</v>
      </c>
      <c r="B199" s="6" t="s">
        <v>107</v>
      </c>
      <c r="C199" s="6" t="s">
        <v>15</v>
      </c>
      <c r="D199" s="6">
        <v>107288.56511337199</v>
      </c>
    </row>
    <row r="200" spans="1:4" x14ac:dyDescent="0.25">
      <c r="A200" s="6" t="s">
        <v>106</v>
      </c>
      <c r="B200" s="6" t="s">
        <v>107</v>
      </c>
      <c r="C200" s="6" t="s">
        <v>16</v>
      </c>
      <c r="D200" s="6">
        <v>164362.963632734</v>
      </c>
    </row>
    <row r="201" spans="1:4" x14ac:dyDescent="0.25">
      <c r="A201" t="s">
        <v>19</v>
      </c>
    </row>
    <row r="202" spans="1:4" x14ac:dyDescent="0.25">
      <c r="A202" t="s">
        <v>1035</v>
      </c>
    </row>
    <row r="203" spans="1:4" x14ac:dyDescent="0.25">
      <c r="A203" t="s">
        <v>20</v>
      </c>
    </row>
    <row r="204" spans="1:4" x14ac:dyDescent="0.25">
      <c r="A204" t="s">
        <v>21</v>
      </c>
    </row>
    <row r="205" spans="1:4" x14ac:dyDescent="0.25">
      <c r="A205" t="s">
        <v>22</v>
      </c>
    </row>
    <row r="208" spans="1:4" x14ac:dyDescent="0.25">
      <c r="D208" s="7" t="str">
        <f>HYPERLINK("#'Indice'!A1", "Ir al índice")</f>
        <v>Ir al índice</v>
      </c>
    </row>
    <row r="209" spans="1:4" ht="17.25" x14ac:dyDescent="0.3">
      <c r="A209" s="4" t="s">
        <v>1012</v>
      </c>
    </row>
    <row r="210" spans="1:4" x14ac:dyDescent="0.25">
      <c r="A210" s="5" t="s">
        <v>9</v>
      </c>
      <c r="B210" s="5" t="s">
        <v>112</v>
      </c>
      <c r="C210" s="5" t="s">
        <v>11</v>
      </c>
      <c r="D210" s="5" t="s">
        <v>499</v>
      </c>
    </row>
    <row r="211" spans="1:4" x14ac:dyDescent="0.25">
      <c r="A211" s="6" t="s">
        <v>86</v>
      </c>
      <c r="B211" s="6" t="s">
        <v>113</v>
      </c>
      <c r="C211" s="6" t="s">
        <v>15</v>
      </c>
      <c r="D211" s="6">
        <v>127776.54899301501</v>
      </c>
    </row>
    <row r="212" spans="1:4" x14ac:dyDescent="0.25">
      <c r="A212" s="6" t="s">
        <v>86</v>
      </c>
      <c r="B212" s="6" t="s">
        <v>113</v>
      </c>
      <c r="C212" s="6" t="s">
        <v>16</v>
      </c>
      <c r="D212" s="6">
        <v>526042.49586384196</v>
      </c>
    </row>
    <row r="213" spans="1:4" x14ac:dyDescent="0.25">
      <c r="A213" s="6" t="s">
        <v>90</v>
      </c>
      <c r="B213" s="6" t="s">
        <v>114</v>
      </c>
      <c r="C213" s="6" t="s">
        <v>15</v>
      </c>
      <c r="D213" s="6">
        <v>237670.94488576899</v>
      </c>
    </row>
    <row r="214" spans="1:4" x14ac:dyDescent="0.25">
      <c r="A214" s="6" t="s">
        <v>90</v>
      </c>
      <c r="B214" s="6" t="s">
        <v>114</v>
      </c>
      <c r="C214" s="6" t="s">
        <v>16</v>
      </c>
      <c r="D214" s="6">
        <v>329810.73266394302</v>
      </c>
    </row>
    <row r="215" spans="1:4" x14ac:dyDescent="0.25">
      <c r="A215" s="6" t="s">
        <v>92</v>
      </c>
      <c r="B215" s="6" t="s">
        <v>115</v>
      </c>
      <c r="C215" s="6" t="s">
        <v>15</v>
      </c>
      <c r="D215" s="6">
        <v>212563.41652417701</v>
      </c>
    </row>
    <row r="216" spans="1:4" x14ac:dyDescent="0.25">
      <c r="A216" s="6" t="s">
        <v>92</v>
      </c>
      <c r="B216" s="6" t="s">
        <v>115</v>
      </c>
      <c r="C216" s="6" t="s">
        <v>16</v>
      </c>
      <c r="D216" s="6">
        <v>718198.18605917494</v>
      </c>
    </row>
    <row r="217" spans="1:4" x14ac:dyDescent="0.25">
      <c r="A217" s="6" t="s">
        <v>94</v>
      </c>
      <c r="B217" s="6" t="s">
        <v>116</v>
      </c>
      <c r="C217" s="6" t="s">
        <v>15</v>
      </c>
      <c r="D217" s="6">
        <v>563701.47398009105</v>
      </c>
    </row>
    <row r="218" spans="1:4" x14ac:dyDescent="0.25">
      <c r="A218" s="6" t="s">
        <v>94</v>
      </c>
      <c r="B218" s="6" t="s">
        <v>116</v>
      </c>
      <c r="C218" s="6" t="s">
        <v>16</v>
      </c>
      <c r="D218" s="6">
        <v>1177204.23564209</v>
      </c>
    </row>
    <row r="219" spans="1:4" x14ac:dyDescent="0.25">
      <c r="A219" s="6" t="s">
        <v>96</v>
      </c>
      <c r="B219" s="6" t="s">
        <v>117</v>
      </c>
      <c r="C219" s="6" t="s">
        <v>15</v>
      </c>
      <c r="D219" s="6">
        <v>255020.730588404</v>
      </c>
    </row>
    <row r="220" spans="1:4" x14ac:dyDescent="0.25">
      <c r="A220" s="6" t="s">
        <v>96</v>
      </c>
      <c r="B220" s="6" t="s">
        <v>117</v>
      </c>
      <c r="C220" s="6" t="s">
        <v>16</v>
      </c>
      <c r="D220" s="6">
        <v>1457075.75148247</v>
      </c>
    </row>
    <row r="221" spans="1:4" x14ac:dyDescent="0.25">
      <c r="A221" s="6" t="s">
        <v>104</v>
      </c>
      <c r="B221" s="6" t="s">
        <v>118</v>
      </c>
      <c r="C221" s="6" t="s">
        <v>15</v>
      </c>
      <c r="D221" s="6">
        <v>432927.78154273098</v>
      </c>
    </row>
    <row r="222" spans="1:4" x14ac:dyDescent="0.25">
      <c r="A222" s="6" t="s">
        <v>104</v>
      </c>
      <c r="B222" s="6" t="s">
        <v>118</v>
      </c>
      <c r="C222" s="6" t="s">
        <v>16</v>
      </c>
      <c r="D222" s="6">
        <v>682281.90806269902</v>
      </c>
    </row>
    <row r="223" spans="1:4" x14ac:dyDescent="0.25">
      <c r="A223" s="6" t="s">
        <v>106</v>
      </c>
      <c r="B223" s="6" t="s">
        <v>119</v>
      </c>
      <c r="C223" s="6" t="s">
        <v>15</v>
      </c>
      <c r="D223" s="6">
        <v>575317.13603553898</v>
      </c>
    </row>
    <row r="224" spans="1:4" x14ac:dyDescent="0.25">
      <c r="A224" s="6" t="s">
        <v>106</v>
      </c>
      <c r="B224" s="6" t="s">
        <v>119</v>
      </c>
      <c r="C224" s="6" t="s">
        <v>16</v>
      </c>
      <c r="D224" s="6">
        <v>874051.73802736704</v>
      </c>
    </row>
    <row r="225" spans="1:4" x14ac:dyDescent="0.25">
      <c r="A225" s="6" t="s">
        <v>108</v>
      </c>
      <c r="B225" s="6" t="s">
        <v>120</v>
      </c>
      <c r="C225" s="6" t="s">
        <v>15</v>
      </c>
      <c r="D225" s="6">
        <v>252624.87124075301</v>
      </c>
    </row>
    <row r="226" spans="1:4" x14ac:dyDescent="0.25">
      <c r="A226" s="6" t="s">
        <v>108</v>
      </c>
      <c r="B226" s="6" t="s">
        <v>120</v>
      </c>
      <c r="C226" s="6" t="s">
        <v>16</v>
      </c>
      <c r="D226" s="6">
        <v>1098607.08125712</v>
      </c>
    </row>
    <row r="227" spans="1:4" x14ac:dyDescent="0.25">
      <c r="A227" s="6" t="s">
        <v>121</v>
      </c>
      <c r="B227" s="6" t="s">
        <v>122</v>
      </c>
      <c r="C227" s="6" t="s">
        <v>15</v>
      </c>
      <c r="D227" s="6">
        <v>284734.91767435998</v>
      </c>
    </row>
    <row r="228" spans="1:4" x14ac:dyDescent="0.25">
      <c r="A228" s="6" t="s">
        <v>121</v>
      </c>
      <c r="B228" s="6" t="s">
        <v>122</v>
      </c>
      <c r="C228" s="6" t="s">
        <v>16</v>
      </c>
      <c r="D228" s="6">
        <v>616379.27818770404</v>
      </c>
    </row>
    <row r="229" spans="1:4" x14ac:dyDescent="0.25">
      <c r="A229" s="6" t="s">
        <v>123</v>
      </c>
      <c r="B229" s="6" t="s">
        <v>124</v>
      </c>
      <c r="C229" s="6" t="s">
        <v>15</v>
      </c>
      <c r="D229" s="6">
        <v>294472.68300055899</v>
      </c>
    </row>
    <row r="230" spans="1:4" x14ac:dyDescent="0.25">
      <c r="A230" s="6" t="s">
        <v>123</v>
      </c>
      <c r="B230" s="6" t="s">
        <v>124</v>
      </c>
      <c r="C230" s="6" t="s">
        <v>16</v>
      </c>
      <c r="D230" s="6">
        <v>1405101.34122256</v>
      </c>
    </row>
    <row r="231" spans="1:4" x14ac:dyDescent="0.25">
      <c r="A231" s="6" t="s">
        <v>125</v>
      </c>
      <c r="B231" s="6" t="s">
        <v>126</v>
      </c>
      <c r="C231" s="6" t="s">
        <v>15</v>
      </c>
      <c r="D231" s="6">
        <v>439804.32269180397</v>
      </c>
    </row>
    <row r="232" spans="1:4" x14ac:dyDescent="0.25">
      <c r="A232" s="6" t="s">
        <v>125</v>
      </c>
      <c r="B232" s="6" t="s">
        <v>126</v>
      </c>
      <c r="C232" s="6" t="s">
        <v>16</v>
      </c>
      <c r="D232" s="6">
        <v>1411053.4816957801</v>
      </c>
    </row>
    <row r="233" spans="1:4" x14ac:dyDescent="0.25">
      <c r="A233" s="6" t="s">
        <v>127</v>
      </c>
      <c r="B233" s="6" t="s">
        <v>128</v>
      </c>
      <c r="C233" s="6" t="s">
        <v>15</v>
      </c>
      <c r="D233" s="6">
        <v>608300.58173586999</v>
      </c>
    </row>
    <row r="234" spans="1:4" x14ac:dyDescent="0.25">
      <c r="A234" s="6" t="s">
        <v>127</v>
      </c>
      <c r="B234" s="6" t="s">
        <v>128</v>
      </c>
      <c r="C234" s="6" t="s">
        <v>16</v>
      </c>
      <c r="D234" s="6">
        <v>844849.01170736505</v>
      </c>
    </row>
    <row r="235" spans="1:4" x14ac:dyDescent="0.25">
      <c r="A235" s="6" t="s">
        <v>129</v>
      </c>
      <c r="B235" s="6" t="s">
        <v>130</v>
      </c>
      <c r="C235" s="6" t="s">
        <v>15</v>
      </c>
      <c r="D235" s="6">
        <v>180648.20093071699</v>
      </c>
    </row>
    <row r="236" spans="1:4" x14ac:dyDescent="0.25">
      <c r="A236" s="6" t="s">
        <v>129</v>
      </c>
      <c r="B236" s="6" t="s">
        <v>130</v>
      </c>
      <c r="C236" s="6" t="s">
        <v>16</v>
      </c>
      <c r="D236" s="6">
        <v>346686.91228895</v>
      </c>
    </row>
    <row r="237" spans="1:4" x14ac:dyDescent="0.25">
      <c r="A237" s="6" t="s">
        <v>131</v>
      </c>
      <c r="B237" s="6" t="s">
        <v>132</v>
      </c>
      <c r="C237" s="6" t="s">
        <v>15</v>
      </c>
      <c r="D237" s="6">
        <v>205379.48230492501</v>
      </c>
    </row>
    <row r="238" spans="1:4" x14ac:dyDescent="0.25">
      <c r="A238" s="6" t="s">
        <v>131</v>
      </c>
      <c r="B238" s="6" t="s">
        <v>132</v>
      </c>
      <c r="C238" s="6" t="s">
        <v>16</v>
      </c>
      <c r="D238" s="6">
        <v>499500.70409410697</v>
      </c>
    </row>
    <row r="239" spans="1:4" x14ac:dyDescent="0.25">
      <c r="A239" s="6" t="s">
        <v>133</v>
      </c>
      <c r="B239" s="6" t="s">
        <v>134</v>
      </c>
      <c r="C239" s="6" t="s">
        <v>15</v>
      </c>
      <c r="D239" s="6">
        <v>108633.07504412399</v>
      </c>
    </row>
    <row r="240" spans="1:4" x14ac:dyDescent="0.25">
      <c r="A240" s="6" t="s">
        <v>133</v>
      </c>
      <c r="B240" s="6" t="s">
        <v>134</v>
      </c>
      <c r="C240" s="6" t="s">
        <v>16</v>
      </c>
      <c r="D240" s="6">
        <v>249732.496136086</v>
      </c>
    </row>
    <row r="241" spans="1:4" x14ac:dyDescent="0.25">
      <c r="A241" s="6" t="s">
        <v>135</v>
      </c>
      <c r="B241" s="6" t="s">
        <v>136</v>
      </c>
      <c r="C241" s="6" t="s">
        <v>15</v>
      </c>
      <c r="D241" s="6">
        <v>165230.848190102</v>
      </c>
    </row>
    <row r="242" spans="1:4" x14ac:dyDescent="0.25">
      <c r="A242" s="6" t="s">
        <v>135</v>
      </c>
      <c r="B242" s="6" t="s">
        <v>136</v>
      </c>
      <c r="C242" s="6" t="s">
        <v>16</v>
      </c>
      <c r="D242" s="6">
        <v>247904.37712592701</v>
      </c>
    </row>
    <row r="243" spans="1:4" x14ac:dyDescent="0.25">
      <c r="A243" s="6" t="s">
        <v>137</v>
      </c>
      <c r="B243" s="6" t="s">
        <v>138</v>
      </c>
      <c r="C243" s="6" t="s">
        <v>15</v>
      </c>
      <c r="D243" s="6">
        <v>289565.72710803698</v>
      </c>
    </row>
    <row r="244" spans="1:4" x14ac:dyDescent="0.25">
      <c r="A244" s="6" t="s">
        <v>137</v>
      </c>
      <c r="B244" s="6" t="s">
        <v>138</v>
      </c>
      <c r="C244" s="6" t="s">
        <v>16</v>
      </c>
      <c r="D244" s="6">
        <v>355430.20322779799</v>
      </c>
    </row>
    <row r="245" spans="1:4" x14ac:dyDescent="0.25">
      <c r="A245" s="6" t="s">
        <v>139</v>
      </c>
      <c r="B245" s="6" t="s">
        <v>140</v>
      </c>
      <c r="C245" s="6" t="s">
        <v>15</v>
      </c>
      <c r="D245" s="6">
        <v>101243.37898696501</v>
      </c>
    </row>
    <row r="246" spans="1:4" x14ac:dyDescent="0.25">
      <c r="A246" s="6" t="s">
        <v>139</v>
      </c>
      <c r="B246" s="6" t="s">
        <v>140</v>
      </c>
      <c r="C246" s="6" t="s">
        <v>16</v>
      </c>
      <c r="D246" s="6">
        <v>180819.68880873499</v>
      </c>
    </row>
    <row r="247" spans="1:4" x14ac:dyDescent="0.25">
      <c r="A247" s="6" t="s">
        <v>141</v>
      </c>
      <c r="B247" s="6" t="s">
        <v>142</v>
      </c>
      <c r="C247" s="6" t="s">
        <v>15</v>
      </c>
      <c r="D247" s="6">
        <v>134916.782768409</v>
      </c>
    </row>
    <row r="248" spans="1:4" x14ac:dyDescent="0.25">
      <c r="A248" s="6" t="s">
        <v>141</v>
      </c>
      <c r="B248" s="6" t="s">
        <v>142</v>
      </c>
      <c r="C248" s="6" t="s">
        <v>16</v>
      </c>
      <c r="D248" s="6">
        <v>338349.99400177097</v>
      </c>
    </row>
    <row r="249" spans="1:4" x14ac:dyDescent="0.25">
      <c r="A249" s="6" t="s">
        <v>143</v>
      </c>
      <c r="B249" s="6" t="s">
        <v>144</v>
      </c>
      <c r="C249" s="6" t="s">
        <v>15</v>
      </c>
      <c r="D249" s="6">
        <v>126358.18872832</v>
      </c>
    </row>
    <row r="250" spans="1:4" x14ac:dyDescent="0.25">
      <c r="A250" s="6" t="s">
        <v>143</v>
      </c>
      <c r="B250" s="6" t="s">
        <v>144</v>
      </c>
      <c r="C250" s="6" t="s">
        <v>16</v>
      </c>
      <c r="D250" s="6">
        <v>264005.50975192199</v>
      </c>
    </row>
    <row r="251" spans="1:4" x14ac:dyDescent="0.25">
      <c r="A251" s="6" t="s">
        <v>145</v>
      </c>
      <c r="B251" s="6" t="s">
        <v>146</v>
      </c>
      <c r="C251" s="6" t="s">
        <v>15</v>
      </c>
      <c r="D251" s="6">
        <v>245851.68033319301</v>
      </c>
    </row>
    <row r="252" spans="1:4" x14ac:dyDescent="0.25">
      <c r="A252" s="6" t="s">
        <v>145</v>
      </c>
      <c r="B252" s="6" t="s">
        <v>146</v>
      </c>
      <c r="C252" s="6" t="s">
        <v>16</v>
      </c>
      <c r="D252" s="6">
        <v>414218.36841795198</v>
      </c>
    </row>
    <row r="253" spans="1:4" x14ac:dyDescent="0.25">
      <c r="A253" s="6" t="s">
        <v>147</v>
      </c>
      <c r="B253" s="6" t="s">
        <v>148</v>
      </c>
      <c r="C253" s="6" t="s">
        <v>15</v>
      </c>
      <c r="D253" s="6">
        <v>144235.787030768</v>
      </c>
    </row>
    <row r="254" spans="1:4" x14ac:dyDescent="0.25">
      <c r="A254" s="6" t="s">
        <v>147</v>
      </c>
      <c r="B254" s="6" t="s">
        <v>148</v>
      </c>
      <c r="C254" s="6" t="s">
        <v>16</v>
      </c>
      <c r="D254" s="6">
        <v>316761.72055287898</v>
      </c>
    </row>
    <row r="255" spans="1:4" x14ac:dyDescent="0.25">
      <c r="A255" s="6" t="s">
        <v>149</v>
      </c>
      <c r="B255" s="6" t="s">
        <v>150</v>
      </c>
      <c r="C255" s="6" t="s">
        <v>15</v>
      </c>
      <c r="D255" s="6">
        <v>126672.809391483</v>
      </c>
    </row>
    <row r="256" spans="1:4" x14ac:dyDescent="0.25">
      <c r="A256" s="6" t="s">
        <v>149</v>
      </c>
      <c r="B256" s="6" t="s">
        <v>150</v>
      </c>
      <c r="C256" s="6" t="s">
        <v>16</v>
      </c>
      <c r="D256" s="6">
        <v>328166.35825524398</v>
      </c>
    </row>
    <row r="257" spans="1:4" x14ac:dyDescent="0.25">
      <c r="A257" s="6" t="s">
        <v>151</v>
      </c>
      <c r="B257" s="6" t="s">
        <v>152</v>
      </c>
      <c r="C257" s="6" t="s">
        <v>15</v>
      </c>
      <c r="D257" s="6">
        <v>255555.75382009699</v>
      </c>
    </row>
    <row r="258" spans="1:4" x14ac:dyDescent="0.25">
      <c r="A258" s="6" t="s">
        <v>151</v>
      </c>
      <c r="B258" s="6" t="s">
        <v>152</v>
      </c>
      <c r="C258" s="6" t="s">
        <v>16</v>
      </c>
      <c r="D258" s="6">
        <v>408326.72390641202</v>
      </c>
    </row>
    <row r="259" spans="1:4" x14ac:dyDescent="0.25">
      <c r="A259" s="6" t="s">
        <v>153</v>
      </c>
      <c r="B259" s="6" t="s">
        <v>154</v>
      </c>
      <c r="C259" s="6" t="s">
        <v>15</v>
      </c>
      <c r="D259" s="6">
        <v>116051.986913548</v>
      </c>
    </row>
    <row r="260" spans="1:4" x14ac:dyDescent="0.25">
      <c r="A260" s="6" t="s">
        <v>153</v>
      </c>
      <c r="B260" s="6" t="s">
        <v>154</v>
      </c>
      <c r="C260" s="6" t="s">
        <v>16</v>
      </c>
      <c r="D260" s="6">
        <v>254898.151315922</v>
      </c>
    </row>
    <row r="261" spans="1:4" x14ac:dyDescent="0.25">
      <c r="A261" s="6" t="s">
        <v>155</v>
      </c>
      <c r="B261" s="6" t="s">
        <v>156</v>
      </c>
      <c r="C261" s="6" t="s">
        <v>15</v>
      </c>
      <c r="D261" s="6">
        <v>219433.600888213</v>
      </c>
    </row>
    <row r="262" spans="1:4" x14ac:dyDescent="0.25">
      <c r="A262" s="6" t="s">
        <v>155</v>
      </c>
      <c r="B262" s="6" t="s">
        <v>156</v>
      </c>
      <c r="C262" s="6" t="s">
        <v>16</v>
      </c>
      <c r="D262" s="6">
        <v>363998.77668867802</v>
      </c>
    </row>
    <row r="263" spans="1:4" x14ac:dyDescent="0.25">
      <c r="A263" s="6" t="s">
        <v>157</v>
      </c>
      <c r="B263" s="6" t="s">
        <v>158</v>
      </c>
      <c r="C263" s="6" t="s">
        <v>15</v>
      </c>
      <c r="D263" s="6">
        <v>222454.91999568601</v>
      </c>
    </row>
    <row r="264" spans="1:4" x14ac:dyDescent="0.25">
      <c r="A264" s="6" t="s">
        <v>157</v>
      </c>
      <c r="B264" s="6" t="s">
        <v>158</v>
      </c>
      <c r="C264" s="6" t="s">
        <v>16</v>
      </c>
      <c r="D264" s="6">
        <v>332928.12911084498</v>
      </c>
    </row>
    <row r="265" spans="1:4" x14ac:dyDescent="0.25">
      <c r="A265" s="6" t="s">
        <v>159</v>
      </c>
      <c r="B265" s="6" t="s">
        <v>160</v>
      </c>
      <c r="C265" s="6" t="s">
        <v>15</v>
      </c>
      <c r="D265" s="6">
        <v>223348.858737656</v>
      </c>
    </row>
    <row r="266" spans="1:4" x14ac:dyDescent="0.25">
      <c r="A266" s="6" t="s">
        <v>159</v>
      </c>
      <c r="B266" s="6" t="s">
        <v>160</v>
      </c>
      <c r="C266" s="6" t="s">
        <v>16</v>
      </c>
      <c r="D266" s="6">
        <v>269507.31998014002</v>
      </c>
    </row>
    <row r="267" spans="1:4" x14ac:dyDescent="0.25">
      <c r="A267" s="6" t="s">
        <v>161</v>
      </c>
      <c r="B267" s="6" t="s">
        <v>162</v>
      </c>
      <c r="C267" s="6" t="s">
        <v>15</v>
      </c>
      <c r="D267" s="6">
        <v>271887.95706070901</v>
      </c>
    </row>
    <row r="268" spans="1:4" x14ac:dyDescent="0.25">
      <c r="A268" s="6" t="s">
        <v>161</v>
      </c>
      <c r="B268" s="6" t="s">
        <v>162</v>
      </c>
      <c r="C268" s="6" t="s">
        <v>16</v>
      </c>
      <c r="D268" s="6">
        <v>332501.82392692898</v>
      </c>
    </row>
    <row r="269" spans="1:4" x14ac:dyDescent="0.25">
      <c r="A269" s="6" t="s">
        <v>163</v>
      </c>
      <c r="B269" s="6" t="s">
        <v>164</v>
      </c>
      <c r="C269" s="6" t="s">
        <v>15</v>
      </c>
      <c r="D269" s="6">
        <v>248474.70664683901</v>
      </c>
    </row>
    <row r="270" spans="1:4" x14ac:dyDescent="0.25">
      <c r="A270" s="6" t="s">
        <v>163</v>
      </c>
      <c r="B270" s="6" t="s">
        <v>164</v>
      </c>
      <c r="C270" s="6" t="s">
        <v>16</v>
      </c>
      <c r="D270" s="6">
        <v>450576.812889027</v>
      </c>
    </row>
    <row r="271" spans="1:4" x14ac:dyDescent="0.25">
      <c r="A271" s="6" t="s">
        <v>165</v>
      </c>
      <c r="B271" s="6" t="s">
        <v>166</v>
      </c>
      <c r="C271" s="6" t="s">
        <v>15</v>
      </c>
      <c r="D271" s="6">
        <v>169065.85839443799</v>
      </c>
    </row>
    <row r="272" spans="1:4" x14ac:dyDescent="0.25">
      <c r="A272" s="6" t="s">
        <v>165</v>
      </c>
      <c r="B272" s="6" t="s">
        <v>166</v>
      </c>
      <c r="C272" s="6" t="s">
        <v>16</v>
      </c>
      <c r="D272" s="6">
        <v>265484.315964768</v>
      </c>
    </row>
    <row r="273" spans="1:4" x14ac:dyDescent="0.25">
      <c r="A273" s="6" t="s">
        <v>167</v>
      </c>
      <c r="B273" s="6" t="s">
        <v>168</v>
      </c>
      <c r="C273" s="6" t="s">
        <v>15</v>
      </c>
      <c r="D273" s="6">
        <v>166910.47010426901</v>
      </c>
    </row>
    <row r="274" spans="1:4" x14ac:dyDescent="0.25">
      <c r="A274" s="6" t="s">
        <v>167</v>
      </c>
      <c r="B274" s="6" t="s">
        <v>168</v>
      </c>
      <c r="C274" s="6" t="s">
        <v>16</v>
      </c>
      <c r="D274" s="6">
        <v>252008.63491673599</v>
      </c>
    </row>
    <row r="275" spans="1:4" x14ac:dyDescent="0.25">
      <c r="A275" s="6" t="s">
        <v>169</v>
      </c>
      <c r="B275" s="6" t="s">
        <v>170</v>
      </c>
      <c r="C275" s="6" t="s">
        <v>15</v>
      </c>
      <c r="D275" s="6">
        <v>182192.65518102501</v>
      </c>
    </row>
    <row r="276" spans="1:4" x14ac:dyDescent="0.25">
      <c r="A276" s="6" t="s">
        <v>169</v>
      </c>
      <c r="B276" s="6" t="s">
        <v>170</v>
      </c>
      <c r="C276" s="6" t="s">
        <v>16</v>
      </c>
      <c r="D276" s="6">
        <v>249966.36210521101</v>
      </c>
    </row>
    <row r="277" spans="1:4" x14ac:dyDescent="0.25">
      <c r="A277" s="6" t="s">
        <v>171</v>
      </c>
      <c r="B277" s="6" t="s">
        <v>172</v>
      </c>
      <c r="C277" s="6" t="s">
        <v>15</v>
      </c>
      <c r="D277" s="6">
        <v>119178.271491782</v>
      </c>
    </row>
    <row r="278" spans="1:4" x14ac:dyDescent="0.25">
      <c r="A278" s="6" t="s">
        <v>171</v>
      </c>
      <c r="B278" s="6" t="s">
        <v>172</v>
      </c>
      <c r="C278" s="6" t="s">
        <v>16</v>
      </c>
      <c r="D278" s="6">
        <v>259437.18938365401</v>
      </c>
    </row>
    <row r="279" spans="1:4" x14ac:dyDescent="0.25">
      <c r="A279" s="6" t="s">
        <v>173</v>
      </c>
      <c r="B279" s="6" t="s">
        <v>174</v>
      </c>
      <c r="C279" s="6" t="s">
        <v>15</v>
      </c>
      <c r="D279" s="6">
        <v>99174.497596011206</v>
      </c>
    </row>
    <row r="280" spans="1:4" x14ac:dyDescent="0.25">
      <c r="A280" s="6" t="s">
        <v>173</v>
      </c>
      <c r="B280" s="6" t="s">
        <v>174</v>
      </c>
      <c r="C280" s="6" t="s">
        <v>16</v>
      </c>
      <c r="D280" s="6">
        <v>184875.90389509799</v>
      </c>
    </row>
    <row r="281" spans="1:4" x14ac:dyDescent="0.25">
      <c r="A281" s="6" t="s">
        <v>175</v>
      </c>
      <c r="B281" s="6" t="s">
        <v>176</v>
      </c>
      <c r="C281" s="6" t="s">
        <v>15</v>
      </c>
      <c r="D281" s="6">
        <v>102772.869349812</v>
      </c>
    </row>
    <row r="282" spans="1:4" x14ac:dyDescent="0.25">
      <c r="A282" s="6" t="s">
        <v>175</v>
      </c>
      <c r="B282" s="6" t="s">
        <v>176</v>
      </c>
      <c r="C282" s="6" t="s">
        <v>16</v>
      </c>
      <c r="D282" s="6">
        <v>174642.14985347399</v>
      </c>
    </row>
    <row r="283" spans="1:4" x14ac:dyDescent="0.25">
      <c r="A283" s="6" t="s">
        <v>177</v>
      </c>
      <c r="B283" s="6" t="s">
        <v>178</v>
      </c>
      <c r="C283" s="6" t="s">
        <v>15</v>
      </c>
      <c r="D283" s="6">
        <v>56340.6120965386</v>
      </c>
    </row>
    <row r="284" spans="1:4" x14ac:dyDescent="0.25">
      <c r="A284" s="6" t="s">
        <v>177</v>
      </c>
      <c r="B284" s="6" t="s">
        <v>178</v>
      </c>
      <c r="C284" s="6" t="s">
        <v>16</v>
      </c>
      <c r="D284" s="6">
        <v>68565.762343866794</v>
      </c>
    </row>
    <row r="285" spans="1:4" x14ac:dyDescent="0.25">
      <c r="A285" s="6" t="s">
        <v>179</v>
      </c>
      <c r="B285" s="6" t="s">
        <v>180</v>
      </c>
      <c r="C285" s="6" t="s">
        <v>15</v>
      </c>
      <c r="D285" s="6">
        <v>87107.092350388601</v>
      </c>
    </row>
    <row r="286" spans="1:4" x14ac:dyDescent="0.25">
      <c r="A286" s="6" t="s">
        <v>179</v>
      </c>
      <c r="B286" s="6" t="s">
        <v>180</v>
      </c>
      <c r="C286" s="6" t="s">
        <v>16</v>
      </c>
      <c r="D286" s="6">
        <v>132017.117337036</v>
      </c>
    </row>
    <row r="287" spans="1:4" x14ac:dyDescent="0.25">
      <c r="A287" s="6" t="s">
        <v>181</v>
      </c>
      <c r="B287" s="6" t="s">
        <v>182</v>
      </c>
      <c r="C287" s="6" t="s">
        <v>15</v>
      </c>
      <c r="D287" s="6">
        <v>86336.194336311397</v>
      </c>
    </row>
    <row r="288" spans="1:4" x14ac:dyDescent="0.25">
      <c r="A288" s="6" t="s">
        <v>181</v>
      </c>
      <c r="B288" s="6" t="s">
        <v>182</v>
      </c>
      <c r="C288" s="6" t="s">
        <v>16</v>
      </c>
      <c r="D288" s="6">
        <v>156363.536722666</v>
      </c>
    </row>
    <row r="289" spans="1:4" x14ac:dyDescent="0.25">
      <c r="A289" s="6" t="s">
        <v>183</v>
      </c>
      <c r="B289" s="6" t="s">
        <v>184</v>
      </c>
      <c r="C289" s="6" t="s">
        <v>15</v>
      </c>
      <c r="D289" s="6">
        <v>110709.15313424901</v>
      </c>
    </row>
    <row r="290" spans="1:4" x14ac:dyDescent="0.25">
      <c r="A290" s="6" t="s">
        <v>183</v>
      </c>
      <c r="B290" s="6" t="s">
        <v>184</v>
      </c>
      <c r="C290" s="6" t="s">
        <v>16</v>
      </c>
      <c r="D290" s="6">
        <v>128149.81643467701</v>
      </c>
    </row>
    <row r="291" spans="1:4" x14ac:dyDescent="0.25">
      <c r="A291" s="6" t="s">
        <v>185</v>
      </c>
      <c r="B291" s="6" t="s">
        <v>186</v>
      </c>
      <c r="C291" s="6" t="s">
        <v>15</v>
      </c>
      <c r="D291" s="6">
        <v>73648.551450679297</v>
      </c>
    </row>
    <row r="292" spans="1:4" x14ac:dyDescent="0.25">
      <c r="A292" s="6" t="s">
        <v>185</v>
      </c>
      <c r="B292" s="6" t="s">
        <v>186</v>
      </c>
      <c r="C292" s="6" t="s">
        <v>16</v>
      </c>
      <c r="D292" s="6">
        <v>163553.83097629499</v>
      </c>
    </row>
    <row r="293" spans="1:4" x14ac:dyDescent="0.25">
      <c r="A293" s="6" t="s">
        <v>187</v>
      </c>
      <c r="B293" s="6" t="s">
        <v>188</v>
      </c>
      <c r="C293" s="6" t="s">
        <v>15</v>
      </c>
      <c r="D293" s="6">
        <v>67702.600900937803</v>
      </c>
    </row>
    <row r="294" spans="1:4" x14ac:dyDescent="0.25">
      <c r="A294" s="6" t="s">
        <v>187</v>
      </c>
      <c r="B294" s="6" t="s">
        <v>188</v>
      </c>
      <c r="C294" s="6" t="s">
        <v>16</v>
      </c>
      <c r="D294" s="6">
        <v>99575.560774535901</v>
      </c>
    </row>
    <row r="295" spans="1:4" x14ac:dyDescent="0.25">
      <c r="A295" s="6" t="s">
        <v>189</v>
      </c>
      <c r="B295" s="6" t="s">
        <v>190</v>
      </c>
      <c r="C295" s="6" t="s">
        <v>15</v>
      </c>
      <c r="D295" s="6">
        <v>93338.802050390703</v>
      </c>
    </row>
    <row r="296" spans="1:4" x14ac:dyDescent="0.25">
      <c r="A296" s="6" t="s">
        <v>189</v>
      </c>
      <c r="B296" s="6" t="s">
        <v>190</v>
      </c>
      <c r="C296" s="6" t="s">
        <v>16</v>
      </c>
      <c r="D296" s="6">
        <v>186830.234874872</v>
      </c>
    </row>
    <row r="297" spans="1:4" x14ac:dyDescent="0.25">
      <c r="A297" s="6" t="s">
        <v>191</v>
      </c>
      <c r="B297" s="6" t="s">
        <v>192</v>
      </c>
      <c r="C297" s="6" t="s">
        <v>15</v>
      </c>
      <c r="D297" s="6">
        <v>196381.87826716699</v>
      </c>
    </row>
    <row r="298" spans="1:4" x14ac:dyDescent="0.25">
      <c r="A298" s="6" t="s">
        <v>191</v>
      </c>
      <c r="B298" s="6" t="s">
        <v>192</v>
      </c>
      <c r="C298" s="6" t="s">
        <v>16</v>
      </c>
      <c r="D298" s="6">
        <v>283392.91598183202</v>
      </c>
    </row>
    <row r="299" spans="1:4" x14ac:dyDescent="0.25">
      <c r="A299" s="6" t="s">
        <v>193</v>
      </c>
      <c r="B299" s="6" t="s">
        <v>194</v>
      </c>
      <c r="C299" s="6" t="s">
        <v>15</v>
      </c>
      <c r="D299" s="6">
        <v>76556.941670284796</v>
      </c>
    </row>
    <row r="300" spans="1:4" x14ac:dyDescent="0.25">
      <c r="A300" s="6" t="s">
        <v>193</v>
      </c>
      <c r="B300" s="6" t="s">
        <v>194</v>
      </c>
      <c r="C300" s="6" t="s">
        <v>16</v>
      </c>
      <c r="D300" s="6">
        <v>141007.20724271101</v>
      </c>
    </row>
    <row r="301" spans="1:4" x14ac:dyDescent="0.25">
      <c r="A301" s="6" t="s">
        <v>195</v>
      </c>
      <c r="B301" s="6" t="s">
        <v>196</v>
      </c>
      <c r="C301" s="6" t="s">
        <v>15</v>
      </c>
      <c r="D301" s="6">
        <v>64795.909334417702</v>
      </c>
    </row>
    <row r="302" spans="1:4" x14ac:dyDescent="0.25">
      <c r="A302" s="6" t="s">
        <v>195</v>
      </c>
      <c r="B302" s="6" t="s">
        <v>196</v>
      </c>
      <c r="C302" s="6" t="s">
        <v>16</v>
      </c>
      <c r="D302" s="6">
        <v>119693.09199597299</v>
      </c>
    </row>
    <row r="303" spans="1:4" x14ac:dyDescent="0.25">
      <c r="A303" s="6" t="s">
        <v>197</v>
      </c>
      <c r="B303" s="6" t="s">
        <v>198</v>
      </c>
      <c r="C303" s="6" t="s">
        <v>15</v>
      </c>
      <c r="D303" s="6">
        <v>145602.199854226</v>
      </c>
    </row>
    <row r="304" spans="1:4" x14ac:dyDescent="0.25">
      <c r="A304" s="6" t="s">
        <v>197</v>
      </c>
      <c r="B304" s="6" t="s">
        <v>198</v>
      </c>
      <c r="C304" s="6" t="s">
        <v>16</v>
      </c>
      <c r="D304" s="6">
        <v>158689.07966989899</v>
      </c>
    </row>
    <row r="305" spans="1:4" x14ac:dyDescent="0.25">
      <c r="A305" s="6" t="s">
        <v>199</v>
      </c>
      <c r="B305" s="6" t="s">
        <v>200</v>
      </c>
      <c r="C305" s="6" t="s">
        <v>15</v>
      </c>
      <c r="D305" s="6">
        <v>101149.625427056</v>
      </c>
    </row>
    <row r="306" spans="1:4" x14ac:dyDescent="0.25">
      <c r="A306" s="6" t="s">
        <v>199</v>
      </c>
      <c r="B306" s="6" t="s">
        <v>200</v>
      </c>
      <c r="C306" s="6" t="s">
        <v>16</v>
      </c>
      <c r="D306" s="6">
        <v>102905.789293446</v>
      </c>
    </row>
    <row r="307" spans="1:4" x14ac:dyDescent="0.25">
      <c r="A307" s="6" t="s">
        <v>201</v>
      </c>
      <c r="B307" s="6" t="s">
        <v>202</v>
      </c>
      <c r="C307" s="6" t="s">
        <v>15</v>
      </c>
      <c r="D307" s="6">
        <v>167460.95966533499</v>
      </c>
    </row>
    <row r="308" spans="1:4" x14ac:dyDescent="0.25">
      <c r="A308" s="6" t="s">
        <v>201</v>
      </c>
      <c r="B308" s="6" t="s">
        <v>202</v>
      </c>
      <c r="C308" s="6" t="s">
        <v>16</v>
      </c>
      <c r="D308" s="6">
        <v>257989.58044233601</v>
      </c>
    </row>
    <row r="309" spans="1:4" x14ac:dyDescent="0.25">
      <c r="A309" s="6" t="s">
        <v>203</v>
      </c>
      <c r="B309" s="6" t="s">
        <v>204</v>
      </c>
      <c r="C309" s="6" t="s">
        <v>15</v>
      </c>
      <c r="D309" s="6">
        <v>392440.06143705</v>
      </c>
    </row>
    <row r="310" spans="1:4" x14ac:dyDescent="0.25">
      <c r="A310" s="6" t="s">
        <v>203</v>
      </c>
      <c r="B310" s="6" t="s">
        <v>204</v>
      </c>
      <c r="C310" s="6" t="s">
        <v>16</v>
      </c>
      <c r="D310" s="6">
        <v>526725.41801112599</v>
      </c>
    </row>
    <row r="311" spans="1:4" x14ac:dyDescent="0.25">
      <c r="A311" s="6" t="s">
        <v>205</v>
      </c>
      <c r="B311" s="6" t="s">
        <v>206</v>
      </c>
      <c r="C311" s="6" t="s">
        <v>15</v>
      </c>
      <c r="D311" s="6">
        <v>188346.336502953</v>
      </c>
    </row>
    <row r="312" spans="1:4" x14ac:dyDescent="0.25">
      <c r="A312" s="6" t="s">
        <v>205</v>
      </c>
      <c r="B312" s="6" t="s">
        <v>206</v>
      </c>
      <c r="C312" s="6" t="s">
        <v>16</v>
      </c>
      <c r="D312" s="6">
        <v>426165.76338802499</v>
      </c>
    </row>
    <row r="313" spans="1:4" x14ac:dyDescent="0.25">
      <c r="A313" s="6" t="s">
        <v>207</v>
      </c>
      <c r="B313" s="6" t="s">
        <v>208</v>
      </c>
      <c r="C313" s="6" t="s">
        <v>15</v>
      </c>
      <c r="D313" s="6">
        <v>130611.701897386</v>
      </c>
    </row>
    <row r="314" spans="1:4" x14ac:dyDescent="0.25">
      <c r="A314" s="6" t="s">
        <v>207</v>
      </c>
      <c r="B314" s="6" t="s">
        <v>208</v>
      </c>
      <c r="C314" s="6" t="s">
        <v>16</v>
      </c>
      <c r="D314" s="6">
        <v>195992.891541725</v>
      </c>
    </row>
    <row r="315" spans="1:4" x14ac:dyDescent="0.25">
      <c r="A315" s="6" t="s">
        <v>209</v>
      </c>
      <c r="B315" s="6" t="s">
        <v>210</v>
      </c>
      <c r="C315" s="6" t="s">
        <v>15</v>
      </c>
      <c r="D315" s="6">
        <v>150734.68111227799</v>
      </c>
    </row>
    <row r="316" spans="1:4" x14ac:dyDescent="0.25">
      <c r="A316" s="6" t="s">
        <v>209</v>
      </c>
      <c r="B316" s="6" t="s">
        <v>210</v>
      </c>
      <c r="C316" s="6" t="s">
        <v>16</v>
      </c>
      <c r="D316" s="6">
        <v>304648.673858692</v>
      </c>
    </row>
    <row r="317" spans="1:4" x14ac:dyDescent="0.25">
      <c r="A317" s="6" t="s">
        <v>211</v>
      </c>
      <c r="B317" s="6" t="s">
        <v>212</v>
      </c>
      <c r="C317" s="6" t="s">
        <v>15</v>
      </c>
      <c r="D317" s="6">
        <v>108501.044544656</v>
      </c>
    </row>
    <row r="318" spans="1:4" x14ac:dyDescent="0.25">
      <c r="A318" s="6" t="s">
        <v>211</v>
      </c>
      <c r="B318" s="6" t="s">
        <v>212</v>
      </c>
      <c r="C318" s="6" t="s">
        <v>16</v>
      </c>
      <c r="D318" s="6">
        <v>182119.43004349101</v>
      </c>
    </row>
    <row r="319" spans="1:4" x14ac:dyDescent="0.25">
      <c r="A319" s="6" t="s">
        <v>213</v>
      </c>
      <c r="B319" s="6" t="s">
        <v>214</v>
      </c>
      <c r="C319" s="6" t="s">
        <v>15</v>
      </c>
      <c r="D319" s="6">
        <v>165191.48253641999</v>
      </c>
    </row>
    <row r="320" spans="1:4" x14ac:dyDescent="0.25">
      <c r="A320" s="6" t="s">
        <v>213</v>
      </c>
      <c r="B320" s="6" t="s">
        <v>214</v>
      </c>
      <c r="C320" s="6" t="s">
        <v>16</v>
      </c>
      <c r="D320" s="6">
        <v>269210.40317566303</v>
      </c>
    </row>
    <row r="321" spans="1:4" x14ac:dyDescent="0.25">
      <c r="A321" s="6" t="s">
        <v>215</v>
      </c>
      <c r="B321" s="6" t="s">
        <v>216</v>
      </c>
      <c r="C321" s="6" t="s">
        <v>15</v>
      </c>
      <c r="D321" s="6">
        <v>130543.07217379</v>
      </c>
    </row>
    <row r="322" spans="1:4" x14ac:dyDescent="0.25">
      <c r="A322" s="6" t="s">
        <v>215</v>
      </c>
      <c r="B322" s="6" t="s">
        <v>216</v>
      </c>
      <c r="C322" s="6" t="s">
        <v>16</v>
      </c>
      <c r="D322" s="6">
        <v>361871.79107741301</v>
      </c>
    </row>
    <row r="323" spans="1:4" x14ac:dyDescent="0.25">
      <c r="A323" s="6" t="s">
        <v>217</v>
      </c>
      <c r="B323" s="6" t="s">
        <v>218</v>
      </c>
      <c r="C323" s="6" t="s">
        <v>15</v>
      </c>
      <c r="D323" s="6">
        <v>175152.642607502</v>
      </c>
    </row>
    <row r="324" spans="1:4" x14ac:dyDescent="0.25">
      <c r="A324" s="6" t="s">
        <v>217</v>
      </c>
      <c r="B324" s="6" t="s">
        <v>218</v>
      </c>
      <c r="C324" s="6" t="s">
        <v>16</v>
      </c>
      <c r="D324" s="6">
        <v>279081.74206333398</v>
      </c>
    </row>
    <row r="325" spans="1:4" x14ac:dyDescent="0.25">
      <c r="A325" s="6" t="s">
        <v>219</v>
      </c>
      <c r="B325" s="6" t="s">
        <v>220</v>
      </c>
      <c r="C325" s="6" t="s">
        <v>15</v>
      </c>
      <c r="D325" s="6">
        <v>76060.865123759693</v>
      </c>
    </row>
    <row r="326" spans="1:4" x14ac:dyDescent="0.25">
      <c r="A326" s="6" t="s">
        <v>219</v>
      </c>
      <c r="B326" s="6" t="s">
        <v>220</v>
      </c>
      <c r="C326" s="6" t="s">
        <v>16</v>
      </c>
      <c r="D326" s="6">
        <v>159122.19272173001</v>
      </c>
    </row>
    <row r="327" spans="1:4" x14ac:dyDescent="0.25">
      <c r="A327" s="6" t="s">
        <v>221</v>
      </c>
      <c r="B327" s="6" t="s">
        <v>222</v>
      </c>
      <c r="C327" s="6" t="s">
        <v>15</v>
      </c>
      <c r="D327" s="6">
        <v>129524.804967011</v>
      </c>
    </row>
    <row r="328" spans="1:4" x14ac:dyDescent="0.25">
      <c r="A328" s="6" t="s">
        <v>221</v>
      </c>
      <c r="B328" s="6" t="s">
        <v>222</v>
      </c>
      <c r="C328" s="6" t="s">
        <v>16</v>
      </c>
      <c r="D328" s="6">
        <v>187752.21144155401</v>
      </c>
    </row>
    <row r="329" spans="1:4" x14ac:dyDescent="0.25">
      <c r="A329" s="6" t="s">
        <v>223</v>
      </c>
      <c r="B329" s="6" t="s">
        <v>224</v>
      </c>
      <c r="C329" s="6" t="s">
        <v>15</v>
      </c>
      <c r="D329" s="6">
        <v>83692.481911265902</v>
      </c>
    </row>
    <row r="330" spans="1:4" x14ac:dyDescent="0.25">
      <c r="A330" s="6" t="s">
        <v>223</v>
      </c>
      <c r="B330" s="6" t="s">
        <v>224</v>
      </c>
      <c r="C330" s="6" t="s">
        <v>16</v>
      </c>
      <c r="D330" s="6">
        <v>161455.931073652</v>
      </c>
    </row>
    <row r="331" spans="1:4" x14ac:dyDescent="0.25">
      <c r="A331" s="6" t="s">
        <v>225</v>
      </c>
      <c r="B331" s="6" t="s">
        <v>226</v>
      </c>
      <c r="C331" s="6" t="s">
        <v>15</v>
      </c>
      <c r="D331" s="6">
        <v>94865.835004576496</v>
      </c>
    </row>
    <row r="332" spans="1:4" x14ac:dyDescent="0.25">
      <c r="A332" s="6" t="s">
        <v>225</v>
      </c>
      <c r="B332" s="6" t="s">
        <v>226</v>
      </c>
      <c r="C332" s="6" t="s">
        <v>16</v>
      </c>
      <c r="D332" s="6">
        <v>230849.51215498301</v>
      </c>
    </row>
    <row r="333" spans="1:4" x14ac:dyDescent="0.25">
      <c r="A333" s="6" t="s">
        <v>227</v>
      </c>
      <c r="B333" s="6" t="s">
        <v>228</v>
      </c>
      <c r="C333" s="6" t="s">
        <v>15</v>
      </c>
      <c r="D333" s="6">
        <v>72449.747855376103</v>
      </c>
    </row>
    <row r="334" spans="1:4" x14ac:dyDescent="0.25">
      <c r="A334" s="6" t="s">
        <v>227</v>
      </c>
      <c r="B334" s="6" t="s">
        <v>228</v>
      </c>
      <c r="C334" s="6" t="s">
        <v>16</v>
      </c>
      <c r="D334" s="6">
        <v>163679.848338504</v>
      </c>
    </row>
    <row r="335" spans="1:4" x14ac:dyDescent="0.25">
      <c r="A335" s="6" t="s">
        <v>229</v>
      </c>
      <c r="B335" s="6" t="s">
        <v>230</v>
      </c>
      <c r="C335" s="6" t="s">
        <v>15</v>
      </c>
      <c r="D335" s="6">
        <v>94575.210550375399</v>
      </c>
    </row>
    <row r="336" spans="1:4" x14ac:dyDescent="0.25">
      <c r="A336" s="6" t="s">
        <v>229</v>
      </c>
      <c r="B336" s="6" t="s">
        <v>230</v>
      </c>
      <c r="C336" s="6" t="s">
        <v>16</v>
      </c>
      <c r="D336" s="6">
        <v>158398.20696093701</v>
      </c>
    </row>
    <row r="337" spans="1:4" x14ac:dyDescent="0.25">
      <c r="A337" s="6" t="s">
        <v>231</v>
      </c>
      <c r="B337" s="6" t="s">
        <v>232</v>
      </c>
      <c r="C337" s="6" t="s">
        <v>15</v>
      </c>
      <c r="D337" s="6">
        <v>94320.959780567195</v>
      </c>
    </row>
    <row r="338" spans="1:4" x14ac:dyDescent="0.25">
      <c r="A338" s="6" t="s">
        <v>231</v>
      </c>
      <c r="B338" s="6" t="s">
        <v>232</v>
      </c>
      <c r="C338" s="6" t="s">
        <v>16</v>
      </c>
      <c r="D338" s="6">
        <v>131070.243593254</v>
      </c>
    </row>
    <row r="339" spans="1:4" x14ac:dyDescent="0.25">
      <c r="A339" s="6" t="s">
        <v>233</v>
      </c>
      <c r="B339" s="6" t="s">
        <v>234</v>
      </c>
      <c r="C339" s="6" t="s">
        <v>15</v>
      </c>
      <c r="D339" s="6">
        <v>86766.3466376305</v>
      </c>
    </row>
    <row r="340" spans="1:4" x14ac:dyDescent="0.25">
      <c r="A340" s="6" t="s">
        <v>233</v>
      </c>
      <c r="B340" s="6" t="s">
        <v>234</v>
      </c>
      <c r="C340" s="6" t="s">
        <v>16</v>
      </c>
      <c r="D340" s="6">
        <v>152359.22936582999</v>
      </c>
    </row>
    <row r="341" spans="1:4" x14ac:dyDescent="0.25">
      <c r="A341" s="6" t="s">
        <v>235</v>
      </c>
      <c r="B341" s="6" t="s">
        <v>236</v>
      </c>
      <c r="C341" s="6" t="s">
        <v>15</v>
      </c>
      <c r="D341" s="6">
        <v>74780.610692424496</v>
      </c>
    </row>
    <row r="342" spans="1:4" x14ac:dyDescent="0.25">
      <c r="A342" s="6" t="s">
        <v>235</v>
      </c>
      <c r="B342" s="6" t="s">
        <v>236</v>
      </c>
      <c r="C342" s="6" t="s">
        <v>16</v>
      </c>
      <c r="D342" s="6">
        <v>143091.387113381</v>
      </c>
    </row>
    <row r="343" spans="1:4" x14ac:dyDescent="0.25">
      <c r="A343" s="6" t="s">
        <v>237</v>
      </c>
      <c r="B343" s="6" t="s">
        <v>238</v>
      </c>
      <c r="C343" s="6" t="s">
        <v>15</v>
      </c>
      <c r="D343" s="6">
        <v>176626.186589747</v>
      </c>
    </row>
    <row r="344" spans="1:4" x14ac:dyDescent="0.25">
      <c r="A344" s="6" t="s">
        <v>237</v>
      </c>
      <c r="B344" s="6" t="s">
        <v>238</v>
      </c>
      <c r="C344" s="6" t="s">
        <v>16</v>
      </c>
      <c r="D344" s="6">
        <v>453480.18760632398</v>
      </c>
    </row>
    <row r="345" spans="1:4" x14ac:dyDescent="0.25">
      <c r="A345" s="6" t="s">
        <v>239</v>
      </c>
      <c r="B345" s="6" t="s">
        <v>240</v>
      </c>
      <c r="C345" s="6" t="s">
        <v>15</v>
      </c>
      <c r="D345" s="6">
        <v>169528.31545464601</v>
      </c>
    </row>
    <row r="346" spans="1:4" x14ac:dyDescent="0.25">
      <c r="A346" s="6" t="s">
        <v>239</v>
      </c>
      <c r="B346" s="6" t="s">
        <v>240</v>
      </c>
      <c r="C346" s="6" t="s">
        <v>16</v>
      </c>
      <c r="D346" s="6">
        <v>551903.57351877994</v>
      </c>
    </row>
    <row r="347" spans="1:4" x14ac:dyDescent="0.25">
      <c r="A347" s="6" t="s">
        <v>241</v>
      </c>
      <c r="B347" s="6" t="s">
        <v>242</v>
      </c>
      <c r="C347" s="6" t="s">
        <v>15</v>
      </c>
      <c r="D347" s="6">
        <v>83676.371528002404</v>
      </c>
    </row>
    <row r="348" spans="1:4" x14ac:dyDescent="0.25">
      <c r="A348" s="6" t="s">
        <v>241</v>
      </c>
      <c r="B348" s="6" t="s">
        <v>242</v>
      </c>
      <c r="C348" s="6" t="s">
        <v>16</v>
      </c>
      <c r="D348" s="6">
        <v>244332.45204506701</v>
      </c>
    </row>
    <row r="349" spans="1:4" x14ac:dyDescent="0.25">
      <c r="A349" s="6" t="s">
        <v>243</v>
      </c>
      <c r="B349" s="6" t="s">
        <v>244</v>
      </c>
      <c r="C349" s="6" t="s">
        <v>15</v>
      </c>
      <c r="D349" s="6">
        <v>81626.801051430695</v>
      </c>
    </row>
    <row r="350" spans="1:4" x14ac:dyDescent="0.25">
      <c r="A350" s="6" t="s">
        <v>243</v>
      </c>
      <c r="B350" s="6" t="s">
        <v>244</v>
      </c>
      <c r="C350" s="6" t="s">
        <v>16</v>
      </c>
      <c r="D350" s="6">
        <v>131023.94050217399</v>
      </c>
    </row>
    <row r="351" spans="1:4" x14ac:dyDescent="0.25">
      <c r="A351" s="6" t="s">
        <v>245</v>
      </c>
      <c r="B351" s="6" t="s">
        <v>246</v>
      </c>
      <c r="C351" s="6" t="s">
        <v>15</v>
      </c>
      <c r="D351" s="6">
        <v>151868.42057448599</v>
      </c>
    </row>
    <row r="352" spans="1:4" x14ac:dyDescent="0.25">
      <c r="A352" s="6" t="s">
        <v>245</v>
      </c>
      <c r="B352" s="6" t="s">
        <v>246</v>
      </c>
      <c r="C352" s="6" t="s">
        <v>16</v>
      </c>
      <c r="D352" s="6">
        <v>353949.80812432902</v>
      </c>
    </row>
    <row r="353" spans="1:4" x14ac:dyDescent="0.25">
      <c r="A353" s="6" t="s">
        <v>247</v>
      </c>
      <c r="B353" s="6" t="s">
        <v>248</v>
      </c>
      <c r="C353" s="6" t="s">
        <v>15</v>
      </c>
      <c r="D353" s="6">
        <v>133664.25141904299</v>
      </c>
    </row>
    <row r="354" spans="1:4" x14ac:dyDescent="0.25">
      <c r="A354" s="6" t="s">
        <v>247</v>
      </c>
      <c r="B354" s="6" t="s">
        <v>248</v>
      </c>
      <c r="C354" s="6" t="s">
        <v>16</v>
      </c>
      <c r="D354" s="6">
        <v>437988.696565961</v>
      </c>
    </row>
    <row r="355" spans="1:4" x14ac:dyDescent="0.25">
      <c r="A355" s="6" t="s">
        <v>249</v>
      </c>
      <c r="B355" s="6" t="s">
        <v>250</v>
      </c>
      <c r="C355" s="6" t="s">
        <v>15</v>
      </c>
      <c r="D355" s="6">
        <v>200066.05882699101</v>
      </c>
    </row>
    <row r="356" spans="1:4" x14ac:dyDescent="0.25">
      <c r="A356" s="6" t="s">
        <v>249</v>
      </c>
      <c r="B356" s="6" t="s">
        <v>250</v>
      </c>
      <c r="C356" s="6" t="s">
        <v>16</v>
      </c>
      <c r="D356" s="6">
        <v>366022.65289789299</v>
      </c>
    </row>
    <row r="357" spans="1:4" x14ac:dyDescent="0.25">
      <c r="A357" s="6" t="s">
        <v>251</v>
      </c>
      <c r="B357" s="6" t="s">
        <v>252</v>
      </c>
      <c r="C357" s="6" t="s">
        <v>15</v>
      </c>
      <c r="D357" s="6">
        <v>123089.429282535</v>
      </c>
    </row>
    <row r="358" spans="1:4" x14ac:dyDescent="0.25">
      <c r="A358" s="6" t="s">
        <v>251</v>
      </c>
      <c r="B358" s="6" t="s">
        <v>252</v>
      </c>
      <c r="C358" s="6" t="s">
        <v>16</v>
      </c>
      <c r="D358" s="6">
        <v>311449.53833303298</v>
      </c>
    </row>
    <row r="359" spans="1:4" x14ac:dyDescent="0.25">
      <c r="A359" s="6" t="s">
        <v>253</v>
      </c>
      <c r="B359" s="6" t="s">
        <v>254</v>
      </c>
      <c r="C359" s="6" t="s">
        <v>15</v>
      </c>
      <c r="D359" s="6">
        <v>565464.97369816201</v>
      </c>
    </row>
    <row r="360" spans="1:4" x14ac:dyDescent="0.25">
      <c r="A360" s="6" t="s">
        <v>253</v>
      </c>
      <c r="B360" s="6" t="s">
        <v>254</v>
      </c>
      <c r="C360" s="6" t="s">
        <v>16</v>
      </c>
      <c r="D360" s="6">
        <v>670701.70895855699</v>
      </c>
    </row>
    <row r="361" spans="1:4" x14ac:dyDescent="0.25">
      <c r="A361" s="6" t="s">
        <v>255</v>
      </c>
      <c r="B361" s="6" t="s">
        <v>256</v>
      </c>
      <c r="C361" s="6" t="s">
        <v>15</v>
      </c>
      <c r="D361" s="6">
        <v>470961.67886832799</v>
      </c>
    </row>
    <row r="362" spans="1:4" x14ac:dyDescent="0.25">
      <c r="A362" s="6" t="s">
        <v>255</v>
      </c>
      <c r="B362" s="6" t="s">
        <v>256</v>
      </c>
      <c r="C362" s="6" t="s">
        <v>16</v>
      </c>
      <c r="D362" s="6">
        <v>1103395.1114081601</v>
      </c>
    </row>
    <row r="363" spans="1:4" x14ac:dyDescent="0.25">
      <c r="A363" s="6" t="s">
        <v>257</v>
      </c>
      <c r="B363" s="6" t="s">
        <v>258</v>
      </c>
      <c r="C363" s="6" t="s">
        <v>15</v>
      </c>
      <c r="D363" s="6">
        <v>318097.17104938102</v>
      </c>
    </row>
    <row r="364" spans="1:4" x14ac:dyDescent="0.25">
      <c r="A364" s="6" t="s">
        <v>257</v>
      </c>
      <c r="B364" s="6" t="s">
        <v>258</v>
      </c>
      <c r="C364" s="6" t="s">
        <v>16</v>
      </c>
      <c r="D364" s="6">
        <v>913296.74947684305</v>
      </c>
    </row>
    <row r="365" spans="1:4" x14ac:dyDescent="0.25">
      <c r="A365" s="6" t="s">
        <v>259</v>
      </c>
      <c r="B365" s="6" t="s">
        <v>260</v>
      </c>
      <c r="C365" s="6" t="s">
        <v>15</v>
      </c>
      <c r="D365" s="6">
        <v>631053.89473847195</v>
      </c>
    </row>
    <row r="366" spans="1:4" x14ac:dyDescent="0.25">
      <c r="A366" s="6" t="s">
        <v>259</v>
      </c>
      <c r="B366" s="6" t="s">
        <v>260</v>
      </c>
      <c r="C366" s="6" t="s">
        <v>16</v>
      </c>
      <c r="D366" s="6">
        <v>682003.31412233296</v>
      </c>
    </row>
    <row r="367" spans="1:4" x14ac:dyDescent="0.25">
      <c r="A367" s="6" t="s">
        <v>261</v>
      </c>
      <c r="B367" s="6" t="s">
        <v>262</v>
      </c>
      <c r="C367" s="6" t="s">
        <v>15</v>
      </c>
      <c r="D367" s="6">
        <v>315044.21073996002</v>
      </c>
    </row>
    <row r="368" spans="1:4" x14ac:dyDescent="0.25">
      <c r="A368" s="6" t="s">
        <v>261</v>
      </c>
      <c r="B368" s="6" t="s">
        <v>262</v>
      </c>
      <c r="C368" s="6" t="s">
        <v>16</v>
      </c>
      <c r="D368" s="6">
        <v>872095.97208669002</v>
      </c>
    </row>
    <row r="369" spans="1:4" x14ac:dyDescent="0.25">
      <c r="A369" s="6" t="s">
        <v>263</v>
      </c>
      <c r="B369" s="6" t="s">
        <v>264</v>
      </c>
      <c r="C369" s="6" t="s">
        <v>15</v>
      </c>
      <c r="D369" s="6">
        <v>433155.17646229599</v>
      </c>
    </row>
    <row r="370" spans="1:4" x14ac:dyDescent="0.25">
      <c r="A370" s="6" t="s">
        <v>263</v>
      </c>
      <c r="B370" s="6" t="s">
        <v>264</v>
      </c>
      <c r="C370" s="6" t="s">
        <v>16</v>
      </c>
      <c r="D370" s="6">
        <v>484021.257974701</v>
      </c>
    </row>
    <row r="371" spans="1:4" x14ac:dyDescent="0.25">
      <c r="A371" s="6" t="s">
        <v>265</v>
      </c>
      <c r="B371" s="6" t="s">
        <v>266</v>
      </c>
      <c r="C371" s="6" t="s">
        <v>15</v>
      </c>
      <c r="D371" s="6">
        <v>182318.28906093701</v>
      </c>
    </row>
    <row r="372" spans="1:4" x14ac:dyDescent="0.25">
      <c r="A372" s="6" t="s">
        <v>265</v>
      </c>
      <c r="B372" s="6" t="s">
        <v>266</v>
      </c>
      <c r="C372" s="6" t="s">
        <v>16</v>
      </c>
      <c r="D372" s="6">
        <v>462991.740005592</v>
      </c>
    </row>
    <row r="373" spans="1:4" x14ac:dyDescent="0.25">
      <c r="A373" s="6" t="s">
        <v>267</v>
      </c>
      <c r="B373" s="6" t="s">
        <v>268</v>
      </c>
      <c r="C373" s="6" t="s">
        <v>15</v>
      </c>
      <c r="D373" s="6">
        <v>540014.63172886998</v>
      </c>
    </row>
    <row r="374" spans="1:4" x14ac:dyDescent="0.25">
      <c r="A374" s="6" t="s">
        <v>267</v>
      </c>
      <c r="B374" s="6" t="s">
        <v>268</v>
      </c>
      <c r="C374" s="6" t="s">
        <v>16</v>
      </c>
      <c r="D374" s="6">
        <v>1653560.3541657899</v>
      </c>
    </row>
    <row r="375" spans="1:4" x14ac:dyDescent="0.25">
      <c r="A375" s="6" t="s">
        <v>269</v>
      </c>
      <c r="B375" s="6" t="s">
        <v>270</v>
      </c>
      <c r="C375" s="6" t="s">
        <v>15</v>
      </c>
      <c r="D375" s="6">
        <v>247550.577719636</v>
      </c>
    </row>
    <row r="376" spans="1:4" x14ac:dyDescent="0.25">
      <c r="A376" s="6" t="s">
        <v>269</v>
      </c>
      <c r="B376" s="6" t="s">
        <v>270</v>
      </c>
      <c r="C376" s="6" t="s">
        <v>16</v>
      </c>
      <c r="D376" s="6">
        <v>886442.62361698505</v>
      </c>
    </row>
    <row r="377" spans="1:4" x14ac:dyDescent="0.25">
      <c r="A377" s="6" t="s">
        <v>271</v>
      </c>
      <c r="B377" s="6" t="s">
        <v>272</v>
      </c>
      <c r="C377" s="6" t="s">
        <v>15</v>
      </c>
      <c r="D377" s="6">
        <v>427960.14397603198</v>
      </c>
    </row>
    <row r="378" spans="1:4" x14ac:dyDescent="0.25">
      <c r="A378" s="6" t="s">
        <v>271</v>
      </c>
      <c r="B378" s="6" t="s">
        <v>272</v>
      </c>
      <c r="C378" s="6" t="s">
        <v>16</v>
      </c>
      <c r="D378" s="6">
        <v>1094457.5650519701</v>
      </c>
    </row>
    <row r="379" spans="1:4" x14ac:dyDescent="0.25">
      <c r="A379" s="6" t="s">
        <v>273</v>
      </c>
      <c r="B379" s="6" t="s">
        <v>274</v>
      </c>
      <c r="C379" s="6" t="s">
        <v>15</v>
      </c>
      <c r="D379" s="6">
        <v>166072.74264692501</v>
      </c>
    </row>
    <row r="380" spans="1:4" x14ac:dyDescent="0.25">
      <c r="A380" s="6" t="s">
        <v>273</v>
      </c>
      <c r="B380" s="6" t="s">
        <v>274</v>
      </c>
      <c r="C380" s="6" t="s">
        <v>16</v>
      </c>
      <c r="D380" s="6">
        <v>592855.42651936295</v>
      </c>
    </row>
    <row r="381" spans="1:4" x14ac:dyDescent="0.25">
      <c r="A381" s="6" t="s">
        <v>275</v>
      </c>
      <c r="B381" s="6" t="s">
        <v>276</v>
      </c>
      <c r="C381" s="6" t="s">
        <v>15</v>
      </c>
      <c r="D381" s="6">
        <v>1028419.69759137</v>
      </c>
    </row>
    <row r="382" spans="1:4" x14ac:dyDescent="0.25">
      <c r="A382" s="6" t="s">
        <v>275</v>
      </c>
      <c r="B382" s="6" t="s">
        <v>276</v>
      </c>
      <c r="C382" s="6" t="s">
        <v>16</v>
      </c>
      <c r="D382" s="6">
        <v>891080.416306086</v>
      </c>
    </row>
    <row r="383" spans="1:4" x14ac:dyDescent="0.25">
      <c r="A383" s="6" t="s">
        <v>277</v>
      </c>
      <c r="B383" s="6" t="s">
        <v>278</v>
      </c>
      <c r="C383" s="6" t="s">
        <v>15</v>
      </c>
      <c r="D383" s="6">
        <v>73305.640645981199</v>
      </c>
    </row>
    <row r="384" spans="1:4" x14ac:dyDescent="0.25">
      <c r="A384" s="6" t="s">
        <v>277</v>
      </c>
      <c r="B384" s="6" t="s">
        <v>278</v>
      </c>
      <c r="C384" s="6" t="s">
        <v>16</v>
      </c>
      <c r="D384" s="6">
        <v>189547.54409587101</v>
      </c>
    </row>
    <row r="385" spans="1:4" x14ac:dyDescent="0.25">
      <c r="A385" s="6" t="s">
        <v>279</v>
      </c>
      <c r="B385" s="6" t="s">
        <v>280</v>
      </c>
      <c r="C385" s="6" t="s">
        <v>15</v>
      </c>
      <c r="D385" s="6">
        <v>176365.501258214</v>
      </c>
    </row>
    <row r="386" spans="1:4" x14ac:dyDescent="0.25">
      <c r="A386" s="6" t="s">
        <v>279</v>
      </c>
      <c r="B386" s="6" t="s">
        <v>280</v>
      </c>
      <c r="C386" s="6" t="s">
        <v>16</v>
      </c>
      <c r="D386" s="6">
        <v>616052.21474295005</v>
      </c>
    </row>
    <row r="387" spans="1:4" x14ac:dyDescent="0.25">
      <c r="A387" s="6" t="s">
        <v>281</v>
      </c>
      <c r="B387" s="6" t="s">
        <v>282</v>
      </c>
      <c r="C387" s="6" t="s">
        <v>15</v>
      </c>
      <c r="D387" s="6">
        <v>67566.711140294196</v>
      </c>
    </row>
    <row r="388" spans="1:4" x14ac:dyDescent="0.25">
      <c r="A388" s="6" t="s">
        <v>281</v>
      </c>
      <c r="B388" s="6" t="s">
        <v>282</v>
      </c>
      <c r="C388" s="6" t="s">
        <v>16</v>
      </c>
      <c r="D388" s="6">
        <v>110330.276466321</v>
      </c>
    </row>
    <row r="389" spans="1:4" x14ac:dyDescent="0.25">
      <c r="A389" s="6" t="s">
        <v>283</v>
      </c>
      <c r="B389" s="6" t="s">
        <v>284</v>
      </c>
      <c r="C389" s="6" t="s">
        <v>15</v>
      </c>
      <c r="D389" s="6">
        <v>86931.898867374402</v>
      </c>
    </row>
    <row r="390" spans="1:4" x14ac:dyDescent="0.25">
      <c r="A390" s="6" t="s">
        <v>283</v>
      </c>
      <c r="B390" s="6" t="s">
        <v>284</v>
      </c>
      <c r="C390" s="6" t="s">
        <v>16</v>
      </c>
      <c r="D390" s="6">
        <v>115644.370274295</v>
      </c>
    </row>
    <row r="391" spans="1:4" x14ac:dyDescent="0.25">
      <c r="A391" s="6" t="s">
        <v>285</v>
      </c>
      <c r="B391" s="6" t="s">
        <v>286</v>
      </c>
      <c r="C391" s="6" t="s">
        <v>15</v>
      </c>
      <c r="D391" s="6">
        <v>168837.94071621599</v>
      </c>
    </row>
    <row r="392" spans="1:4" x14ac:dyDescent="0.25">
      <c r="A392" s="6" t="s">
        <v>285</v>
      </c>
      <c r="B392" s="6" t="s">
        <v>286</v>
      </c>
      <c r="C392" s="6" t="s">
        <v>16</v>
      </c>
      <c r="D392" s="6">
        <v>682312.422039686</v>
      </c>
    </row>
    <row r="393" spans="1:4" x14ac:dyDescent="0.25">
      <c r="A393" s="6" t="s">
        <v>287</v>
      </c>
      <c r="B393" s="6" t="s">
        <v>288</v>
      </c>
      <c r="C393" s="6" t="s">
        <v>15</v>
      </c>
      <c r="D393" s="6">
        <v>153785.47815950299</v>
      </c>
    </row>
    <row r="394" spans="1:4" x14ac:dyDescent="0.25">
      <c r="A394" s="6" t="s">
        <v>287</v>
      </c>
      <c r="B394" s="6" t="s">
        <v>288</v>
      </c>
      <c r="C394" s="6" t="s">
        <v>16</v>
      </c>
      <c r="D394" s="6">
        <v>524881.22045924899</v>
      </c>
    </row>
    <row r="395" spans="1:4" x14ac:dyDescent="0.25">
      <c r="A395" s="6" t="s">
        <v>289</v>
      </c>
      <c r="B395" s="6" t="s">
        <v>290</v>
      </c>
      <c r="C395" s="6" t="s">
        <v>15</v>
      </c>
      <c r="D395" s="6">
        <v>84888.336700959495</v>
      </c>
    </row>
    <row r="396" spans="1:4" x14ac:dyDescent="0.25">
      <c r="A396" s="6" t="s">
        <v>289</v>
      </c>
      <c r="B396" s="6" t="s">
        <v>290</v>
      </c>
      <c r="C396" s="6" t="s">
        <v>16</v>
      </c>
      <c r="D396" s="6">
        <v>103100.07684465501</v>
      </c>
    </row>
    <row r="397" spans="1:4" x14ac:dyDescent="0.25">
      <c r="A397" s="6" t="s">
        <v>291</v>
      </c>
      <c r="B397" s="6" t="s">
        <v>292</v>
      </c>
      <c r="C397" s="6" t="s">
        <v>15</v>
      </c>
      <c r="D397" s="6">
        <v>443389.30727260798</v>
      </c>
    </row>
    <row r="398" spans="1:4" x14ac:dyDescent="0.25">
      <c r="A398" s="6" t="s">
        <v>291</v>
      </c>
      <c r="B398" s="6" t="s">
        <v>292</v>
      </c>
      <c r="C398" s="6" t="s">
        <v>16</v>
      </c>
      <c r="D398" s="6">
        <v>778449.60902520898</v>
      </c>
    </row>
    <row r="399" spans="1:4" x14ac:dyDescent="0.25">
      <c r="A399" s="6" t="s">
        <v>293</v>
      </c>
      <c r="B399" s="6" t="s">
        <v>294</v>
      </c>
      <c r="C399" s="6" t="s">
        <v>15</v>
      </c>
      <c r="D399" s="6">
        <v>940419.24165287695</v>
      </c>
    </row>
    <row r="400" spans="1:4" x14ac:dyDescent="0.25">
      <c r="A400" s="6" t="s">
        <v>293</v>
      </c>
      <c r="B400" s="6" t="s">
        <v>294</v>
      </c>
      <c r="C400" s="6" t="s">
        <v>16</v>
      </c>
      <c r="D400" s="6">
        <v>1374640.5342707201</v>
      </c>
    </row>
    <row r="401" spans="1:4" x14ac:dyDescent="0.25">
      <c r="A401" t="s">
        <v>19</v>
      </c>
    </row>
    <row r="402" spans="1:4" x14ac:dyDescent="0.25">
      <c r="A402" t="s">
        <v>1035</v>
      </c>
    </row>
    <row r="403" spans="1:4" x14ac:dyDescent="0.25">
      <c r="A403" t="s">
        <v>20</v>
      </c>
    </row>
    <row r="404" spans="1:4" x14ac:dyDescent="0.25">
      <c r="A404" t="s">
        <v>21</v>
      </c>
    </row>
    <row r="405" spans="1:4" x14ac:dyDescent="0.25">
      <c r="A405" t="s">
        <v>22</v>
      </c>
    </row>
    <row r="408" spans="1:4" x14ac:dyDescent="0.25">
      <c r="D408" s="7" t="str">
        <f>HYPERLINK("#'Indice'!A1", "Ir al índice")</f>
        <v>Ir al índice</v>
      </c>
    </row>
    <row r="409" spans="1:4" ht="17.25" x14ac:dyDescent="0.3">
      <c r="A409" s="4" t="s">
        <v>1013</v>
      </c>
    </row>
    <row r="410" spans="1:4" x14ac:dyDescent="0.25">
      <c r="A410" s="5" t="s">
        <v>9</v>
      </c>
      <c r="B410" s="5" t="s">
        <v>69</v>
      </c>
      <c r="C410" s="5" t="s">
        <v>11</v>
      </c>
      <c r="D410" s="5" t="s">
        <v>499</v>
      </c>
    </row>
    <row r="411" spans="1:4" x14ac:dyDescent="0.25">
      <c r="A411" s="6" t="s">
        <v>70</v>
      </c>
      <c r="B411" s="6" t="s">
        <v>71</v>
      </c>
      <c r="C411" s="6" t="s">
        <v>15</v>
      </c>
      <c r="D411" s="6">
        <v>62680.420613803901</v>
      </c>
    </row>
    <row r="412" spans="1:4" x14ac:dyDescent="0.25">
      <c r="A412" s="6" t="s">
        <v>70</v>
      </c>
      <c r="B412" s="6" t="s">
        <v>71</v>
      </c>
      <c r="C412" s="6" t="s">
        <v>16</v>
      </c>
      <c r="D412" s="6">
        <v>614023.50235038903</v>
      </c>
    </row>
    <row r="413" spans="1:4" x14ac:dyDescent="0.25">
      <c r="A413" s="6" t="s">
        <v>72</v>
      </c>
      <c r="B413" s="6" t="s">
        <v>73</v>
      </c>
      <c r="C413" s="6" t="s">
        <v>15</v>
      </c>
      <c r="D413" s="6">
        <v>45144.444270833301</v>
      </c>
    </row>
    <row r="414" spans="1:4" x14ac:dyDescent="0.25">
      <c r="A414" s="6" t="s">
        <v>72</v>
      </c>
      <c r="B414" s="6" t="s">
        <v>73</v>
      </c>
      <c r="C414" s="6" t="s">
        <v>16</v>
      </c>
      <c r="D414" s="6">
        <v>180294.95613918701</v>
      </c>
    </row>
    <row r="415" spans="1:4" x14ac:dyDescent="0.25">
      <c r="A415" s="6" t="s">
        <v>74</v>
      </c>
      <c r="B415" s="6" t="s">
        <v>75</v>
      </c>
      <c r="C415" s="6" t="s">
        <v>15</v>
      </c>
      <c r="D415" s="6">
        <v>10818.4585034765</v>
      </c>
    </row>
    <row r="416" spans="1:4" x14ac:dyDescent="0.25">
      <c r="A416" s="6" t="s">
        <v>74</v>
      </c>
      <c r="B416" s="6" t="s">
        <v>75</v>
      </c>
      <c r="C416" s="6" t="s">
        <v>16</v>
      </c>
      <c r="D416" s="6">
        <v>217341.701301508</v>
      </c>
    </row>
    <row r="417" spans="1:4" x14ac:dyDescent="0.25">
      <c r="A417" s="6" t="s">
        <v>76</v>
      </c>
      <c r="B417" s="6" t="s">
        <v>77</v>
      </c>
      <c r="C417" s="6" t="s">
        <v>16</v>
      </c>
      <c r="D417" s="6">
        <v>18666.667317708299</v>
      </c>
    </row>
    <row r="418" spans="1:4" x14ac:dyDescent="0.25">
      <c r="A418" s="6" t="s">
        <v>78</v>
      </c>
      <c r="B418" s="6" t="s">
        <v>79</v>
      </c>
      <c r="C418" s="6" t="s">
        <v>15</v>
      </c>
      <c r="D418" s="6">
        <v>44272.452001145102</v>
      </c>
    </row>
    <row r="419" spans="1:4" x14ac:dyDescent="0.25">
      <c r="A419" s="6" t="s">
        <v>78</v>
      </c>
      <c r="B419" s="6" t="s">
        <v>79</v>
      </c>
      <c r="C419" s="6" t="s">
        <v>16</v>
      </c>
      <c r="D419" s="6">
        <v>57782.769400126403</v>
      </c>
    </row>
    <row r="420" spans="1:4" x14ac:dyDescent="0.25">
      <c r="A420" s="6" t="s">
        <v>90</v>
      </c>
      <c r="B420" s="6" t="s">
        <v>91</v>
      </c>
      <c r="C420" s="6" t="s">
        <v>15</v>
      </c>
      <c r="D420" s="6">
        <v>92295.453038445805</v>
      </c>
    </row>
    <row r="421" spans="1:4" x14ac:dyDescent="0.25">
      <c r="A421" s="6" t="s">
        <v>90</v>
      </c>
      <c r="B421" s="6" t="s">
        <v>91</v>
      </c>
      <c r="C421" s="6" t="s">
        <v>16</v>
      </c>
      <c r="D421" s="6">
        <v>677723.08880524698</v>
      </c>
    </row>
    <row r="422" spans="1:4" x14ac:dyDescent="0.25">
      <c r="A422" s="6" t="s">
        <v>106</v>
      </c>
      <c r="B422" s="6" t="s">
        <v>107</v>
      </c>
      <c r="C422" s="6" t="s">
        <v>15</v>
      </c>
      <c r="D422" s="6">
        <v>59902.943119405601</v>
      </c>
    </row>
    <row r="423" spans="1:4" x14ac:dyDescent="0.25">
      <c r="A423" s="6" t="s">
        <v>106</v>
      </c>
      <c r="B423" s="6" t="s">
        <v>107</v>
      </c>
      <c r="C423" s="6" t="s">
        <v>16</v>
      </c>
      <c r="D423" s="6">
        <v>75931.852536600607</v>
      </c>
    </row>
    <row r="424" spans="1:4" x14ac:dyDescent="0.25">
      <c r="A424" s="6" t="s">
        <v>108</v>
      </c>
      <c r="B424" s="6" t="s">
        <v>109</v>
      </c>
      <c r="C424" s="6" t="s">
        <v>15</v>
      </c>
      <c r="D424" s="6">
        <v>44792.903697401001</v>
      </c>
    </row>
    <row r="425" spans="1:4" x14ac:dyDescent="0.25">
      <c r="A425" s="6" t="s">
        <v>108</v>
      </c>
      <c r="B425" s="6" t="s">
        <v>109</v>
      </c>
      <c r="C425" s="6" t="s">
        <v>16</v>
      </c>
      <c r="D425" s="6">
        <v>69292.294665878595</v>
      </c>
    </row>
    <row r="426" spans="1:4" x14ac:dyDescent="0.25">
      <c r="A426" t="s">
        <v>19</v>
      </c>
    </row>
    <row r="427" spans="1:4" x14ac:dyDescent="0.25">
      <c r="A427" t="s">
        <v>1035</v>
      </c>
    </row>
    <row r="428" spans="1:4" x14ac:dyDescent="0.25">
      <c r="A428" t="s">
        <v>20</v>
      </c>
    </row>
    <row r="429" spans="1:4" x14ac:dyDescent="0.25">
      <c r="A429" t="s">
        <v>21</v>
      </c>
    </row>
    <row r="430" spans="1:4" x14ac:dyDescent="0.25">
      <c r="A430" t="s">
        <v>22</v>
      </c>
    </row>
    <row r="433" spans="1:4" x14ac:dyDescent="0.25">
      <c r="D433" s="7" t="str">
        <f>HYPERLINK("#'Indice'!A1", "Ir al índice")</f>
        <v>Ir al índice</v>
      </c>
    </row>
    <row r="434" spans="1:4" ht="17.25" x14ac:dyDescent="0.3">
      <c r="A434" s="4" t="s">
        <v>1014</v>
      </c>
    </row>
    <row r="435" spans="1:4" x14ac:dyDescent="0.25">
      <c r="A435" s="5" t="s">
        <v>9</v>
      </c>
      <c r="B435" s="5" t="s">
        <v>10</v>
      </c>
      <c r="C435" s="5" t="s">
        <v>11</v>
      </c>
      <c r="D435" s="5" t="s">
        <v>499</v>
      </c>
    </row>
    <row r="436" spans="1:4" x14ac:dyDescent="0.25">
      <c r="A436" s="6" t="s">
        <v>13</v>
      </c>
      <c r="B436" s="6" t="s">
        <v>14</v>
      </c>
      <c r="C436" s="6" t="s">
        <v>15</v>
      </c>
      <c r="D436" s="6">
        <v>54971.540180265001</v>
      </c>
    </row>
    <row r="437" spans="1:4" x14ac:dyDescent="0.25">
      <c r="A437" s="6" t="s">
        <v>13</v>
      </c>
      <c r="B437" s="6" t="s">
        <v>14</v>
      </c>
      <c r="C437" s="6" t="s">
        <v>16</v>
      </c>
      <c r="D437" s="6">
        <v>215198.67872815099</v>
      </c>
    </row>
    <row r="438" spans="1:4" x14ac:dyDescent="0.25">
      <c r="A438" s="6" t="s">
        <v>25</v>
      </c>
      <c r="B438" s="6" t="s">
        <v>26</v>
      </c>
      <c r="C438" s="6" t="s">
        <v>15</v>
      </c>
      <c r="D438" s="6">
        <v>111334.644085932</v>
      </c>
    </row>
    <row r="439" spans="1:4" x14ac:dyDescent="0.25">
      <c r="A439" s="6" t="s">
        <v>25</v>
      </c>
      <c r="B439" s="6" t="s">
        <v>26</v>
      </c>
      <c r="C439" s="6" t="s">
        <v>16</v>
      </c>
      <c r="D439" s="6">
        <v>375090.64665650798</v>
      </c>
    </row>
    <row r="440" spans="1:4" x14ac:dyDescent="0.25">
      <c r="A440" s="6" t="s">
        <v>27</v>
      </c>
      <c r="B440" s="6" t="s">
        <v>28</v>
      </c>
      <c r="C440" s="6" t="s">
        <v>15</v>
      </c>
      <c r="D440" s="6">
        <v>102443.836739686</v>
      </c>
    </row>
    <row r="441" spans="1:4" x14ac:dyDescent="0.25">
      <c r="A441" s="6" t="s">
        <v>27</v>
      </c>
      <c r="B441" s="6" t="s">
        <v>28</v>
      </c>
      <c r="C441" s="6" t="s">
        <v>16</v>
      </c>
      <c r="D441" s="6">
        <v>501133.28020003001</v>
      </c>
    </row>
    <row r="442" spans="1:4" x14ac:dyDescent="0.25">
      <c r="A442" s="6" t="s">
        <v>29</v>
      </c>
      <c r="B442" s="6" t="s">
        <v>30</v>
      </c>
      <c r="C442" s="6" t="s">
        <v>15</v>
      </c>
      <c r="D442" s="6">
        <v>44879.166137695298</v>
      </c>
    </row>
    <row r="443" spans="1:4" x14ac:dyDescent="0.25">
      <c r="A443" s="6" t="s">
        <v>29</v>
      </c>
      <c r="B443" s="6" t="s">
        <v>30</v>
      </c>
      <c r="C443" s="6" t="s">
        <v>16</v>
      </c>
      <c r="D443" s="6">
        <v>97056.416432037397</v>
      </c>
    </row>
    <row r="444" spans="1:4" x14ac:dyDescent="0.25">
      <c r="A444" s="6" t="s">
        <v>31</v>
      </c>
      <c r="B444" s="6" t="s">
        <v>32</v>
      </c>
      <c r="C444" s="6" t="s">
        <v>15</v>
      </c>
      <c r="D444" s="6">
        <v>160169.80812179801</v>
      </c>
    </row>
    <row r="445" spans="1:4" x14ac:dyDescent="0.25">
      <c r="A445" s="6" t="s">
        <v>31</v>
      </c>
      <c r="B445" s="6" t="s">
        <v>32</v>
      </c>
      <c r="C445" s="6" t="s">
        <v>16</v>
      </c>
      <c r="D445" s="6">
        <v>418247.30825511302</v>
      </c>
    </row>
    <row r="446" spans="1:4" x14ac:dyDescent="0.25">
      <c r="A446" s="6" t="s">
        <v>33</v>
      </c>
      <c r="B446" s="6" t="s">
        <v>34</v>
      </c>
      <c r="C446" s="6" t="s">
        <v>15</v>
      </c>
      <c r="D446" s="6">
        <v>59372.221726116302</v>
      </c>
    </row>
    <row r="447" spans="1:4" x14ac:dyDescent="0.25">
      <c r="A447" s="6" t="s">
        <v>33</v>
      </c>
      <c r="B447" s="6" t="s">
        <v>34</v>
      </c>
      <c r="C447" s="6" t="s">
        <v>16</v>
      </c>
      <c r="D447" s="6">
        <v>210213.29604848899</v>
      </c>
    </row>
    <row r="448" spans="1:4" x14ac:dyDescent="0.25">
      <c r="A448" s="6" t="s">
        <v>35</v>
      </c>
      <c r="B448" s="6" t="s">
        <v>36</v>
      </c>
      <c r="C448" s="6" t="s">
        <v>15</v>
      </c>
      <c r="D448" s="6">
        <v>31056.113263590902</v>
      </c>
    </row>
    <row r="449" spans="1:4" x14ac:dyDescent="0.25">
      <c r="A449" s="6" t="s">
        <v>35</v>
      </c>
      <c r="B449" s="6" t="s">
        <v>36</v>
      </c>
      <c r="C449" s="6" t="s">
        <v>16</v>
      </c>
      <c r="D449" s="6">
        <v>29460.7625132557</v>
      </c>
    </row>
    <row r="450" spans="1:4" x14ac:dyDescent="0.25">
      <c r="A450" s="6" t="s">
        <v>37</v>
      </c>
      <c r="B450" s="6" t="s">
        <v>38</v>
      </c>
      <c r="C450" s="6" t="s">
        <v>15</v>
      </c>
      <c r="D450" s="6">
        <v>95934.087823575304</v>
      </c>
    </row>
    <row r="451" spans="1:4" x14ac:dyDescent="0.25">
      <c r="A451" s="6" t="s">
        <v>37</v>
      </c>
      <c r="B451" s="6" t="s">
        <v>38</v>
      </c>
      <c r="C451" s="6" t="s">
        <v>16</v>
      </c>
      <c r="D451" s="6">
        <v>1027632.94218611</v>
      </c>
    </row>
    <row r="452" spans="1:4" x14ac:dyDescent="0.25">
      <c r="A452" t="s">
        <v>19</v>
      </c>
    </row>
    <row r="453" spans="1:4" x14ac:dyDescent="0.25">
      <c r="A453" t="s">
        <v>1035</v>
      </c>
    </row>
    <row r="454" spans="1:4" x14ac:dyDescent="0.25">
      <c r="A454" t="s">
        <v>20</v>
      </c>
    </row>
    <row r="455" spans="1:4" x14ac:dyDescent="0.25">
      <c r="A455" t="s">
        <v>21</v>
      </c>
    </row>
    <row r="456" spans="1:4" x14ac:dyDescent="0.25">
      <c r="A456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D457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1015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1016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1017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499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78783.0113470793</v>
      </c>
    </row>
    <row r="18" spans="1:4" x14ac:dyDescent="0.25">
      <c r="A18" s="6" t="s">
        <v>13</v>
      </c>
      <c r="B18" s="6" t="s">
        <v>14</v>
      </c>
      <c r="C18" s="6" t="s">
        <v>16</v>
      </c>
      <c r="D18" s="6">
        <v>187735.53856581301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58203.164152688601</v>
      </c>
    </row>
    <row r="20" spans="1:4" x14ac:dyDescent="0.25">
      <c r="A20" s="6" t="s">
        <v>13</v>
      </c>
      <c r="B20" s="6" t="s">
        <v>17</v>
      </c>
      <c r="C20" s="6" t="s">
        <v>16</v>
      </c>
      <c r="D20" s="6">
        <v>126545.18342606899</v>
      </c>
    </row>
    <row r="21" spans="1:4" x14ac:dyDescent="0.25">
      <c r="A21" s="6" t="s">
        <v>13</v>
      </c>
      <c r="B21" s="6" t="s">
        <v>18</v>
      </c>
      <c r="C21" s="6" t="s">
        <v>15</v>
      </c>
      <c r="D21" s="6">
        <v>78901.969158779699</v>
      </c>
    </row>
    <row r="22" spans="1:4" x14ac:dyDescent="0.25">
      <c r="A22" s="6" t="s">
        <v>13</v>
      </c>
      <c r="B22" s="6" t="s">
        <v>18</v>
      </c>
      <c r="C22" s="6" t="s">
        <v>16</v>
      </c>
      <c r="D22" s="6">
        <v>187868.92007438501</v>
      </c>
    </row>
    <row r="23" spans="1:4" x14ac:dyDescent="0.25">
      <c r="A23" t="s">
        <v>19</v>
      </c>
    </row>
    <row r="24" spans="1:4" x14ac:dyDescent="0.25">
      <c r="A24" t="s">
        <v>1035</v>
      </c>
    </row>
    <row r="25" spans="1:4" x14ac:dyDescent="0.25">
      <c r="A25" t="s">
        <v>20</v>
      </c>
    </row>
    <row r="26" spans="1:4" x14ac:dyDescent="0.25">
      <c r="A26" t="s">
        <v>21</v>
      </c>
    </row>
    <row r="27" spans="1:4" x14ac:dyDescent="0.25">
      <c r="A27" t="s">
        <v>22</v>
      </c>
    </row>
    <row r="30" spans="1:4" x14ac:dyDescent="0.25">
      <c r="D30" s="7" t="str">
        <f>HYPERLINK("#'Indice'!A1", "Ir al índice")</f>
        <v>Ir al índice</v>
      </c>
    </row>
    <row r="31" spans="1:4" ht="17.25" x14ac:dyDescent="0.3">
      <c r="A31" s="4" t="s">
        <v>1018</v>
      </c>
    </row>
    <row r="32" spans="1:4" x14ac:dyDescent="0.25">
      <c r="A32" s="5" t="s">
        <v>9</v>
      </c>
      <c r="B32" s="5" t="s">
        <v>10</v>
      </c>
      <c r="C32" s="5" t="s">
        <v>11</v>
      </c>
      <c r="D32" s="5" t="s">
        <v>499</v>
      </c>
    </row>
    <row r="33" spans="1:4" x14ac:dyDescent="0.25">
      <c r="A33" s="6" t="s">
        <v>13</v>
      </c>
      <c r="B33" s="6" t="s">
        <v>14</v>
      </c>
      <c r="C33" s="6" t="s">
        <v>15</v>
      </c>
      <c r="D33" s="6">
        <v>78783.0113470793</v>
      </c>
    </row>
    <row r="34" spans="1:4" x14ac:dyDescent="0.25">
      <c r="A34" s="6" t="s">
        <v>13</v>
      </c>
      <c r="B34" s="6" t="s">
        <v>14</v>
      </c>
      <c r="C34" s="6" t="s">
        <v>16</v>
      </c>
      <c r="D34" s="6">
        <v>187735.53856581301</v>
      </c>
    </row>
    <row r="35" spans="1:4" x14ac:dyDescent="0.25">
      <c r="A35" s="6" t="s">
        <v>25</v>
      </c>
      <c r="B35" s="6" t="s">
        <v>26</v>
      </c>
      <c r="C35" s="6" t="s">
        <v>15</v>
      </c>
      <c r="D35" s="6">
        <v>72859.179560205797</v>
      </c>
    </row>
    <row r="36" spans="1:4" x14ac:dyDescent="0.25">
      <c r="A36" s="6" t="s">
        <v>25</v>
      </c>
      <c r="B36" s="6" t="s">
        <v>26</v>
      </c>
      <c r="C36" s="6" t="s">
        <v>16</v>
      </c>
      <c r="D36" s="6">
        <v>163722.52518425</v>
      </c>
    </row>
    <row r="37" spans="1:4" x14ac:dyDescent="0.25">
      <c r="A37" s="6" t="s">
        <v>27</v>
      </c>
      <c r="B37" s="6" t="s">
        <v>28</v>
      </c>
      <c r="C37" s="6" t="s">
        <v>15</v>
      </c>
      <c r="D37" s="6">
        <v>88636.865284450803</v>
      </c>
    </row>
    <row r="38" spans="1:4" x14ac:dyDescent="0.25">
      <c r="A38" s="6" t="s">
        <v>27</v>
      </c>
      <c r="B38" s="6" t="s">
        <v>28</v>
      </c>
      <c r="C38" s="6" t="s">
        <v>16</v>
      </c>
      <c r="D38" s="6">
        <v>190358.657154749</v>
      </c>
    </row>
    <row r="39" spans="1:4" x14ac:dyDescent="0.25">
      <c r="A39" s="6" t="s">
        <v>29</v>
      </c>
      <c r="B39" s="6" t="s">
        <v>30</v>
      </c>
      <c r="C39" s="6" t="s">
        <v>15</v>
      </c>
      <c r="D39" s="6">
        <v>148053.059664078</v>
      </c>
    </row>
    <row r="40" spans="1:4" x14ac:dyDescent="0.25">
      <c r="A40" s="6" t="s">
        <v>29</v>
      </c>
      <c r="B40" s="6" t="s">
        <v>30</v>
      </c>
      <c r="C40" s="6" t="s">
        <v>16</v>
      </c>
      <c r="D40" s="6">
        <v>112414.446703291</v>
      </c>
    </row>
    <row r="41" spans="1:4" x14ac:dyDescent="0.25">
      <c r="A41" s="6" t="s">
        <v>31</v>
      </c>
      <c r="B41" s="6" t="s">
        <v>32</v>
      </c>
      <c r="C41" s="6" t="s">
        <v>15</v>
      </c>
      <c r="D41" s="6">
        <v>75795.622844678801</v>
      </c>
    </row>
    <row r="42" spans="1:4" x14ac:dyDescent="0.25">
      <c r="A42" s="6" t="s">
        <v>31</v>
      </c>
      <c r="B42" s="6" t="s">
        <v>32</v>
      </c>
      <c r="C42" s="6" t="s">
        <v>16</v>
      </c>
      <c r="D42" s="6">
        <v>130886.230541053</v>
      </c>
    </row>
    <row r="43" spans="1:4" x14ac:dyDescent="0.25">
      <c r="A43" s="6" t="s">
        <v>33</v>
      </c>
      <c r="B43" s="6" t="s">
        <v>34</v>
      </c>
      <c r="C43" s="6" t="s">
        <v>15</v>
      </c>
      <c r="D43" s="6">
        <v>93343.349778819596</v>
      </c>
    </row>
    <row r="44" spans="1:4" x14ac:dyDescent="0.25">
      <c r="A44" s="6" t="s">
        <v>33</v>
      </c>
      <c r="B44" s="6" t="s">
        <v>34</v>
      </c>
      <c r="C44" s="6" t="s">
        <v>16</v>
      </c>
      <c r="D44" s="6">
        <v>118420.811425186</v>
      </c>
    </row>
    <row r="45" spans="1:4" x14ac:dyDescent="0.25">
      <c r="A45" s="6" t="s">
        <v>35</v>
      </c>
      <c r="B45" s="6" t="s">
        <v>36</v>
      </c>
      <c r="C45" s="6" t="s">
        <v>15</v>
      </c>
      <c r="D45" s="6">
        <v>63756.8439388439</v>
      </c>
    </row>
    <row r="46" spans="1:4" x14ac:dyDescent="0.25">
      <c r="A46" s="6" t="s">
        <v>35</v>
      </c>
      <c r="B46" s="6" t="s">
        <v>36</v>
      </c>
      <c r="C46" s="6" t="s">
        <v>16</v>
      </c>
      <c r="D46" s="6">
        <v>131963.643778625</v>
      </c>
    </row>
    <row r="47" spans="1:4" x14ac:dyDescent="0.25">
      <c r="A47" s="6" t="s">
        <v>37</v>
      </c>
      <c r="B47" s="6" t="s">
        <v>38</v>
      </c>
      <c r="C47" s="6" t="s">
        <v>15</v>
      </c>
      <c r="D47" s="6">
        <v>95885.565249186693</v>
      </c>
    </row>
    <row r="48" spans="1:4" x14ac:dyDescent="0.25">
      <c r="A48" s="6" t="s">
        <v>37</v>
      </c>
      <c r="B48" s="6" t="s">
        <v>38</v>
      </c>
      <c r="C48" s="6" t="s">
        <v>16</v>
      </c>
      <c r="D48" s="6">
        <v>170271.30054938499</v>
      </c>
    </row>
    <row r="49" spans="1:4" x14ac:dyDescent="0.25">
      <c r="A49" t="s">
        <v>19</v>
      </c>
    </row>
    <row r="50" spans="1:4" x14ac:dyDescent="0.25">
      <c r="A50" t="s">
        <v>1035</v>
      </c>
    </row>
    <row r="51" spans="1:4" x14ac:dyDescent="0.25">
      <c r="A51" t="s">
        <v>20</v>
      </c>
    </row>
    <row r="52" spans="1:4" x14ac:dyDescent="0.25">
      <c r="A52" t="s">
        <v>21</v>
      </c>
    </row>
    <row r="53" spans="1:4" x14ac:dyDescent="0.25">
      <c r="A53" t="s">
        <v>22</v>
      </c>
    </row>
    <row r="56" spans="1:4" x14ac:dyDescent="0.25">
      <c r="D56" s="7" t="str">
        <f>HYPERLINK("#'Indice'!A1", "Ir al índice")</f>
        <v>Ir al índice</v>
      </c>
    </row>
    <row r="57" spans="1:4" ht="17.25" x14ac:dyDescent="0.3">
      <c r="A57" s="4" t="s">
        <v>1019</v>
      </c>
    </row>
    <row r="58" spans="1:4" x14ac:dyDescent="0.25">
      <c r="A58" s="5" t="s">
        <v>9</v>
      </c>
      <c r="B58" s="5" t="s">
        <v>10</v>
      </c>
      <c r="C58" s="5" t="s">
        <v>11</v>
      </c>
      <c r="D58" s="5" t="s">
        <v>499</v>
      </c>
    </row>
    <row r="59" spans="1:4" x14ac:dyDescent="0.25">
      <c r="A59" s="6" t="s">
        <v>13</v>
      </c>
      <c r="B59" s="6" t="s">
        <v>14</v>
      </c>
      <c r="C59" s="6" t="s">
        <v>15</v>
      </c>
      <c r="D59" s="6">
        <v>78901.969158779699</v>
      </c>
    </row>
    <row r="60" spans="1:4" x14ac:dyDescent="0.25">
      <c r="A60" s="6" t="s">
        <v>13</v>
      </c>
      <c r="B60" s="6" t="s">
        <v>14</v>
      </c>
      <c r="C60" s="6" t="s">
        <v>16</v>
      </c>
      <c r="D60" s="6">
        <v>187868.92007438501</v>
      </c>
    </row>
    <row r="61" spans="1:4" x14ac:dyDescent="0.25">
      <c r="A61" s="6" t="s">
        <v>40</v>
      </c>
      <c r="B61" s="6" t="s">
        <v>41</v>
      </c>
      <c r="C61" s="6" t="s">
        <v>15</v>
      </c>
      <c r="D61" s="6">
        <v>48181.808465973802</v>
      </c>
    </row>
    <row r="62" spans="1:4" x14ac:dyDescent="0.25">
      <c r="A62" s="6" t="s">
        <v>40</v>
      </c>
      <c r="B62" s="6" t="s">
        <v>41</v>
      </c>
      <c r="C62" s="6" t="s">
        <v>16</v>
      </c>
      <c r="D62" s="6">
        <v>76670.413527923796</v>
      </c>
    </row>
    <row r="63" spans="1:4" x14ac:dyDescent="0.25">
      <c r="A63" s="6" t="s">
        <v>42</v>
      </c>
      <c r="B63" s="6" t="s">
        <v>43</v>
      </c>
      <c r="C63" s="6" t="s">
        <v>15</v>
      </c>
      <c r="D63" s="6">
        <v>74070.415031640398</v>
      </c>
    </row>
    <row r="64" spans="1:4" x14ac:dyDescent="0.25">
      <c r="A64" s="6" t="s">
        <v>42</v>
      </c>
      <c r="B64" s="6" t="s">
        <v>43</v>
      </c>
      <c r="C64" s="6" t="s">
        <v>16</v>
      </c>
      <c r="D64" s="6">
        <v>163815.04866240401</v>
      </c>
    </row>
    <row r="65" spans="1:4" x14ac:dyDescent="0.25">
      <c r="A65" s="6" t="s">
        <v>25</v>
      </c>
      <c r="B65" s="6" t="s">
        <v>26</v>
      </c>
      <c r="C65" s="6" t="s">
        <v>15</v>
      </c>
      <c r="D65" s="6">
        <v>69577.107575216607</v>
      </c>
    </row>
    <row r="66" spans="1:4" x14ac:dyDescent="0.25">
      <c r="A66" s="6" t="s">
        <v>25</v>
      </c>
      <c r="B66" s="6" t="s">
        <v>26</v>
      </c>
      <c r="C66" s="6" t="s">
        <v>16</v>
      </c>
      <c r="D66" s="6">
        <v>163460.04462958901</v>
      </c>
    </row>
    <row r="67" spans="1:4" x14ac:dyDescent="0.25">
      <c r="A67" s="6" t="s">
        <v>27</v>
      </c>
      <c r="B67" s="6" t="s">
        <v>28</v>
      </c>
      <c r="C67" s="6" t="s">
        <v>15</v>
      </c>
      <c r="D67" s="6">
        <v>80382.293134424297</v>
      </c>
    </row>
    <row r="68" spans="1:4" x14ac:dyDescent="0.25">
      <c r="A68" s="6" t="s">
        <v>27</v>
      </c>
      <c r="B68" s="6" t="s">
        <v>28</v>
      </c>
      <c r="C68" s="6" t="s">
        <v>16</v>
      </c>
      <c r="D68" s="6">
        <v>191256.78926096801</v>
      </c>
    </row>
    <row r="69" spans="1:4" x14ac:dyDescent="0.25">
      <c r="A69" s="6" t="s">
        <v>44</v>
      </c>
      <c r="B69" s="6" t="s">
        <v>45</v>
      </c>
      <c r="C69" s="6" t="s">
        <v>15</v>
      </c>
      <c r="D69" s="6">
        <v>72334.916423947201</v>
      </c>
    </row>
    <row r="70" spans="1:4" x14ac:dyDescent="0.25">
      <c r="A70" s="6" t="s">
        <v>44</v>
      </c>
      <c r="B70" s="6" t="s">
        <v>45</v>
      </c>
      <c r="C70" s="6" t="s">
        <v>16</v>
      </c>
      <c r="D70" s="6">
        <v>81312.809479476695</v>
      </c>
    </row>
    <row r="71" spans="1:4" x14ac:dyDescent="0.25">
      <c r="A71" s="6" t="s">
        <v>46</v>
      </c>
      <c r="B71" s="6" t="s">
        <v>47</v>
      </c>
      <c r="C71" s="6" t="s">
        <v>15</v>
      </c>
      <c r="D71" s="6">
        <v>70359.605957912005</v>
      </c>
    </row>
    <row r="72" spans="1:4" x14ac:dyDescent="0.25">
      <c r="A72" s="6" t="s">
        <v>46</v>
      </c>
      <c r="B72" s="6" t="s">
        <v>47</v>
      </c>
      <c r="C72" s="6" t="s">
        <v>16</v>
      </c>
      <c r="D72" s="6">
        <v>117834.99566147001</v>
      </c>
    </row>
    <row r="73" spans="1:4" x14ac:dyDescent="0.25">
      <c r="A73" s="6" t="s">
        <v>29</v>
      </c>
      <c r="B73" s="6" t="s">
        <v>30</v>
      </c>
      <c r="C73" s="6" t="s">
        <v>15</v>
      </c>
      <c r="D73" s="6">
        <v>152333.17139395801</v>
      </c>
    </row>
    <row r="74" spans="1:4" x14ac:dyDescent="0.25">
      <c r="A74" s="6" t="s">
        <v>29</v>
      </c>
      <c r="B74" s="6" t="s">
        <v>30</v>
      </c>
      <c r="C74" s="6" t="s">
        <v>16</v>
      </c>
      <c r="D74" s="6">
        <v>112477.860581603</v>
      </c>
    </row>
    <row r="75" spans="1:4" x14ac:dyDescent="0.25">
      <c r="A75" s="6" t="s">
        <v>48</v>
      </c>
      <c r="B75" s="6" t="s">
        <v>49</v>
      </c>
      <c r="C75" s="6" t="s">
        <v>15</v>
      </c>
      <c r="D75" s="6">
        <v>47944.067298800903</v>
      </c>
    </row>
    <row r="76" spans="1:4" x14ac:dyDescent="0.25">
      <c r="A76" s="6" t="s">
        <v>48</v>
      </c>
      <c r="B76" s="6" t="s">
        <v>49</v>
      </c>
      <c r="C76" s="6" t="s">
        <v>16</v>
      </c>
      <c r="D76" s="6">
        <v>132837.87087678499</v>
      </c>
    </row>
    <row r="77" spans="1:4" x14ac:dyDescent="0.25">
      <c r="A77" s="6" t="s">
        <v>50</v>
      </c>
      <c r="B77" s="6" t="s">
        <v>51</v>
      </c>
      <c r="C77" s="6" t="s">
        <v>15</v>
      </c>
      <c r="D77" s="6">
        <v>57588.244592760399</v>
      </c>
    </row>
    <row r="78" spans="1:4" x14ac:dyDescent="0.25">
      <c r="A78" s="6" t="s">
        <v>50</v>
      </c>
      <c r="B78" s="6" t="s">
        <v>51</v>
      </c>
      <c r="C78" s="6" t="s">
        <v>16</v>
      </c>
      <c r="D78" s="6">
        <v>87445.465030866399</v>
      </c>
    </row>
    <row r="79" spans="1:4" x14ac:dyDescent="0.25">
      <c r="A79" s="6" t="s">
        <v>31</v>
      </c>
      <c r="B79" s="6" t="s">
        <v>32</v>
      </c>
      <c r="C79" s="6" t="s">
        <v>15</v>
      </c>
      <c r="D79" s="6">
        <v>82225.545515014106</v>
      </c>
    </row>
    <row r="80" spans="1:4" x14ac:dyDescent="0.25">
      <c r="A80" s="6" t="s">
        <v>31</v>
      </c>
      <c r="B80" s="6" t="s">
        <v>32</v>
      </c>
      <c r="C80" s="6" t="s">
        <v>16</v>
      </c>
      <c r="D80" s="6">
        <v>140378.237337887</v>
      </c>
    </row>
    <row r="81" spans="1:4" x14ac:dyDescent="0.25">
      <c r="A81" s="6" t="s">
        <v>52</v>
      </c>
      <c r="B81" s="6" t="s">
        <v>53</v>
      </c>
      <c r="C81" s="6" t="s">
        <v>15</v>
      </c>
      <c r="D81" s="6">
        <v>92403.624245043393</v>
      </c>
    </row>
    <row r="82" spans="1:4" x14ac:dyDescent="0.25">
      <c r="A82" s="6" t="s">
        <v>52</v>
      </c>
      <c r="B82" s="6" t="s">
        <v>53</v>
      </c>
      <c r="C82" s="6" t="s">
        <v>16</v>
      </c>
      <c r="D82" s="6">
        <v>154748.474636206</v>
      </c>
    </row>
    <row r="83" spans="1:4" x14ac:dyDescent="0.25">
      <c r="A83" s="6" t="s">
        <v>33</v>
      </c>
      <c r="B83" s="6" t="s">
        <v>34</v>
      </c>
      <c r="C83" s="6" t="s">
        <v>15</v>
      </c>
      <c r="D83" s="6">
        <v>93992.145410421203</v>
      </c>
    </row>
    <row r="84" spans="1:4" x14ac:dyDescent="0.25">
      <c r="A84" s="6" t="s">
        <v>33</v>
      </c>
      <c r="B84" s="6" t="s">
        <v>34</v>
      </c>
      <c r="C84" s="6" t="s">
        <v>16</v>
      </c>
      <c r="D84" s="6">
        <v>118098.927227058</v>
      </c>
    </row>
    <row r="85" spans="1:4" x14ac:dyDescent="0.25">
      <c r="A85" s="6" t="s">
        <v>54</v>
      </c>
      <c r="B85" s="6" t="s">
        <v>55</v>
      </c>
      <c r="C85" s="6" t="s">
        <v>15</v>
      </c>
      <c r="D85" s="6">
        <v>56790.448854955197</v>
      </c>
    </row>
    <row r="86" spans="1:4" x14ac:dyDescent="0.25">
      <c r="A86" s="6" t="s">
        <v>54</v>
      </c>
      <c r="B86" s="6" t="s">
        <v>55</v>
      </c>
      <c r="C86" s="6" t="s">
        <v>16</v>
      </c>
      <c r="D86" s="6">
        <v>91174.442686702503</v>
      </c>
    </row>
    <row r="87" spans="1:4" x14ac:dyDescent="0.25">
      <c r="A87" s="6" t="s">
        <v>35</v>
      </c>
      <c r="B87" s="6" t="s">
        <v>36</v>
      </c>
      <c r="C87" s="6" t="s">
        <v>15</v>
      </c>
      <c r="D87" s="6">
        <v>63950.962509942299</v>
      </c>
    </row>
    <row r="88" spans="1:4" x14ac:dyDescent="0.25">
      <c r="A88" s="6" t="s">
        <v>35</v>
      </c>
      <c r="B88" s="6" t="s">
        <v>36</v>
      </c>
      <c r="C88" s="6" t="s">
        <v>16</v>
      </c>
      <c r="D88" s="6">
        <v>132357.33122284399</v>
      </c>
    </row>
    <row r="89" spans="1:4" x14ac:dyDescent="0.25">
      <c r="A89" s="6" t="s">
        <v>37</v>
      </c>
      <c r="B89" s="6" t="s">
        <v>38</v>
      </c>
      <c r="C89" s="6" t="s">
        <v>15</v>
      </c>
      <c r="D89" s="6">
        <v>85705.020240724305</v>
      </c>
    </row>
    <row r="90" spans="1:4" x14ac:dyDescent="0.25">
      <c r="A90" s="6" t="s">
        <v>37</v>
      </c>
      <c r="B90" s="6" t="s">
        <v>38</v>
      </c>
      <c r="C90" s="6" t="s">
        <v>16</v>
      </c>
      <c r="D90" s="6">
        <v>139654.82192790799</v>
      </c>
    </row>
    <row r="91" spans="1:4" x14ac:dyDescent="0.25">
      <c r="A91" s="6" t="s">
        <v>56</v>
      </c>
      <c r="B91" s="6" t="s">
        <v>57</v>
      </c>
      <c r="C91" s="6" t="s">
        <v>15</v>
      </c>
      <c r="D91" s="6">
        <v>83484.817501165293</v>
      </c>
    </row>
    <row r="92" spans="1:4" x14ac:dyDescent="0.25">
      <c r="A92" s="6" t="s">
        <v>56</v>
      </c>
      <c r="B92" s="6" t="s">
        <v>57</v>
      </c>
      <c r="C92" s="6" t="s">
        <v>16</v>
      </c>
      <c r="D92" s="6">
        <v>131462.618792252</v>
      </c>
    </row>
    <row r="93" spans="1:4" x14ac:dyDescent="0.25">
      <c r="A93" s="6" t="s">
        <v>58</v>
      </c>
      <c r="B93" s="6" t="s">
        <v>59</v>
      </c>
      <c r="C93" s="6" t="s">
        <v>15</v>
      </c>
      <c r="D93" s="6">
        <v>127310.07083141799</v>
      </c>
    </row>
    <row r="94" spans="1:4" x14ac:dyDescent="0.25">
      <c r="A94" s="6" t="s">
        <v>58</v>
      </c>
      <c r="B94" s="6" t="s">
        <v>59</v>
      </c>
      <c r="C94" s="6" t="s">
        <v>16</v>
      </c>
      <c r="D94" s="6">
        <v>187616.819458616</v>
      </c>
    </row>
    <row r="95" spans="1:4" x14ac:dyDescent="0.25">
      <c r="A95" s="6" t="s">
        <v>60</v>
      </c>
      <c r="B95" s="6" t="s">
        <v>61</v>
      </c>
      <c r="C95" s="6" t="s">
        <v>15</v>
      </c>
      <c r="D95" s="6">
        <v>51358.110102316801</v>
      </c>
    </row>
    <row r="96" spans="1:4" x14ac:dyDescent="0.25">
      <c r="A96" s="6" t="s">
        <v>60</v>
      </c>
      <c r="B96" s="6" t="s">
        <v>61</v>
      </c>
      <c r="C96" s="6" t="s">
        <v>16</v>
      </c>
      <c r="D96" s="6">
        <v>105181.954920181</v>
      </c>
    </row>
    <row r="97" spans="1:4" x14ac:dyDescent="0.25">
      <c r="A97" s="6" t="s">
        <v>62</v>
      </c>
      <c r="B97" s="6" t="s">
        <v>63</v>
      </c>
      <c r="C97" s="6" t="s">
        <v>15</v>
      </c>
      <c r="D97" s="6">
        <v>72312.824269656805</v>
      </c>
    </row>
    <row r="98" spans="1:4" x14ac:dyDescent="0.25">
      <c r="A98" s="6" t="s">
        <v>62</v>
      </c>
      <c r="B98" s="6" t="s">
        <v>63</v>
      </c>
      <c r="C98" s="6" t="s">
        <v>16</v>
      </c>
      <c r="D98" s="6">
        <v>110724.151427737</v>
      </c>
    </row>
    <row r="99" spans="1:4" x14ac:dyDescent="0.25">
      <c r="A99" s="6" t="s">
        <v>64</v>
      </c>
      <c r="B99" s="6" t="s">
        <v>65</v>
      </c>
      <c r="C99" s="6" t="s">
        <v>15</v>
      </c>
      <c r="D99" s="6">
        <v>65552.204666903403</v>
      </c>
    </row>
    <row r="100" spans="1:4" x14ac:dyDescent="0.25">
      <c r="A100" s="6" t="s">
        <v>64</v>
      </c>
      <c r="B100" s="6" t="s">
        <v>65</v>
      </c>
      <c r="C100" s="6" t="s">
        <v>16</v>
      </c>
      <c r="D100" s="6">
        <v>94814.480420068096</v>
      </c>
    </row>
    <row r="101" spans="1:4" x14ac:dyDescent="0.25">
      <c r="A101" s="6" t="s">
        <v>66</v>
      </c>
      <c r="B101" s="6" t="s">
        <v>67</v>
      </c>
      <c r="C101" s="6" t="s">
        <v>15</v>
      </c>
      <c r="D101" s="6">
        <v>86730.8053111357</v>
      </c>
    </row>
    <row r="102" spans="1:4" x14ac:dyDescent="0.25">
      <c r="A102" s="6" t="s">
        <v>66</v>
      </c>
      <c r="B102" s="6" t="s">
        <v>67</v>
      </c>
      <c r="C102" s="6" t="s">
        <v>16</v>
      </c>
      <c r="D102" s="6">
        <v>166146.10309688299</v>
      </c>
    </row>
    <row r="103" spans="1:4" x14ac:dyDescent="0.25">
      <c r="A103" t="s">
        <v>19</v>
      </c>
    </row>
    <row r="104" spans="1:4" x14ac:dyDescent="0.25">
      <c r="A104" t="s">
        <v>1035</v>
      </c>
    </row>
    <row r="105" spans="1:4" x14ac:dyDescent="0.25">
      <c r="A105" t="s">
        <v>20</v>
      </c>
    </row>
    <row r="106" spans="1:4" x14ac:dyDescent="0.25">
      <c r="A106" t="s">
        <v>21</v>
      </c>
    </row>
    <row r="107" spans="1:4" x14ac:dyDescent="0.25">
      <c r="A107" t="s">
        <v>22</v>
      </c>
    </row>
    <row r="110" spans="1:4" x14ac:dyDescent="0.25">
      <c r="D110" s="7" t="str">
        <f>HYPERLINK("#'Indice'!A1", "Ir al índice")</f>
        <v>Ir al índice</v>
      </c>
    </row>
    <row r="111" spans="1:4" ht="17.25" x14ac:dyDescent="0.3">
      <c r="A111" s="4" t="s">
        <v>1020</v>
      </c>
    </row>
    <row r="112" spans="1:4" x14ac:dyDescent="0.25">
      <c r="A112" s="5" t="s">
        <v>9</v>
      </c>
      <c r="B112" s="5" t="s">
        <v>69</v>
      </c>
      <c r="C112" s="5" t="s">
        <v>11</v>
      </c>
      <c r="D112" s="5" t="s">
        <v>499</v>
      </c>
    </row>
    <row r="113" spans="1:4" x14ac:dyDescent="0.25">
      <c r="A113" s="6" t="s">
        <v>70</v>
      </c>
      <c r="B113" s="6" t="s">
        <v>71</v>
      </c>
      <c r="C113" s="6" t="s">
        <v>15</v>
      </c>
      <c r="D113" s="6">
        <v>83184.429770586503</v>
      </c>
    </row>
    <row r="114" spans="1:4" x14ac:dyDescent="0.25">
      <c r="A114" s="6" t="s">
        <v>70</v>
      </c>
      <c r="B114" s="6" t="s">
        <v>71</v>
      </c>
      <c r="C114" s="6" t="s">
        <v>16</v>
      </c>
      <c r="D114" s="6">
        <v>287422.156691387</v>
      </c>
    </row>
    <row r="115" spans="1:4" x14ac:dyDescent="0.25">
      <c r="A115" s="6" t="s">
        <v>72</v>
      </c>
      <c r="B115" s="6" t="s">
        <v>73</v>
      </c>
      <c r="C115" s="6" t="s">
        <v>15</v>
      </c>
      <c r="D115" s="6">
        <v>126830.166029991</v>
      </c>
    </row>
    <row r="116" spans="1:4" x14ac:dyDescent="0.25">
      <c r="A116" s="6" t="s">
        <v>72</v>
      </c>
      <c r="B116" s="6" t="s">
        <v>73</v>
      </c>
      <c r="C116" s="6" t="s">
        <v>16</v>
      </c>
      <c r="D116" s="6">
        <v>360357.68153852498</v>
      </c>
    </row>
    <row r="117" spans="1:4" x14ac:dyDescent="0.25">
      <c r="A117" s="6" t="s">
        <v>74</v>
      </c>
      <c r="B117" s="6" t="s">
        <v>75</v>
      </c>
      <c r="C117" s="6" t="s">
        <v>15</v>
      </c>
      <c r="D117" s="6">
        <v>63293.244009293499</v>
      </c>
    </row>
    <row r="118" spans="1:4" x14ac:dyDescent="0.25">
      <c r="A118" s="6" t="s">
        <v>74</v>
      </c>
      <c r="B118" s="6" t="s">
        <v>75</v>
      </c>
      <c r="C118" s="6" t="s">
        <v>16</v>
      </c>
      <c r="D118" s="6">
        <v>159934.247791203</v>
      </c>
    </row>
    <row r="119" spans="1:4" x14ac:dyDescent="0.25">
      <c r="A119" s="6" t="s">
        <v>76</v>
      </c>
      <c r="B119" s="6" t="s">
        <v>77</v>
      </c>
      <c r="C119" s="6" t="s">
        <v>15</v>
      </c>
      <c r="D119" s="6">
        <v>68748.982396668594</v>
      </c>
    </row>
    <row r="120" spans="1:4" x14ac:dyDescent="0.25">
      <c r="A120" s="6" t="s">
        <v>76</v>
      </c>
      <c r="B120" s="6" t="s">
        <v>77</v>
      </c>
      <c r="C120" s="6" t="s">
        <v>16</v>
      </c>
      <c r="D120" s="6">
        <v>111871.023212909</v>
      </c>
    </row>
    <row r="121" spans="1:4" x14ac:dyDescent="0.25">
      <c r="A121" s="6" t="s">
        <v>78</v>
      </c>
      <c r="B121" s="6" t="s">
        <v>79</v>
      </c>
      <c r="C121" s="6" t="s">
        <v>15</v>
      </c>
      <c r="D121" s="6">
        <v>67985.493585369302</v>
      </c>
    </row>
    <row r="122" spans="1:4" x14ac:dyDescent="0.25">
      <c r="A122" s="6" t="s">
        <v>78</v>
      </c>
      <c r="B122" s="6" t="s">
        <v>79</v>
      </c>
      <c r="C122" s="6" t="s">
        <v>16</v>
      </c>
      <c r="D122" s="6">
        <v>94876.405162568699</v>
      </c>
    </row>
    <row r="123" spans="1:4" x14ac:dyDescent="0.25">
      <c r="A123" s="6" t="s">
        <v>80</v>
      </c>
      <c r="B123" s="6" t="s">
        <v>81</v>
      </c>
      <c r="C123" s="6" t="s">
        <v>15</v>
      </c>
      <c r="D123" s="6">
        <v>78427.553747451893</v>
      </c>
    </row>
    <row r="124" spans="1:4" x14ac:dyDescent="0.25">
      <c r="A124" s="6" t="s">
        <v>80</v>
      </c>
      <c r="B124" s="6" t="s">
        <v>81</v>
      </c>
      <c r="C124" s="6" t="s">
        <v>16</v>
      </c>
      <c r="D124" s="6">
        <v>104567.61793940001</v>
      </c>
    </row>
    <row r="125" spans="1:4" x14ac:dyDescent="0.25">
      <c r="A125" s="6" t="s">
        <v>82</v>
      </c>
      <c r="B125" s="6" t="s">
        <v>83</v>
      </c>
      <c r="C125" s="6" t="s">
        <v>15</v>
      </c>
      <c r="D125" s="6">
        <v>76848.6525714616</v>
      </c>
    </row>
    <row r="126" spans="1:4" x14ac:dyDescent="0.25">
      <c r="A126" s="6" t="s">
        <v>82</v>
      </c>
      <c r="B126" s="6" t="s">
        <v>83</v>
      </c>
      <c r="C126" s="6" t="s">
        <v>16</v>
      </c>
      <c r="D126" s="6">
        <v>102269.66980060301</v>
      </c>
    </row>
    <row r="127" spans="1:4" x14ac:dyDescent="0.25">
      <c r="A127" s="6" t="s">
        <v>84</v>
      </c>
      <c r="B127" s="6" t="s">
        <v>85</v>
      </c>
      <c r="C127" s="6" t="s">
        <v>15</v>
      </c>
      <c r="D127" s="6">
        <v>80051.731431384003</v>
      </c>
    </row>
    <row r="128" spans="1:4" x14ac:dyDescent="0.25">
      <c r="A128" s="6" t="s">
        <v>84</v>
      </c>
      <c r="B128" s="6" t="s">
        <v>85</v>
      </c>
      <c r="C128" s="6" t="s">
        <v>16</v>
      </c>
      <c r="D128" s="6">
        <v>161389.112134422</v>
      </c>
    </row>
    <row r="129" spans="1:4" x14ac:dyDescent="0.25">
      <c r="A129" s="6" t="s">
        <v>86</v>
      </c>
      <c r="B129" s="6" t="s">
        <v>87</v>
      </c>
      <c r="C129" s="6" t="s">
        <v>15</v>
      </c>
      <c r="D129" s="6">
        <v>79420.850697347196</v>
      </c>
    </row>
    <row r="130" spans="1:4" x14ac:dyDescent="0.25">
      <c r="A130" s="6" t="s">
        <v>86</v>
      </c>
      <c r="B130" s="6" t="s">
        <v>87</v>
      </c>
      <c r="C130" s="6" t="s">
        <v>16</v>
      </c>
      <c r="D130" s="6">
        <v>170729.69509087701</v>
      </c>
    </row>
    <row r="131" spans="1:4" x14ac:dyDescent="0.25">
      <c r="A131" s="6" t="s">
        <v>88</v>
      </c>
      <c r="B131" s="6" t="s">
        <v>89</v>
      </c>
      <c r="C131" s="6" t="s">
        <v>15</v>
      </c>
      <c r="D131" s="6">
        <v>86276.803924966094</v>
      </c>
    </row>
    <row r="132" spans="1:4" x14ac:dyDescent="0.25">
      <c r="A132" s="6" t="s">
        <v>88</v>
      </c>
      <c r="B132" s="6" t="s">
        <v>89</v>
      </c>
      <c r="C132" s="6" t="s">
        <v>16</v>
      </c>
      <c r="D132" s="6">
        <v>157808.65795173901</v>
      </c>
    </row>
    <row r="133" spans="1:4" x14ac:dyDescent="0.25">
      <c r="A133" s="6" t="s">
        <v>90</v>
      </c>
      <c r="B133" s="6" t="s">
        <v>91</v>
      </c>
      <c r="C133" s="6" t="s">
        <v>15</v>
      </c>
      <c r="D133" s="6">
        <v>95124.319056622204</v>
      </c>
    </row>
    <row r="134" spans="1:4" x14ac:dyDescent="0.25">
      <c r="A134" s="6" t="s">
        <v>90</v>
      </c>
      <c r="B134" s="6" t="s">
        <v>91</v>
      </c>
      <c r="C134" s="6" t="s">
        <v>16</v>
      </c>
      <c r="D134" s="6">
        <v>241332.222340287</v>
      </c>
    </row>
    <row r="135" spans="1:4" x14ac:dyDescent="0.25">
      <c r="A135" s="6" t="s">
        <v>92</v>
      </c>
      <c r="B135" s="6" t="s">
        <v>93</v>
      </c>
      <c r="C135" s="6" t="s">
        <v>15</v>
      </c>
      <c r="D135" s="6">
        <v>76898.947653644806</v>
      </c>
    </row>
    <row r="136" spans="1:4" x14ac:dyDescent="0.25">
      <c r="A136" s="6" t="s">
        <v>92</v>
      </c>
      <c r="B136" s="6" t="s">
        <v>93</v>
      </c>
      <c r="C136" s="6" t="s">
        <v>16</v>
      </c>
      <c r="D136" s="6">
        <v>198855.528425867</v>
      </c>
    </row>
    <row r="137" spans="1:4" x14ac:dyDescent="0.25">
      <c r="A137" s="6" t="s">
        <v>94</v>
      </c>
      <c r="B137" s="6" t="s">
        <v>95</v>
      </c>
      <c r="C137" s="6" t="s">
        <v>15</v>
      </c>
      <c r="D137" s="6">
        <v>163782.91165140201</v>
      </c>
    </row>
    <row r="138" spans="1:4" x14ac:dyDescent="0.25">
      <c r="A138" s="6" t="s">
        <v>94</v>
      </c>
      <c r="B138" s="6" t="s">
        <v>95</v>
      </c>
      <c r="C138" s="6" t="s">
        <v>16</v>
      </c>
      <c r="D138" s="6">
        <v>278911.77701519098</v>
      </c>
    </row>
    <row r="139" spans="1:4" x14ac:dyDescent="0.25">
      <c r="A139" s="6" t="s">
        <v>96</v>
      </c>
      <c r="B139" s="6" t="s">
        <v>97</v>
      </c>
      <c r="C139" s="6" t="s">
        <v>15</v>
      </c>
      <c r="D139" s="6">
        <v>59281.929274322203</v>
      </c>
    </row>
    <row r="140" spans="1:4" x14ac:dyDescent="0.25">
      <c r="A140" s="6" t="s">
        <v>96</v>
      </c>
      <c r="B140" s="6" t="s">
        <v>97</v>
      </c>
      <c r="C140" s="6" t="s">
        <v>16</v>
      </c>
      <c r="D140" s="6">
        <v>119267.648593526</v>
      </c>
    </row>
    <row r="141" spans="1:4" x14ac:dyDescent="0.25">
      <c r="A141" s="6" t="s">
        <v>98</v>
      </c>
      <c r="B141" s="6" t="s">
        <v>99</v>
      </c>
      <c r="C141" s="6" t="s">
        <v>15</v>
      </c>
      <c r="D141" s="6">
        <v>127414.84935323799</v>
      </c>
    </row>
    <row r="142" spans="1:4" x14ac:dyDescent="0.25">
      <c r="A142" s="6" t="s">
        <v>98</v>
      </c>
      <c r="B142" s="6" t="s">
        <v>99</v>
      </c>
      <c r="C142" s="6" t="s">
        <v>16</v>
      </c>
      <c r="D142" s="6">
        <v>235422.951014752</v>
      </c>
    </row>
    <row r="143" spans="1:4" x14ac:dyDescent="0.25">
      <c r="A143" s="6" t="s">
        <v>100</v>
      </c>
      <c r="B143" s="6" t="s">
        <v>101</v>
      </c>
      <c r="C143" s="6" t="s">
        <v>15</v>
      </c>
      <c r="D143" s="6">
        <v>97195.217052095701</v>
      </c>
    </row>
    <row r="144" spans="1:4" x14ac:dyDescent="0.25">
      <c r="A144" s="6" t="s">
        <v>100</v>
      </c>
      <c r="B144" s="6" t="s">
        <v>101</v>
      </c>
      <c r="C144" s="6" t="s">
        <v>16</v>
      </c>
      <c r="D144" s="6">
        <v>155988.66115255599</v>
      </c>
    </row>
    <row r="145" spans="1:4" x14ac:dyDescent="0.25">
      <c r="A145" s="6" t="s">
        <v>102</v>
      </c>
      <c r="B145" s="6" t="s">
        <v>103</v>
      </c>
      <c r="C145" s="6" t="s">
        <v>15</v>
      </c>
      <c r="D145" s="6">
        <v>73839.1111858652</v>
      </c>
    </row>
    <row r="146" spans="1:4" x14ac:dyDescent="0.25">
      <c r="A146" s="6" t="s">
        <v>102</v>
      </c>
      <c r="B146" s="6" t="s">
        <v>103</v>
      </c>
      <c r="C146" s="6" t="s">
        <v>16</v>
      </c>
      <c r="D146" s="6">
        <v>213789.04740561699</v>
      </c>
    </row>
    <row r="147" spans="1:4" x14ac:dyDescent="0.25">
      <c r="A147" s="6" t="s">
        <v>104</v>
      </c>
      <c r="B147" s="6" t="s">
        <v>105</v>
      </c>
      <c r="C147" s="6" t="s">
        <v>15</v>
      </c>
      <c r="D147" s="6">
        <v>75543.977856138794</v>
      </c>
    </row>
    <row r="148" spans="1:4" x14ac:dyDescent="0.25">
      <c r="A148" s="6" t="s">
        <v>104</v>
      </c>
      <c r="B148" s="6" t="s">
        <v>105</v>
      </c>
      <c r="C148" s="6" t="s">
        <v>16</v>
      </c>
      <c r="D148" s="6">
        <v>130795.96179646</v>
      </c>
    </row>
    <row r="149" spans="1:4" x14ac:dyDescent="0.25">
      <c r="A149" s="6" t="s">
        <v>106</v>
      </c>
      <c r="B149" s="6" t="s">
        <v>107</v>
      </c>
      <c r="C149" s="6" t="s">
        <v>15</v>
      </c>
      <c r="D149" s="6">
        <v>65086.0691593546</v>
      </c>
    </row>
    <row r="150" spans="1:4" x14ac:dyDescent="0.25">
      <c r="A150" s="6" t="s">
        <v>106</v>
      </c>
      <c r="B150" s="6" t="s">
        <v>107</v>
      </c>
      <c r="C150" s="6" t="s">
        <v>16</v>
      </c>
      <c r="D150" s="6">
        <v>107181.722827725</v>
      </c>
    </row>
    <row r="151" spans="1:4" x14ac:dyDescent="0.25">
      <c r="A151" s="6" t="s">
        <v>108</v>
      </c>
      <c r="B151" s="6" t="s">
        <v>109</v>
      </c>
      <c r="C151" s="6" t="s">
        <v>15</v>
      </c>
      <c r="D151" s="6">
        <v>55155.781106758797</v>
      </c>
    </row>
    <row r="152" spans="1:4" x14ac:dyDescent="0.25">
      <c r="A152" s="6" t="s">
        <v>108</v>
      </c>
      <c r="B152" s="6" t="s">
        <v>109</v>
      </c>
      <c r="C152" s="6" t="s">
        <v>16</v>
      </c>
      <c r="D152" s="6">
        <v>95362.112995256699</v>
      </c>
    </row>
    <row r="153" spans="1:4" x14ac:dyDescent="0.25">
      <c r="A153" t="s">
        <v>19</v>
      </c>
    </row>
    <row r="154" spans="1:4" x14ac:dyDescent="0.25">
      <c r="A154" t="s">
        <v>1035</v>
      </c>
    </row>
    <row r="155" spans="1:4" x14ac:dyDescent="0.25">
      <c r="A155" t="s">
        <v>20</v>
      </c>
    </row>
    <row r="156" spans="1:4" x14ac:dyDescent="0.25">
      <c r="A156" t="s">
        <v>21</v>
      </c>
    </row>
    <row r="157" spans="1:4" x14ac:dyDescent="0.25">
      <c r="A157" t="s">
        <v>22</v>
      </c>
    </row>
    <row r="160" spans="1:4" x14ac:dyDescent="0.25">
      <c r="D160" s="7" t="str">
        <f>HYPERLINK("#'Indice'!A1", "Ir al índice")</f>
        <v>Ir al índice</v>
      </c>
    </row>
    <row r="161" spans="1:4" ht="17.25" x14ac:dyDescent="0.3">
      <c r="A161" s="4" t="s">
        <v>1021</v>
      </c>
    </row>
    <row r="162" spans="1:4" x14ac:dyDescent="0.25">
      <c r="A162" s="5" t="s">
        <v>9</v>
      </c>
      <c r="B162" s="5" t="s">
        <v>69</v>
      </c>
      <c r="C162" s="5" t="s">
        <v>11</v>
      </c>
      <c r="D162" s="5" t="s">
        <v>499</v>
      </c>
    </row>
    <row r="163" spans="1:4" x14ac:dyDescent="0.25">
      <c r="A163" s="6" t="s">
        <v>70</v>
      </c>
      <c r="B163" s="6" t="s">
        <v>71</v>
      </c>
      <c r="C163" s="6" t="s">
        <v>15</v>
      </c>
      <c r="D163" s="6">
        <v>83113.460756741595</v>
      </c>
    </row>
    <row r="164" spans="1:4" x14ac:dyDescent="0.25">
      <c r="A164" s="6" t="s">
        <v>70</v>
      </c>
      <c r="B164" s="6" t="s">
        <v>71</v>
      </c>
      <c r="C164" s="6" t="s">
        <v>16</v>
      </c>
      <c r="D164" s="6">
        <v>287412.76075222302</v>
      </c>
    </row>
    <row r="165" spans="1:4" x14ac:dyDescent="0.25">
      <c r="A165" s="6" t="s">
        <v>72</v>
      </c>
      <c r="B165" s="6" t="s">
        <v>73</v>
      </c>
      <c r="C165" s="6" t="s">
        <v>15</v>
      </c>
      <c r="D165" s="6">
        <v>128343.56432295901</v>
      </c>
    </row>
    <row r="166" spans="1:4" x14ac:dyDescent="0.25">
      <c r="A166" s="6" t="s">
        <v>72</v>
      </c>
      <c r="B166" s="6" t="s">
        <v>73</v>
      </c>
      <c r="C166" s="6" t="s">
        <v>16</v>
      </c>
      <c r="D166" s="6">
        <v>361038.04337633302</v>
      </c>
    </row>
    <row r="167" spans="1:4" x14ac:dyDescent="0.25">
      <c r="A167" s="6" t="s">
        <v>74</v>
      </c>
      <c r="B167" s="6" t="s">
        <v>75</v>
      </c>
      <c r="C167" s="6" t="s">
        <v>15</v>
      </c>
      <c r="D167" s="6">
        <v>63624.953684103901</v>
      </c>
    </row>
    <row r="168" spans="1:4" x14ac:dyDescent="0.25">
      <c r="A168" s="6" t="s">
        <v>74</v>
      </c>
      <c r="B168" s="6" t="s">
        <v>75</v>
      </c>
      <c r="C168" s="6" t="s">
        <v>16</v>
      </c>
      <c r="D168" s="6">
        <v>160871.37223546099</v>
      </c>
    </row>
    <row r="169" spans="1:4" x14ac:dyDescent="0.25">
      <c r="A169" s="6" t="s">
        <v>76</v>
      </c>
      <c r="B169" s="6" t="s">
        <v>77</v>
      </c>
      <c r="C169" s="6" t="s">
        <v>15</v>
      </c>
      <c r="D169" s="6">
        <v>68753.783774917203</v>
      </c>
    </row>
    <row r="170" spans="1:4" x14ac:dyDescent="0.25">
      <c r="A170" s="6" t="s">
        <v>76</v>
      </c>
      <c r="B170" s="6" t="s">
        <v>77</v>
      </c>
      <c r="C170" s="6" t="s">
        <v>16</v>
      </c>
      <c r="D170" s="6">
        <v>111870.730703088</v>
      </c>
    </row>
    <row r="171" spans="1:4" x14ac:dyDescent="0.25">
      <c r="A171" s="6" t="s">
        <v>78</v>
      </c>
      <c r="B171" s="6" t="s">
        <v>79</v>
      </c>
      <c r="C171" s="6" t="s">
        <v>15</v>
      </c>
      <c r="D171" s="6">
        <v>68191.665341039698</v>
      </c>
    </row>
    <row r="172" spans="1:4" x14ac:dyDescent="0.25">
      <c r="A172" s="6" t="s">
        <v>78</v>
      </c>
      <c r="B172" s="6" t="s">
        <v>79</v>
      </c>
      <c r="C172" s="6" t="s">
        <v>16</v>
      </c>
      <c r="D172" s="6">
        <v>95494.249344961994</v>
      </c>
    </row>
    <row r="173" spans="1:4" x14ac:dyDescent="0.25">
      <c r="A173" s="6" t="s">
        <v>80</v>
      </c>
      <c r="B173" s="6" t="s">
        <v>81</v>
      </c>
      <c r="C173" s="6" t="s">
        <v>15</v>
      </c>
      <c r="D173" s="6">
        <v>78427.553747451893</v>
      </c>
    </row>
    <row r="174" spans="1:4" x14ac:dyDescent="0.25">
      <c r="A174" s="6" t="s">
        <v>80</v>
      </c>
      <c r="B174" s="6" t="s">
        <v>81</v>
      </c>
      <c r="C174" s="6" t="s">
        <v>16</v>
      </c>
      <c r="D174" s="6">
        <v>104567.61793940001</v>
      </c>
    </row>
    <row r="175" spans="1:4" x14ac:dyDescent="0.25">
      <c r="A175" s="6" t="s">
        <v>82</v>
      </c>
      <c r="B175" s="6" t="s">
        <v>83</v>
      </c>
      <c r="C175" s="6" t="s">
        <v>15</v>
      </c>
      <c r="D175" s="6">
        <v>76848.6525714616</v>
      </c>
    </row>
    <row r="176" spans="1:4" x14ac:dyDescent="0.25">
      <c r="A176" s="6" t="s">
        <v>82</v>
      </c>
      <c r="B176" s="6" t="s">
        <v>83</v>
      </c>
      <c r="C176" s="6" t="s">
        <v>16</v>
      </c>
      <c r="D176" s="6">
        <v>102269.66980060301</v>
      </c>
    </row>
    <row r="177" spans="1:4" x14ac:dyDescent="0.25">
      <c r="A177" s="6" t="s">
        <v>84</v>
      </c>
      <c r="B177" s="6" t="s">
        <v>85</v>
      </c>
      <c r="C177" s="6" t="s">
        <v>15</v>
      </c>
      <c r="D177" s="6">
        <v>80051.731431384003</v>
      </c>
    </row>
    <row r="178" spans="1:4" x14ac:dyDescent="0.25">
      <c r="A178" s="6" t="s">
        <v>84</v>
      </c>
      <c r="B178" s="6" t="s">
        <v>85</v>
      </c>
      <c r="C178" s="6" t="s">
        <v>16</v>
      </c>
      <c r="D178" s="6">
        <v>161389.112134422</v>
      </c>
    </row>
    <row r="179" spans="1:4" x14ac:dyDescent="0.25">
      <c r="A179" s="6" t="s">
        <v>86</v>
      </c>
      <c r="B179" s="6" t="s">
        <v>87</v>
      </c>
      <c r="C179" s="6" t="s">
        <v>15</v>
      </c>
      <c r="D179" s="6">
        <v>79420.850697347196</v>
      </c>
    </row>
    <row r="180" spans="1:4" x14ac:dyDescent="0.25">
      <c r="A180" s="6" t="s">
        <v>86</v>
      </c>
      <c r="B180" s="6" t="s">
        <v>87</v>
      </c>
      <c r="C180" s="6" t="s">
        <v>16</v>
      </c>
      <c r="D180" s="6">
        <v>170729.69509087701</v>
      </c>
    </row>
    <row r="181" spans="1:4" x14ac:dyDescent="0.25">
      <c r="A181" s="6" t="s">
        <v>88</v>
      </c>
      <c r="B181" s="6" t="s">
        <v>89</v>
      </c>
      <c r="C181" s="6" t="s">
        <v>15</v>
      </c>
      <c r="D181" s="6">
        <v>86276.803924966094</v>
      </c>
    </row>
    <row r="182" spans="1:4" x14ac:dyDescent="0.25">
      <c r="A182" s="6" t="s">
        <v>88</v>
      </c>
      <c r="B182" s="6" t="s">
        <v>89</v>
      </c>
      <c r="C182" s="6" t="s">
        <v>16</v>
      </c>
      <c r="D182" s="6">
        <v>157808.65795173901</v>
      </c>
    </row>
    <row r="183" spans="1:4" x14ac:dyDescent="0.25">
      <c r="A183" s="6" t="s">
        <v>90</v>
      </c>
      <c r="B183" s="6" t="s">
        <v>91</v>
      </c>
      <c r="C183" s="6" t="s">
        <v>15</v>
      </c>
      <c r="D183" s="6">
        <v>95269.378231457798</v>
      </c>
    </row>
    <row r="184" spans="1:4" x14ac:dyDescent="0.25">
      <c r="A184" s="6" t="s">
        <v>90</v>
      </c>
      <c r="B184" s="6" t="s">
        <v>91</v>
      </c>
      <c r="C184" s="6" t="s">
        <v>16</v>
      </c>
      <c r="D184" s="6">
        <v>241205.34867739599</v>
      </c>
    </row>
    <row r="185" spans="1:4" x14ac:dyDescent="0.25">
      <c r="A185" s="6" t="s">
        <v>92</v>
      </c>
      <c r="B185" s="6" t="s">
        <v>93</v>
      </c>
      <c r="C185" s="6" t="s">
        <v>15</v>
      </c>
      <c r="D185" s="6">
        <v>76898.947653644806</v>
      </c>
    </row>
    <row r="186" spans="1:4" x14ac:dyDescent="0.25">
      <c r="A186" s="6" t="s">
        <v>92</v>
      </c>
      <c r="B186" s="6" t="s">
        <v>93</v>
      </c>
      <c r="C186" s="6" t="s">
        <v>16</v>
      </c>
      <c r="D186" s="6">
        <v>198855.528425867</v>
      </c>
    </row>
    <row r="187" spans="1:4" x14ac:dyDescent="0.25">
      <c r="A187" s="6" t="s">
        <v>94</v>
      </c>
      <c r="B187" s="6" t="s">
        <v>95</v>
      </c>
      <c r="C187" s="6" t="s">
        <v>15</v>
      </c>
      <c r="D187" s="6">
        <v>163782.91165140201</v>
      </c>
    </row>
    <row r="188" spans="1:4" x14ac:dyDescent="0.25">
      <c r="A188" s="6" t="s">
        <v>94</v>
      </c>
      <c r="B188" s="6" t="s">
        <v>95</v>
      </c>
      <c r="C188" s="6" t="s">
        <v>16</v>
      </c>
      <c r="D188" s="6">
        <v>278911.77701519098</v>
      </c>
    </row>
    <row r="189" spans="1:4" x14ac:dyDescent="0.25">
      <c r="A189" s="6" t="s">
        <v>96</v>
      </c>
      <c r="B189" s="6" t="s">
        <v>97</v>
      </c>
      <c r="C189" s="6" t="s">
        <v>15</v>
      </c>
      <c r="D189" s="6">
        <v>59281.929274322203</v>
      </c>
    </row>
    <row r="190" spans="1:4" x14ac:dyDescent="0.25">
      <c r="A190" s="6" t="s">
        <v>96</v>
      </c>
      <c r="B190" s="6" t="s">
        <v>97</v>
      </c>
      <c r="C190" s="6" t="s">
        <v>16</v>
      </c>
      <c r="D190" s="6">
        <v>119267.648593526</v>
      </c>
    </row>
    <row r="191" spans="1:4" x14ac:dyDescent="0.25">
      <c r="A191" s="6" t="s">
        <v>98</v>
      </c>
      <c r="B191" s="6" t="s">
        <v>99</v>
      </c>
      <c r="C191" s="6" t="s">
        <v>15</v>
      </c>
      <c r="D191" s="6">
        <v>127414.84935323799</v>
      </c>
    </row>
    <row r="192" spans="1:4" x14ac:dyDescent="0.25">
      <c r="A192" s="6" t="s">
        <v>98</v>
      </c>
      <c r="B192" s="6" t="s">
        <v>99</v>
      </c>
      <c r="C192" s="6" t="s">
        <v>16</v>
      </c>
      <c r="D192" s="6">
        <v>235422.951014752</v>
      </c>
    </row>
    <row r="193" spans="1:4" x14ac:dyDescent="0.25">
      <c r="A193" s="6" t="s">
        <v>100</v>
      </c>
      <c r="B193" s="6" t="s">
        <v>101</v>
      </c>
      <c r="C193" s="6" t="s">
        <v>15</v>
      </c>
      <c r="D193" s="6">
        <v>97195.217052095701</v>
      </c>
    </row>
    <row r="194" spans="1:4" x14ac:dyDescent="0.25">
      <c r="A194" s="6" t="s">
        <v>100</v>
      </c>
      <c r="B194" s="6" t="s">
        <v>101</v>
      </c>
      <c r="C194" s="6" t="s">
        <v>16</v>
      </c>
      <c r="D194" s="6">
        <v>155988.66115255599</v>
      </c>
    </row>
    <row r="195" spans="1:4" x14ac:dyDescent="0.25">
      <c r="A195" s="6" t="s">
        <v>102</v>
      </c>
      <c r="B195" s="6" t="s">
        <v>103</v>
      </c>
      <c r="C195" s="6" t="s">
        <v>15</v>
      </c>
      <c r="D195" s="6">
        <v>73839.1111858652</v>
      </c>
    </row>
    <row r="196" spans="1:4" x14ac:dyDescent="0.25">
      <c r="A196" s="6" t="s">
        <v>102</v>
      </c>
      <c r="B196" s="6" t="s">
        <v>103</v>
      </c>
      <c r="C196" s="6" t="s">
        <v>16</v>
      </c>
      <c r="D196" s="6">
        <v>213789.04740561699</v>
      </c>
    </row>
    <row r="197" spans="1:4" x14ac:dyDescent="0.25">
      <c r="A197" s="6" t="s">
        <v>104</v>
      </c>
      <c r="B197" s="6" t="s">
        <v>105</v>
      </c>
      <c r="C197" s="6" t="s">
        <v>15</v>
      </c>
      <c r="D197" s="6">
        <v>75543.977856138794</v>
      </c>
    </row>
    <row r="198" spans="1:4" x14ac:dyDescent="0.25">
      <c r="A198" s="6" t="s">
        <v>104</v>
      </c>
      <c r="B198" s="6" t="s">
        <v>105</v>
      </c>
      <c r="C198" s="6" t="s">
        <v>16</v>
      </c>
      <c r="D198" s="6">
        <v>130795.96179646</v>
      </c>
    </row>
    <row r="199" spans="1:4" x14ac:dyDescent="0.25">
      <c r="A199" s="6" t="s">
        <v>106</v>
      </c>
      <c r="B199" s="6" t="s">
        <v>107</v>
      </c>
      <c r="C199" s="6" t="s">
        <v>15</v>
      </c>
      <c r="D199" s="6">
        <v>65242.057818095098</v>
      </c>
    </row>
    <row r="200" spans="1:4" x14ac:dyDescent="0.25">
      <c r="A200" s="6" t="s">
        <v>106</v>
      </c>
      <c r="B200" s="6" t="s">
        <v>107</v>
      </c>
      <c r="C200" s="6" t="s">
        <v>16</v>
      </c>
      <c r="D200" s="6">
        <v>107558.30156916101</v>
      </c>
    </row>
    <row r="201" spans="1:4" x14ac:dyDescent="0.25">
      <c r="A201" t="s">
        <v>19</v>
      </c>
    </row>
    <row r="202" spans="1:4" x14ac:dyDescent="0.25">
      <c r="A202" t="s">
        <v>1035</v>
      </c>
    </row>
    <row r="203" spans="1:4" x14ac:dyDescent="0.25">
      <c r="A203" t="s">
        <v>20</v>
      </c>
    </row>
    <row r="204" spans="1:4" x14ac:dyDescent="0.25">
      <c r="A204" t="s">
        <v>21</v>
      </c>
    </row>
    <row r="205" spans="1:4" x14ac:dyDescent="0.25">
      <c r="A205" t="s">
        <v>22</v>
      </c>
    </row>
    <row r="208" spans="1:4" x14ac:dyDescent="0.25">
      <c r="D208" s="7" t="str">
        <f>HYPERLINK("#'Indice'!A1", "Ir al índice")</f>
        <v>Ir al índice</v>
      </c>
    </row>
    <row r="209" spans="1:4" ht="17.25" x14ac:dyDescent="0.3">
      <c r="A209" s="4" t="s">
        <v>1022</v>
      </c>
    </row>
    <row r="210" spans="1:4" x14ac:dyDescent="0.25">
      <c r="A210" s="5" t="s">
        <v>9</v>
      </c>
      <c r="B210" s="5" t="s">
        <v>112</v>
      </c>
      <c r="C210" s="5" t="s">
        <v>11</v>
      </c>
      <c r="D210" s="5" t="s">
        <v>499</v>
      </c>
    </row>
    <row r="211" spans="1:4" x14ac:dyDescent="0.25">
      <c r="A211" s="6" t="s">
        <v>86</v>
      </c>
      <c r="B211" s="6" t="s">
        <v>113</v>
      </c>
      <c r="C211" s="6" t="s">
        <v>15</v>
      </c>
      <c r="D211" s="6">
        <v>71112.505113172505</v>
      </c>
    </row>
    <row r="212" spans="1:4" x14ac:dyDescent="0.25">
      <c r="A212" s="6" t="s">
        <v>86</v>
      </c>
      <c r="B212" s="6" t="s">
        <v>113</v>
      </c>
      <c r="C212" s="6" t="s">
        <v>16</v>
      </c>
      <c r="D212" s="6">
        <v>155986.06174292599</v>
      </c>
    </row>
    <row r="213" spans="1:4" x14ac:dyDescent="0.25">
      <c r="A213" s="6" t="s">
        <v>90</v>
      </c>
      <c r="B213" s="6" t="s">
        <v>114</v>
      </c>
      <c r="C213" s="6" t="s">
        <v>15</v>
      </c>
      <c r="D213" s="6">
        <v>57991.971458854001</v>
      </c>
    </row>
    <row r="214" spans="1:4" x14ac:dyDescent="0.25">
      <c r="A214" s="6" t="s">
        <v>90</v>
      </c>
      <c r="B214" s="6" t="s">
        <v>114</v>
      </c>
      <c r="C214" s="6" t="s">
        <v>16</v>
      </c>
      <c r="D214" s="6">
        <v>93051.931002051904</v>
      </c>
    </row>
    <row r="215" spans="1:4" x14ac:dyDescent="0.25">
      <c r="A215" s="6" t="s">
        <v>92</v>
      </c>
      <c r="B215" s="6" t="s">
        <v>115</v>
      </c>
      <c r="C215" s="6" t="s">
        <v>15</v>
      </c>
      <c r="D215" s="6">
        <v>121530.172916936</v>
      </c>
    </row>
    <row r="216" spans="1:4" x14ac:dyDescent="0.25">
      <c r="A216" s="6" t="s">
        <v>92</v>
      </c>
      <c r="B216" s="6" t="s">
        <v>115</v>
      </c>
      <c r="C216" s="6" t="s">
        <v>16</v>
      </c>
      <c r="D216" s="6">
        <v>237334.54063386301</v>
      </c>
    </row>
    <row r="217" spans="1:4" x14ac:dyDescent="0.25">
      <c r="A217" s="6" t="s">
        <v>94</v>
      </c>
      <c r="B217" s="6" t="s">
        <v>116</v>
      </c>
      <c r="C217" s="6" t="s">
        <v>15</v>
      </c>
      <c r="D217" s="6">
        <v>155461.65761916601</v>
      </c>
    </row>
    <row r="218" spans="1:4" x14ac:dyDescent="0.25">
      <c r="A218" s="6" t="s">
        <v>94</v>
      </c>
      <c r="B218" s="6" t="s">
        <v>116</v>
      </c>
      <c r="C218" s="6" t="s">
        <v>16</v>
      </c>
      <c r="D218" s="6">
        <v>302051.50778367103</v>
      </c>
    </row>
    <row r="219" spans="1:4" x14ac:dyDescent="0.25">
      <c r="A219" s="6" t="s">
        <v>96</v>
      </c>
      <c r="B219" s="6" t="s">
        <v>117</v>
      </c>
      <c r="C219" s="6" t="s">
        <v>15</v>
      </c>
      <c r="D219" s="6">
        <v>96668.002954480602</v>
      </c>
    </row>
    <row r="220" spans="1:4" x14ac:dyDescent="0.25">
      <c r="A220" s="6" t="s">
        <v>96</v>
      </c>
      <c r="B220" s="6" t="s">
        <v>117</v>
      </c>
      <c r="C220" s="6" t="s">
        <v>16</v>
      </c>
      <c r="D220" s="6">
        <v>413985.37391184701</v>
      </c>
    </row>
    <row r="221" spans="1:4" x14ac:dyDescent="0.25">
      <c r="A221" s="6" t="s">
        <v>104</v>
      </c>
      <c r="B221" s="6" t="s">
        <v>118</v>
      </c>
      <c r="C221" s="6" t="s">
        <v>15</v>
      </c>
      <c r="D221" s="6">
        <v>187369.015702545</v>
      </c>
    </row>
    <row r="222" spans="1:4" x14ac:dyDescent="0.25">
      <c r="A222" s="6" t="s">
        <v>104</v>
      </c>
      <c r="B222" s="6" t="s">
        <v>118</v>
      </c>
      <c r="C222" s="6" t="s">
        <v>16</v>
      </c>
      <c r="D222" s="6">
        <v>274227.79866228602</v>
      </c>
    </row>
    <row r="223" spans="1:4" x14ac:dyDescent="0.25">
      <c r="A223" s="6" t="s">
        <v>106</v>
      </c>
      <c r="B223" s="6" t="s">
        <v>119</v>
      </c>
      <c r="C223" s="6" t="s">
        <v>15</v>
      </c>
      <c r="D223" s="6">
        <v>160925.36611202199</v>
      </c>
    </row>
    <row r="224" spans="1:4" x14ac:dyDescent="0.25">
      <c r="A224" s="6" t="s">
        <v>106</v>
      </c>
      <c r="B224" s="6" t="s">
        <v>119</v>
      </c>
      <c r="C224" s="6" t="s">
        <v>16</v>
      </c>
      <c r="D224" s="6">
        <v>291512.616809553</v>
      </c>
    </row>
    <row r="225" spans="1:4" x14ac:dyDescent="0.25">
      <c r="A225" s="6" t="s">
        <v>108</v>
      </c>
      <c r="B225" s="6" t="s">
        <v>120</v>
      </c>
      <c r="C225" s="6" t="s">
        <v>15</v>
      </c>
      <c r="D225" s="6">
        <v>301206.92613597598</v>
      </c>
    </row>
    <row r="226" spans="1:4" x14ac:dyDescent="0.25">
      <c r="A226" s="6" t="s">
        <v>108</v>
      </c>
      <c r="B226" s="6" t="s">
        <v>120</v>
      </c>
      <c r="C226" s="6" t="s">
        <v>16</v>
      </c>
      <c r="D226" s="6">
        <v>520545.41712901701</v>
      </c>
    </row>
    <row r="227" spans="1:4" x14ac:dyDescent="0.25">
      <c r="A227" s="6" t="s">
        <v>121</v>
      </c>
      <c r="B227" s="6" t="s">
        <v>122</v>
      </c>
      <c r="C227" s="6" t="s">
        <v>15</v>
      </c>
      <c r="D227" s="6">
        <v>91902.457688586001</v>
      </c>
    </row>
    <row r="228" spans="1:4" x14ac:dyDescent="0.25">
      <c r="A228" s="6" t="s">
        <v>121</v>
      </c>
      <c r="B228" s="6" t="s">
        <v>122</v>
      </c>
      <c r="C228" s="6" t="s">
        <v>16</v>
      </c>
      <c r="D228" s="6">
        <v>218309.49874646601</v>
      </c>
    </row>
    <row r="229" spans="1:4" x14ac:dyDescent="0.25">
      <c r="A229" s="6" t="s">
        <v>123</v>
      </c>
      <c r="B229" s="6" t="s">
        <v>124</v>
      </c>
      <c r="C229" s="6" t="s">
        <v>15</v>
      </c>
      <c r="D229" s="6">
        <v>263923.256564082</v>
      </c>
    </row>
    <row r="230" spans="1:4" x14ac:dyDescent="0.25">
      <c r="A230" s="6" t="s">
        <v>123</v>
      </c>
      <c r="B230" s="6" t="s">
        <v>124</v>
      </c>
      <c r="C230" s="6" t="s">
        <v>16</v>
      </c>
      <c r="D230" s="6">
        <v>355540.27188423101</v>
      </c>
    </row>
    <row r="231" spans="1:4" x14ac:dyDescent="0.25">
      <c r="A231" s="6" t="s">
        <v>125</v>
      </c>
      <c r="B231" s="6" t="s">
        <v>126</v>
      </c>
      <c r="C231" s="6" t="s">
        <v>15</v>
      </c>
      <c r="D231" s="6">
        <v>136443.04409140401</v>
      </c>
    </row>
    <row r="232" spans="1:4" x14ac:dyDescent="0.25">
      <c r="A232" s="6" t="s">
        <v>125</v>
      </c>
      <c r="B232" s="6" t="s">
        <v>126</v>
      </c>
      <c r="C232" s="6" t="s">
        <v>16</v>
      </c>
      <c r="D232" s="6">
        <v>380011.88934990298</v>
      </c>
    </row>
    <row r="233" spans="1:4" x14ac:dyDescent="0.25">
      <c r="A233" s="6" t="s">
        <v>127</v>
      </c>
      <c r="B233" s="6" t="s">
        <v>128</v>
      </c>
      <c r="C233" s="6" t="s">
        <v>15</v>
      </c>
      <c r="D233" s="6">
        <v>215185.54672102799</v>
      </c>
    </row>
    <row r="234" spans="1:4" x14ac:dyDescent="0.25">
      <c r="A234" s="6" t="s">
        <v>127</v>
      </c>
      <c r="B234" s="6" t="s">
        <v>128</v>
      </c>
      <c r="C234" s="6" t="s">
        <v>16</v>
      </c>
      <c r="D234" s="6">
        <v>368033.64803063503</v>
      </c>
    </row>
    <row r="235" spans="1:4" x14ac:dyDescent="0.25">
      <c r="A235" s="6" t="s">
        <v>129</v>
      </c>
      <c r="B235" s="6" t="s">
        <v>130</v>
      </c>
      <c r="C235" s="6" t="s">
        <v>15</v>
      </c>
      <c r="D235" s="6">
        <v>77326.721058396099</v>
      </c>
    </row>
    <row r="236" spans="1:4" x14ac:dyDescent="0.25">
      <c r="A236" s="6" t="s">
        <v>129</v>
      </c>
      <c r="B236" s="6" t="s">
        <v>130</v>
      </c>
      <c r="C236" s="6" t="s">
        <v>16</v>
      </c>
      <c r="D236" s="6">
        <v>146896.40582648601</v>
      </c>
    </row>
    <row r="237" spans="1:4" x14ac:dyDescent="0.25">
      <c r="A237" s="6" t="s">
        <v>131</v>
      </c>
      <c r="B237" s="6" t="s">
        <v>132</v>
      </c>
      <c r="C237" s="6" t="s">
        <v>15</v>
      </c>
      <c r="D237" s="6">
        <v>108459.49822163901</v>
      </c>
    </row>
    <row r="238" spans="1:4" x14ac:dyDescent="0.25">
      <c r="A238" s="6" t="s">
        <v>131</v>
      </c>
      <c r="B238" s="6" t="s">
        <v>132</v>
      </c>
      <c r="C238" s="6" t="s">
        <v>16</v>
      </c>
      <c r="D238" s="6">
        <v>208190.3303723</v>
      </c>
    </row>
    <row r="239" spans="1:4" x14ac:dyDescent="0.25">
      <c r="A239" s="6" t="s">
        <v>133</v>
      </c>
      <c r="B239" s="6" t="s">
        <v>134</v>
      </c>
      <c r="C239" s="6" t="s">
        <v>15</v>
      </c>
      <c r="D239" s="6">
        <v>75041.1334491569</v>
      </c>
    </row>
    <row r="240" spans="1:4" x14ac:dyDescent="0.25">
      <c r="A240" s="6" t="s">
        <v>133</v>
      </c>
      <c r="B240" s="6" t="s">
        <v>134</v>
      </c>
      <c r="C240" s="6" t="s">
        <v>16</v>
      </c>
      <c r="D240" s="6">
        <v>127906.433791277</v>
      </c>
    </row>
    <row r="241" spans="1:4" x14ac:dyDescent="0.25">
      <c r="A241" s="6" t="s">
        <v>135</v>
      </c>
      <c r="B241" s="6" t="s">
        <v>136</v>
      </c>
      <c r="C241" s="6" t="s">
        <v>15</v>
      </c>
      <c r="D241" s="6">
        <v>67677.109041453397</v>
      </c>
    </row>
    <row r="242" spans="1:4" x14ac:dyDescent="0.25">
      <c r="A242" s="6" t="s">
        <v>135</v>
      </c>
      <c r="B242" s="6" t="s">
        <v>136</v>
      </c>
      <c r="C242" s="6" t="s">
        <v>16</v>
      </c>
      <c r="D242" s="6">
        <v>124662.022501682</v>
      </c>
    </row>
    <row r="243" spans="1:4" x14ac:dyDescent="0.25">
      <c r="A243" s="6" t="s">
        <v>137</v>
      </c>
      <c r="B243" s="6" t="s">
        <v>138</v>
      </c>
      <c r="C243" s="6" t="s">
        <v>15</v>
      </c>
      <c r="D243" s="6">
        <v>91773.195947379994</v>
      </c>
    </row>
    <row r="244" spans="1:4" x14ac:dyDescent="0.25">
      <c r="A244" s="6" t="s">
        <v>137</v>
      </c>
      <c r="B244" s="6" t="s">
        <v>138</v>
      </c>
      <c r="C244" s="6" t="s">
        <v>16</v>
      </c>
      <c r="D244" s="6">
        <v>173941.994022339</v>
      </c>
    </row>
    <row r="245" spans="1:4" x14ac:dyDescent="0.25">
      <c r="A245" s="6" t="s">
        <v>139</v>
      </c>
      <c r="B245" s="6" t="s">
        <v>140</v>
      </c>
      <c r="C245" s="6" t="s">
        <v>15</v>
      </c>
      <c r="D245" s="6">
        <v>76820.692025202996</v>
      </c>
    </row>
    <row r="246" spans="1:4" x14ac:dyDescent="0.25">
      <c r="A246" s="6" t="s">
        <v>139</v>
      </c>
      <c r="B246" s="6" t="s">
        <v>140</v>
      </c>
      <c r="C246" s="6" t="s">
        <v>16</v>
      </c>
      <c r="D246" s="6">
        <v>112290.587326889</v>
      </c>
    </row>
    <row r="247" spans="1:4" x14ac:dyDescent="0.25">
      <c r="A247" s="6" t="s">
        <v>141</v>
      </c>
      <c r="B247" s="6" t="s">
        <v>142</v>
      </c>
      <c r="C247" s="6" t="s">
        <v>15</v>
      </c>
      <c r="D247" s="6">
        <v>79015.786084733903</v>
      </c>
    </row>
    <row r="248" spans="1:4" x14ac:dyDescent="0.25">
      <c r="A248" s="6" t="s">
        <v>141</v>
      </c>
      <c r="B248" s="6" t="s">
        <v>142</v>
      </c>
      <c r="C248" s="6" t="s">
        <v>16</v>
      </c>
      <c r="D248" s="6">
        <v>165901.79758823599</v>
      </c>
    </row>
    <row r="249" spans="1:4" x14ac:dyDescent="0.25">
      <c r="A249" s="6" t="s">
        <v>143</v>
      </c>
      <c r="B249" s="6" t="s">
        <v>144</v>
      </c>
      <c r="C249" s="6" t="s">
        <v>15</v>
      </c>
      <c r="D249" s="6">
        <v>61926.018654311702</v>
      </c>
    </row>
    <row r="250" spans="1:4" x14ac:dyDescent="0.25">
      <c r="A250" s="6" t="s">
        <v>143</v>
      </c>
      <c r="B250" s="6" t="s">
        <v>144</v>
      </c>
      <c r="C250" s="6" t="s">
        <v>16</v>
      </c>
      <c r="D250" s="6">
        <v>101936.997803518</v>
      </c>
    </row>
    <row r="251" spans="1:4" x14ac:dyDescent="0.25">
      <c r="A251" s="6" t="s">
        <v>145</v>
      </c>
      <c r="B251" s="6" t="s">
        <v>146</v>
      </c>
      <c r="C251" s="6" t="s">
        <v>15</v>
      </c>
      <c r="D251" s="6">
        <v>127387.13172854</v>
      </c>
    </row>
    <row r="252" spans="1:4" x14ac:dyDescent="0.25">
      <c r="A252" s="6" t="s">
        <v>145</v>
      </c>
      <c r="B252" s="6" t="s">
        <v>146</v>
      </c>
      <c r="C252" s="6" t="s">
        <v>16</v>
      </c>
      <c r="D252" s="6">
        <v>198068.19835258499</v>
      </c>
    </row>
    <row r="253" spans="1:4" x14ac:dyDescent="0.25">
      <c r="A253" s="6" t="s">
        <v>147</v>
      </c>
      <c r="B253" s="6" t="s">
        <v>148</v>
      </c>
      <c r="C253" s="6" t="s">
        <v>15</v>
      </c>
      <c r="D253" s="6">
        <v>100260.694440376</v>
      </c>
    </row>
    <row r="254" spans="1:4" x14ac:dyDescent="0.25">
      <c r="A254" s="6" t="s">
        <v>147</v>
      </c>
      <c r="B254" s="6" t="s">
        <v>148</v>
      </c>
      <c r="C254" s="6" t="s">
        <v>16</v>
      </c>
      <c r="D254" s="6">
        <v>169892.443919654</v>
      </c>
    </row>
    <row r="255" spans="1:4" x14ac:dyDescent="0.25">
      <c r="A255" s="6" t="s">
        <v>149</v>
      </c>
      <c r="B255" s="6" t="s">
        <v>150</v>
      </c>
      <c r="C255" s="6" t="s">
        <v>15</v>
      </c>
      <c r="D255" s="6">
        <v>59128.715772340402</v>
      </c>
    </row>
    <row r="256" spans="1:4" x14ac:dyDescent="0.25">
      <c r="A256" s="6" t="s">
        <v>149</v>
      </c>
      <c r="B256" s="6" t="s">
        <v>150</v>
      </c>
      <c r="C256" s="6" t="s">
        <v>16</v>
      </c>
      <c r="D256" s="6">
        <v>121194.845368018</v>
      </c>
    </row>
    <row r="257" spans="1:4" x14ac:dyDescent="0.25">
      <c r="A257" s="6" t="s">
        <v>151</v>
      </c>
      <c r="B257" s="6" t="s">
        <v>152</v>
      </c>
      <c r="C257" s="6" t="s">
        <v>15</v>
      </c>
      <c r="D257" s="6">
        <v>127423.857966098</v>
      </c>
    </row>
    <row r="258" spans="1:4" x14ac:dyDescent="0.25">
      <c r="A258" s="6" t="s">
        <v>151</v>
      </c>
      <c r="B258" s="6" t="s">
        <v>152</v>
      </c>
      <c r="C258" s="6" t="s">
        <v>16</v>
      </c>
      <c r="D258" s="6">
        <v>256670.852263123</v>
      </c>
    </row>
    <row r="259" spans="1:4" x14ac:dyDescent="0.25">
      <c r="A259" s="6" t="s">
        <v>153</v>
      </c>
      <c r="B259" s="6" t="s">
        <v>154</v>
      </c>
      <c r="C259" s="6" t="s">
        <v>15</v>
      </c>
      <c r="D259" s="6">
        <v>84470.786500212896</v>
      </c>
    </row>
    <row r="260" spans="1:4" x14ac:dyDescent="0.25">
      <c r="A260" s="6" t="s">
        <v>153</v>
      </c>
      <c r="B260" s="6" t="s">
        <v>154</v>
      </c>
      <c r="C260" s="6" t="s">
        <v>16</v>
      </c>
      <c r="D260" s="6">
        <v>156528.421223763</v>
      </c>
    </row>
    <row r="261" spans="1:4" x14ac:dyDescent="0.25">
      <c r="A261" s="6" t="s">
        <v>155</v>
      </c>
      <c r="B261" s="6" t="s">
        <v>156</v>
      </c>
      <c r="C261" s="6" t="s">
        <v>15</v>
      </c>
      <c r="D261" s="6">
        <v>112113.013266739</v>
      </c>
    </row>
    <row r="262" spans="1:4" x14ac:dyDescent="0.25">
      <c r="A262" s="6" t="s">
        <v>155</v>
      </c>
      <c r="B262" s="6" t="s">
        <v>156</v>
      </c>
      <c r="C262" s="6" t="s">
        <v>16</v>
      </c>
      <c r="D262" s="6">
        <v>153469.65172033099</v>
      </c>
    </row>
    <row r="263" spans="1:4" x14ac:dyDescent="0.25">
      <c r="A263" s="6" t="s">
        <v>157</v>
      </c>
      <c r="B263" s="6" t="s">
        <v>158</v>
      </c>
      <c r="C263" s="6" t="s">
        <v>15</v>
      </c>
      <c r="D263" s="6">
        <v>90806.580473584807</v>
      </c>
    </row>
    <row r="264" spans="1:4" x14ac:dyDescent="0.25">
      <c r="A264" s="6" t="s">
        <v>157</v>
      </c>
      <c r="B264" s="6" t="s">
        <v>158</v>
      </c>
      <c r="C264" s="6" t="s">
        <v>16</v>
      </c>
      <c r="D264" s="6">
        <v>144209.56214561299</v>
      </c>
    </row>
    <row r="265" spans="1:4" x14ac:dyDescent="0.25">
      <c r="A265" s="6" t="s">
        <v>159</v>
      </c>
      <c r="B265" s="6" t="s">
        <v>160</v>
      </c>
      <c r="C265" s="6" t="s">
        <v>15</v>
      </c>
      <c r="D265" s="6">
        <v>87417.344511887699</v>
      </c>
    </row>
    <row r="266" spans="1:4" x14ac:dyDescent="0.25">
      <c r="A266" s="6" t="s">
        <v>159</v>
      </c>
      <c r="B266" s="6" t="s">
        <v>160</v>
      </c>
      <c r="C266" s="6" t="s">
        <v>16</v>
      </c>
      <c r="D266" s="6">
        <v>107667.56249354901</v>
      </c>
    </row>
    <row r="267" spans="1:4" x14ac:dyDescent="0.25">
      <c r="A267" s="6" t="s">
        <v>161</v>
      </c>
      <c r="B267" s="6" t="s">
        <v>162</v>
      </c>
      <c r="C267" s="6" t="s">
        <v>15</v>
      </c>
      <c r="D267" s="6">
        <v>94411.532611046394</v>
      </c>
    </row>
    <row r="268" spans="1:4" x14ac:dyDescent="0.25">
      <c r="A268" s="6" t="s">
        <v>161</v>
      </c>
      <c r="B268" s="6" t="s">
        <v>162</v>
      </c>
      <c r="C268" s="6" t="s">
        <v>16</v>
      </c>
      <c r="D268" s="6">
        <v>181564.63630372399</v>
      </c>
    </row>
    <row r="269" spans="1:4" x14ac:dyDescent="0.25">
      <c r="A269" s="6" t="s">
        <v>163</v>
      </c>
      <c r="B269" s="6" t="s">
        <v>164</v>
      </c>
      <c r="C269" s="6" t="s">
        <v>15</v>
      </c>
      <c r="D269" s="6">
        <v>82440.335690040301</v>
      </c>
    </row>
    <row r="270" spans="1:4" x14ac:dyDescent="0.25">
      <c r="A270" s="6" t="s">
        <v>163</v>
      </c>
      <c r="B270" s="6" t="s">
        <v>164</v>
      </c>
      <c r="C270" s="6" t="s">
        <v>16</v>
      </c>
      <c r="D270" s="6">
        <v>147872.28526615701</v>
      </c>
    </row>
    <row r="271" spans="1:4" x14ac:dyDescent="0.25">
      <c r="A271" s="6" t="s">
        <v>165</v>
      </c>
      <c r="B271" s="6" t="s">
        <v>166</v>
      </c>
      <c r="C271" s="6" t="s">
        <v>15</v>
      </c>
      <c r="D271" s="6">
        <v>88588.248959303397</v>
      </c>
    </row>
    <row r="272" spans="1:4" x14ac:dyDescent="0.25">
      <c r="A272" s="6" t="s">
        <v>165</v>
      </c>
      <c r="B272" s="6" t="s">
        <v>166</v>
      </c>
      <c r="C272" s="6" t="s">
        <v>16</v>
      </c>
      <c r="D272" s="6">
        <v>148632.59534769901</v>
      </c>
    </row>
    <row r="273" spans="1:4" x14ac:dyDescent="0.25">
      <c r="A273" s="6" t="s">
        <v>167</v>
      </c>
      <c r="B273" s="6" t="s">
        <v>168</v>
      </c>
      <c r="C273" s="6" t="s">
        <v>15</v>
      </c>
      <c r="D273" s="6">
        <v>68764.958094800793</v>
      </c>
    </row>
    <row r="274" spans="1:4" x14ac:dyDescent="0.25">
      <c r="A274" s="6" t="s">
        <v>167</v>
      </c>
      <c r="B274" s="6" t="s">
        <v>168</v>
      </c>
      <c r="C274" s="6" t="s">
        <v>16</v>
      </c>
      <c r="D274" s="6">
        <v>141481.38830020299</v>
      </c>
    </row>
    <row r="275" spans="1:4" x14ac:dyDescent="0.25">
      <c r="A275" s="6" t="s">
        <v>169</v>
      </c>
      <c r="B275" s="6" t="s">
        <v>170</v>
      </c>
      <c r="C275" s="6" t="s">
        <v>15</v>
      </c>
      <c r="D275" s="6">
        <v>94373.666142857299</v>
      </c>
    </row>
    <row r="276" spans="1:4" x14ac:dyDescent="0.25">
      <c r="A276" s="6" t="s">
        <v>169</v>
      </c>
      <c r="B276" s="6" t="s">
        <v>170</v>
      </c>
      <c r="C276" s="6" t="s">
        <v>16</v>
      </c>
      <c r="D276" s="6">
        <v>187571.082334106</v>
      </c>
    </row>
    <row r="277" spans="1:4" x14ac:dyDescent="0.25">
      <c r="A277" s="6" t="s">
        <v>171</v>
      </c>
      <c r="B277" s="6" t="s">
        <v>172</v>
      </c>
      <c r="C277" s="6" t="s">
        <v>15</v>
      </c>
      <c r="D277" s="6">
        <v>73797.962879412196</v>
      </c>
    </row>
    <row r="278" spans="1:4" x14ac:dyDescent="0.25">
      <c r="A278" s="6" t="s">
        <v>171</v>
      </c>
      <c r="B278" s="6" t="s">
        <v>172</v>
      </c>
      <c r="C278" s="6" t="s">
        <v>16</v>
      </c>
      <c r="D278" s="6">
        <v>123661.48481809199</v>
      </c>
    </row>
    <row r="279" spans="1:4" x14ac:dyDescent="0.25">
      <c r="A279" s="6" t="s">
        <v>173</v>
      </c>
      <c r="B279" s="6" t="s">
        <v>174</v>
      </c>
      <c r="C279" s="6" t="s">
        <v>15</v>
      </c>
      <c r="D279" s="6">
        <v>63114.814781531</v>
      </c>
    </row>
    <row r="280" spans="1:4" x14ac:dyDescent="0.25">
      <c r="A280" s="6" t="s">
        <v>173</v>
      </c>
      <c r="B280" s="6" t="s">
        <v>174</v>
      </c>
      <c r="C280" s="6" t="s">
        <v>16</v>
      </c>
      <c r="D280" s="6">
        <v>115690.216737804</v>
      </c>
    </row>
    <row r="281" spans="1:4" x14ac:dyDescent="0.25">
      <c r="A281" s="6" t="s">
        <v>175</v>
      </c>
      <c r="B281" s="6" t="s">
        <v>176</v>
      </c>
      <c r="C281" s="6" t="s">
        <v>15</v>
      </c>
      <c r="D281" s="6">
        <v>61351.346050301399</v>
      </c>
    </row>
    <row r="282" spans="1:4" x14ac:dyDescent="0.25">
      <c r="A282" s="6" t="s">
        <v>175</v>
      </c>
      <c r="B282" s="6" t="s">
        <v>176</v>
      </c>
      <c r="C282" s="6" t="s">
        <v>16</v>
      </c>
      <c r="D282" s="6">
        <v>83930.606122805999</v>
      </c>
    </row>
    <row r="283" spans="1:4" x14ac:dyDescent="0.25">
      <c r="A283" s="6" t="s">
        <v>177</v>
      </c>
      <c r="B283" s="6" t="s">
        <v>178</v>
      </c>
      <c r="C283" s="6" t="s">
        <v>15</v>
      </c>
      <c r="D283" s="6">
        <v>64781.474725282402</v>
      </c>
    </row>
    <row r="284" spans="1:4" x14ac:dyDescent="0.25">
      <c r="A284" s="6" t="s">
        <v>177</v>
      </c>
      <c r="B284" s="6" t="s">
        <v>178</v>
      </c>
      <c r="C284" s="6" t="s">
        <v>16</v>
      </c>
      <c r="D284" s="6">
        <v>93430.623197688605</v>
      </c>
    </row>
    <row r="285" spans="1:4" x14ac:dyDescent="0.25">
      <c r="A285" s="6" t="s">
        <v>179</v>
      </c>
      <c r="B285" s="6" t="s">
        <v>180</v>
      </c>
      <c r="C285" s="6" t="s">
        <v>15</v>
      </c>
      <c r="D285" s="6">
        <v>75115.906840073803</v>
      </c>
    </row>
    <row r="286" spans="1:4" x14ac:dyDescent="0.25">
      <c r="A286" s="6" t="s">
        <v>179</v>
      </c>
      <c r="B286" s="6" t="s">
        <v>180</v>
      </c>
      <c r="C286" s="6" t="s">
        <v>16</v>
      </c>
      <c r="D286" s="6">
        <v>91901.575440870802</v>
      </c>
    </row>
    <row r="287" spans="1:4" x14ac:dyDescent="0.25">
      <c r="A287" s="6" t="s">
        <v>181</v>
      </c>
      <c r="B287" s="6" t="s">
        <v>182</v>
      </c>
      <c r="C287" s="6" t="s">
        <v>15</v>
      </c>
      <c r="D287" s="6">
        <v>55459.263956784998</v>
      </c>
    </row>
    <row r="288" spans="1:4" x14ac:dyDescent="0.25">
      <c r="A288" s="6" t="s">
        <v>181</v>
      </c>
      <c r="B288" s="6" t="s">
        <v>182</v>
      </c>
      <c r="C288" s="6" t="s">
        <v>16</v>
      </c>
      <c r="D288" s="6">
        <v>113136.687877116</v>
      </c>
    </row>
    <row r="289" spans="1:4" x14ac:dyDescent="0.25">
      <c r="A289" s="6" t="s">
        <v>183</v>
      </c>
      <c r="B289" s="6" t="s">
        <v>184</v>
      </c>
      <c r="C289" s="6" t="s">
        <v>15</v>
      </c>
      <c r="D289" s="6">
        <v>76374.670367298197</v>
      </c>
    </row>
    <row r="290" spans="1:4" x14ac:dyDescent="0.25">
      <c r="A290" s="6" t="s">
        <v>183</v>
      </c>
      <c r="B290" s="6" t="s">
        <v>184</v>
      </c>
      <c r="C290" s="6" t="s">
        <v>16</v>
      </c>
      <c r="D290" s="6">
        <v>110566.71949762299</v>
      </c>
    </row>
    <row r="291" spans="1:4" x14ac:dyDescent="0.25">
      <c r="A291" s="6" t="s">
        <v>185</v>
      </c>
      <c r="B291" s="6" t="s">
        <v>186</v>
      </c>
      <c r="C291" s="6" t="s">
        <v>15</v>
      </c>
      <c r="D291" s="6">
        <v>71397.680167837796</v>
      </c>
    </row>
    <row r="292" spans="1:4" x14ac:dyDescent="0.25">
      <c r="A292" s="6" t="s">
        <v>185</v>
      </c>
      <c r="B292" s="6" t="s">
        <v>186</v>
      </c>
      <c r="C292" s="6" t="s">
        <v>16</v>
      </c>
      <c r="D292" s="6">
        <v>99861.218199858195</v>
      </c>
    </row>
    <row r="293" spans="1:4" x14ac:dyDescent="0.25">
      <c r="A293" s="6" t="s">
        <v>187</v>
      </c>
      <c r="B293" s="6" t="s">
        <v>188</v>
      </c>
      <c r="C293" s="6" t="s">
        <v>15</v>
      </c>
      <c r="D293" s="6">
        <v>49544.817086851603</v>
      </c>
    </row>
    <row r="294" spans="1:4" x14ac:dyDescent="0.25">
      <c r="A294" s="6" t="s">
        <v>187</v>
      </c>
      <c r="B294" s="6" t="s">
        <v>188</v>
      </c>
      <c r="C294" s="6" t="s">
        <v>16</v>
      </c>
      <c r="D294" s="6">
        <v>92778.033772404204</v>
      </c>
    </row>
    <row r="295" spans="1:4" x14ac:dyDescent="0.25">
      <c r="A295" s="6" t="s">
        <v>189</v>
      </c>
      <c r="B295" s="6" t="s">
        <v>190</v>
      </c>
      <c r="C295" s="6" t="s">
        <v>15</v>
      </c>
      <c r="D295" s="6">
        <v>54605.021941299798</v>
      </c>
    </row>
    <row r="296" spans="1:4" x14ac:dyDescent="0.25">
      <c r="A296" s="6" t="s">
        <v>189</v>
      </c>
      <c r="B296" s="6" t="s">
        <v>190</v>
      </c>
      <c r="C296" s="6" t="s">
        <v>16</v>
      </c>
      <c r="D296" s="6">
        <v>88726.304099409899</v>
      </c>
    </row>
    <row r="297" spans="1:4" x14ac:dyDescent="0.25">
      <c r="A297" s="6" t="s">
        <v>191</v>
      </c>
      <c r="B297" s="6" t="s">
        <v>192</v>
      </c>
      <c r="C297" s="6" t="s">
        <v>15</v>
      </c>
      <c r="D297" s="6">
        <v>105281.82326634</v>
      </c>
    </row>
    <row r="298" spans="1:4" x14ac:dyDescent="0.25">
      <c r="A298" s="6" t="s">
        <v>191</v>
      </c>
      <c r="B298" s="6" t="s">
        <v>192</v>
      </c>
      <c r="C298" s="6" t="s">
        <v>16</v>
      </c>
      <c r="D298" s="6">
        <v>167495.31752705399</v>
      </c>
    </row>
    <row r="299" spans="1:4" x14ac:dyDescent="0.25">
      <c r="A299" s="6" t="s">
        <v>193</v>
      </c>
      <c r="B299" s="6" t="s">
        <v>194</v>
      </c>
      <c r="C299" s="6" t="s">
        <v>15</v>
      </c>
      <c r="D299" s="6">
        <v>76995.505870884605</v>
      </c>
    </row>
    <row r="300" spans="1:4" x14ac:dyDescent="0.25">
      <c r="A300" s="6" t="s">
        <v>193</v>
      </c>
      <c r="B300" s="6" t="s">
        <v>194</v>
      </c>
      <c r="C300" s="6" t="s">
        <v>16</v>
      </c>
      <c r="D300" s="6">
        <v>113489.038832736</v>
      </c>
    </row>
    <row r="301" spans="1:4" x14ac:dyDescent="0.25">
      <c r="A301" s="6" t="s">
        <v>195</v>
      </c>
      <c r="B301" s="6" t="s">
        <v>196</v>
      </c>
      <c r="C301" s="6" t="s">
        <v>15</v>
      </c>
      <c r="D301" s="6">
        <v>47637.555848559503</v>
      </c>
    </row>
    <row r="302" spans="1:4" x14ac:dyDescent="0.25">
      <c r="A302" s="6" t="s">
        <v>195</v>
      </c>
      <c r="B302" s="6" t="s">
        <v>196</v>
      </c>
      <c r="C302" s="6" t="s">
        <v>16</v>
      </c>
      <c r="D302" s="6">
        <v>63161.403244532201</v>
      </c>
    </row>
    <row r="303" spans="1:4" x14ac:dyDescent="0.25">
      <c r="A303" s="6" t="s">
        <v>197</v>
      </c>
      <c r="B303" s="6" t="s">
        <v>198</v>
      </c>
      <c r="C303" s="6" t="s">
        <v>15</v>
      </c>
      <c r="D303" s="6">
        <v>70069.992250751297</v>
      </c>
    </row>
    <row r="304" spans="1:4" x14ac:dyDescent="0.25">
      <c r="A304" s="6" t="s">
        <v>197</v>
      </c>
      <c r="B304" s="6" t="s">
        <v>198</v>
      </c>
      <c r="C304" s="6" t="s">
        <v>16</v>
      </c>
      <c r="D304" s="6">
        <v>117902.176239322</v>
      </c>
    </row>
    <row r="305" spans="1:4" x14ac:dyDescent="0.25">
      <c r="A305" s="6" t="s">
        <v>199</v>
      </c>
      <c r="B305" s="6" t="s">
        <v>200</v>
      </c>
      <c r="C305" s="6" t="s">
        <v>15</v>
      </c>
      <c r="D305" s="6">
        <v>67750.819980704095</v>
      </c>
    </row>
    <row r="306" spans="1:4" x14ac:dyDescent="0.25">
      <c r="A306" s="6" t="s">
        <v>199</v>
      </c>
      <c r="B306" s="6" t="s">
        <v>200</v>
      </c>
      <c r="C306" s="6" t="s">
        <v>16</v>
      </c>
      <c r="D306" s="6">
        <v>95787.8736819154</v>
      </c>
    </row>
    <row r="307" spans="1:4" x14ac:dyDescent="0.25">
      <c r="A307" s="6" t="s">
        <v>201</v>
      </c>
      <c r="B307" s="6" t="s">
        <v>202</v>
      </c>
      <c r="C307" s="6" t="s">
        <v>15</v>
      </c>
      <c r="D307" s="6">
        <v>61935.952580231999</v>
      </c>
    </row>
    <row r="308" spans="1:4" x14ac:dyDescent="0.25">
      <c r="A308" s="6" t="s">
        <v>201</v>
      </c>
      <c r="B308" s="6" t="s">
        <v>202</v>
      </c>
      <c r="C308" s="6" t="s">
        <v>16</v>
      </c>
      <c r="D308" s="6">
        <v>106857.79390690201</v>
      </c>
    </row>
    <row r="309" spans="1:4" x14ac:dyDescent="0.25">
      <c r="A309" s="6" t="s">
        <v>203</v>
      </c>
      <c r="B309" s="6" t="s">
        <v>204</v>
      </c>
      <c r="C309" s="6" t="s">
        <v>15</v>
      </c>
      <c r="D309" s="6">
        <v>164601.402460632</v>
      </c>
    </row>
    <row r="310" spans="1:4" x14ac:dyDescent="0.25">
      <c r="A310" s="6" t="s">
        <v>203</v>
      </c>
      <c r="B310" s="6" t="s">
        <v>204</v>
      </c>
      <c r="C310" s="6" t="s">
        <v>16</v>
      </c>
      <c r="D310" s="6">
        <v>183460.040507678</v>
      </c>
    </row>
    <row r="311" spans="1:4" x14ac:dyDescent="0.25">
      <c r="A311" s="6" t="s">
        <v>205</v>
      </c>
      <c r="B311" s="6" t="s">
        <v>206</v>
      </c>
      <c r="C311" s="6" t="s">
        <v>15</v>
      </c>
      <c r="D311" s="6">
        <v>82889.508197799907</v>
      </c>
    </row>
    <row r="312" spans="1:4" x14ac:dyDescent="0.25">
      <c r="A312" s="6" t="s">
        <v>205</v>
      </c>
      <c r="B312" s="6" t="s">
        <v>206</v>
      </c>
      <c r="C312" s="6" t="s">
        <v>16</v>
      </c>
      <c r="D312" s="6">
        <v>162922.515412843</v>
      </c>
    </row>
    <row r="313" spans="1:4" x14ac:dyDescent="0.25">
      <c r="A313" s="6" t="s">
        <v>207</v>
      </c>
      <c r="B313" s="6" t="s">
        <v>208</v>
      </c>
      <c r="C313" s="6" t="s">
        <v>15</v>
      </c>
      <c r="D313" s="6">
        <v>77126.6904212394</v>
      </c>
    </row>
    <row r="314" spans="1:4" x14ac:dyDescent="0.25">
      <c r="A314" s="6" t="s">
        <v>207</v>
      </c>
      <c r="B314" s="6" t="s">
        <v>208</v>
      </c>
      <c r="C314" s="6" t="s">
        <v>16</v>
      </c>
      <c r="D314" s="6">
        <v>96673.406451782401</v>
      </c>
    </row>
    <row r="315" spans="1:4" x14ac:dyDescent="0.25">
      <c r="A315" s="6" t="s">
        <v>209</v>
      </c>
      <c r="B315" s="6" t="s">
        <v>210</v>
      </c>
      <c r="C315" s="6" t="s">
        <v>15</v>
      </c>
      <c r="D315" s="6">
        <v>61556.659565240901</v>
      </c>
    </row>
    <row r="316" spans="1:4" x14ac:dyDescent="0.25">
      <c r="A316" s="6" t="s">
        <v>209</v>
      </c>
      <c r="B316" s="6" t="s">
        <v>210</v>
      </c>
      <c r="C316" s="6" t="s">
        <v>16</v>
      </c>
      <c r="D316" s="6">
        <v>135264.07529692899</v>
      </c>
    </row>
    <row r="317" spans="1:4" x14ac:dyDescent="0.25">
      <c r="A317" s="6" t="s">
        <v>211</v>
      </c>
      <c r="B317" s="6" t="s">
        <v>212</v>
      </c>
      <c r="C317" s="6" t="s">
        <v>15</v>
      </c>
      <c r="D317" s="6">
        <v>78128.249356926593</v>
      </c>
    </row>
    <row r="318" spans="1:4" x14ac:dyDescent="0.25">
      <c r="A318" s="6" t="s">
        <v>211</v>
      </c>
      <c r="B318" s="6" t="s">
        <v>212</v>
      </c>
      <c r="C318" s="6" t="s">
        <v>16</v>
      </c>
      <c r="D318" s="6">
        <v>100968.028158539</v>
      </c>
    </row>
    <row r="319" spans="1:4" x14ac:dyDescent="0.25">
      <c r="A319" s="6" t="s">
        <v>213</v>
      </c>
      <c r="B319" s="6" t="s">
        <v>214</v>
      </c>
      <c r="C319" s="6" t="s">
        <v>15</v>
      </c>
      <c r="D319" s="6">
        <v>92608.675689677402</v>
      </c>
    </row>
    <row r="320" spans="1:4" x14ac:dyDescent="0.25">
      <c r="A320" s="6" t="s">
        <v>213</v>
      </c>
      <c r="B320" s="6" t="s">
        <v>214</v>
      </c>
      <c r="C320" s="6" t="s">
        <v>16</v>
      </c>
      <c r="D320" s="6">
        <v>133096.48454159001</v>
      </c>
    </row>
    <row r="321" spans="1:4" x14ac:dyDescent="0.25">
      <c r="A321" s="6" t="s">
        <v>215</v>
      </c>
      <c r="B321" s="6" t="s">
        <v>216</v>
      </c>
      <c r="C321" s="6" t="s">
        <v>15</v>
      </c>
      <c r="D321" s="6">
        <v>118059.770760026</v>
      </c>
    </row>
    <row r="322" spans="1:4" x14ac:dyDescent="0.25">
      <c r="A322" s="6" t="s">
        <v>215</v>
      </c>
      <c r="B322" s="6" t="s">
        <v>216</v>
      </c>
      <c r="C322" s="6" t="s">
        <v>16</v>
      </c>
      <c r="D322" s="6">
        <v>164869.811499506</v>
      </c>
    </row>
    <row r="323" spans="1:4" x14ac:dyDescent="0.25">
      <c r="A323" s="6" t="s">
        <v>217</v>
      </c>
      <c r="B323" s="6" t="s">
        <v>218</v>
      </c>
      <c r="C323" s="6" t="s">
        <v>15</v>
      </c>
      <c r="D323" s="6">
        <v>87177.3821426551</v>
      </c>
    </row>
    <row r="324" spans="1:4" x14ac:dyDescent="0.25">
      <c r="A324" s="6" t="s">
        <v>217</v>
      </c>
      <c r="B324" s="6" t="s">
        <v>218</v>
      </c>
      <c r="C324" s="6" t="s">
        <v>16</v>
      </c>
      <c r="D324" s="6">
        <v>157754.74727834499</v>
      </c>
    </row>
    <row r="325" spans="1:4" x14ac:dyDescent="0.25">
      <c r="A325" s="6" t="s">
        <v>219</v>
      </c>
      <c r="B325" s="6" t="s">
        <v>220</v>
      </c>
      <c r="C325" s="6" t="s">
        <v>15</v>
      </c>
      <c r="D325" s="6">
        <v>65734.428886036098</v>
      </c>
    </row>
    <row r="326" spans="1:4" x14ac:dyDescent="0.25">
      <c r="A326" s="6" t="s">
        <v>219</v>
      </c>
      <c r="B326" s="6" t="s">
        <v>220</v>
      </c>
      <c r="C326" s="6" t="s">
        <v>16</v>
      </c>
      <c r="D326" s="6">
        <v>113358.817599651</v>
      </c>
    </row>
    <row r="327" spans="1:4" x14ac:dyDescent="0.25">
      <c r="A327" s="6" t="s">
        <v>221</v>
      </c>
      <c r="B327" s="6" t="s">
        <v>222</v>
      </c>
      <c r="C327" s="6" t="s">
        <v>15</v>
      </c>
      <c r="D327" s="6">
        <v>100573.507602053</v>
      </c>
    </row>
    <row r="328" spans="1:4" x14ac:dyDescent="0.25">
      <c r="A328" s="6" t="s">
        <v>221</v>
      </c>
      <c r="B328" s="6" t="s">
        <v>222</v>
      </c>
      <c r="C328" s="6" t="s">
        <v>16</v>
      </c>
      <c r="D328" s="6">
        <v>111550.15694396901</v>
      </c>
    </row>
    <row r="329" spans="1:4" x14ac:dyDescent="0.25">
      <c r="A329" s="6" t="s">
        <v>223</v>
      </c>
      <c r="B329" s="6" t="s">
        <v>224</v>
      </c>
      <c r="C329" s="6" t="s">
        <v>15</v>
      </c>
      <c r="D329" s="6">
        <v>48859.250151997403</v>
      </c>
    </row>
    <row r="330" spans="1:4" x14ac:dyDescent="0.25">
      <c r="A330" s="6" t="s">
        <v>223</v>
      </c>
      <c r="B330" s="6" t="s">
        <v>224</v>
      </c>
      <c r="C330" s="6" t="s">
        <v>16</v>
      </c>
      <c r="D330" s="6">
        <v>82851.063160282807</v>
      </c>
    </row>
    <row r="331" spans="1:4" x14ac:dyDescent="0.25">
      <c r="A331" s="6" t="s">
        <v>225</v>
      </c>
      <c r="B331" s="6" t="s">
        <v>226</v>
      </c>
      <c r="C331" s="6" t="s">
        <v>15</v>
      </c>
      <c r="D331" s="6">
        <v>74640.687725390497</v>
      </c>
    </row>
    <row r="332" spans="1:4" x14ac:dyDescent="0.25">
      <c r="A332" s="6" t="s">
        <v>225</v>
      </c>
      <c r="B332" s="6" t="s">
        <v>226</v>
      </c>
      <c r="C332" s="6" t="s">
        <v>16</v>
      </c>
      <c r="D332" s="6">
        <v>117416.219782436</v>
      </c>
    </row>
    <row r="333" spans="1:4" x14ac:dyDescent="0.25">
      <c r="A333" s="6" t="s">
        <v>227</v>
      </c>
      <c r="B333" s="6" t="s">
        <v>228</v>
      </c>
      <c r="C333" s="6" t="s">
        <v>15</v>
      </c>
      <c r="D333" s="6">
        <v>103089.32502982199</v>
      </c>
    </row>
    <row r="334" spans="1:4" x14ac:dyDescent="0.25">
      <c r="A334" s="6" t="s">
        <v>227</v>
      </c>
      <c r="B334" s="6" t="s">
        <v>228</v>
      </c>
      <c r="C334" s="6" t="s">
        <v>16</v>
      </c>
      <c r="D334" s="6">
        <v>94308.395319318399</v>
      </c>
    </row>
    <row r="335" spans="1:4" x14ac:dyDescent="0.25">
      <c r="A335" s="6" t="s">
        <v>229</v>
      </c>
      <c r="B335" s="6" t="s">
        <v>230</v>
      </c>
      <c r="C335" s="6" t="s">
        <v>15</v>
      </c>
      <c r="D335" s="6">
        <v>57402.474435056698</v>
      </c>
    </row>
    <row r="336" spans="1:4" x14ac:dyDescent="0.25">
      <c r="A336" s="6" t="s">
        <v>229</v>
      </c>
      <c r="B336" s="6" t="s">
        <v>230</v>
      </c>
      <c r="C336" s="6" t="s">
        <v>16</v>
      </c>
      <c r="D336" s="6">
        <v>106644.973439415</v>
      </c>
    </row>
    <row r="337" spans="1:4" x14ac:dyDescent="0.25">
      <c r="A337" s="6" t="s">
        <v>231</v>
      </c>
      <c r="B337" s="6" t="s">
        <v>232</v>
      </c>
      <c r="C337" s="6" t="s">
        <v>15</v>
      </c>
      <c r="D337" s="6">
        <v>72463.137142113206</v>
      </c>
    </row>
    <row r="338" spans="1:4" x14ac:dyDescent="0.25">
      <c r="A338" s="6" t="s">
        <v>231</v>
      </c>
      <c r="B338" s="6" t="s">
        <v>232</v>
      </c>
      <c r="C338" s="6" t="s">
        <v>16</v>
      </c>
      <c r="D338" s="6">
        <v>94702.513633097202</v>
      </c>
    </row>
    <row r="339" spans="1:4" x14ac:dyDescent="0.25">
      <c r="A339" s="6" t="s">
        <v>233</v>
      </c>
      <c r="B339" s="6" t="s">
        <v>234</v>
      </c>
      <c r="C339" s="6" t="s">
        <v>15</v>
      </c>
      <c r="D339" s="6">
        <v>88680.8253195258</v>
      </c>
    </row>
    <row r="340" spans="1:4" x14ac:dyDescent="0.25">
      <c r="A340" s="6" t="s">
        <v>233</v>
      </c>
      <c r="B340" s="6" t="s">
        <v>234</v>
      </c>
      <c r="C340" s="6" t="s">
        <v>16</v>
      </c>
      <c r="D340" s="6">
        <v>111316.815173917</v>
      </c>
    </row>
    <row r="341" spans="1:4" x14ac:dyDescent="0.25">
      <c r="A341" s="6" t="s">
        <v>235</v>
      </c>
      <c r="B341" s="6" t="s">
        <v>236</v>
      </c>
      <c r="C341" s="6" t="s">
        <v>15</v>
      </c>
      <c r="D341" s="6">
        <v>79895.085723892596</v>
      </c>
    </row>
    <row r="342" spans="1:4" x14ac:dyDescent="0.25">
      <c r="A342" s="6" t="s">
        <v>235</v>
      </c>
      <c r="B342" s="6" t="s">
        <v>236</v>
      </c>
      <c r="C342" s="6" t="s">
        <v>16</v>
      </c>
      <c r="D342" s="6">
        <v>116426.06018526301</v>
      </c>
    </row>
    <row r="343" spans="1:4" x14ac:dyDescent="0.25">
      <c r="A343" s="6" t="s">
        <v>237</v>
      </c>
      <c r="B343" s="6" t="s">
        <v>238</v>
      </c>
      <c r="C343" s="6" t="s">
        <v>15</v>
      </c>
      <c r="D343" s="6">
        <v>94600.951605070106</v>
      </c>
    </row>
    <row r="344" spans="1:4" x14ac:dyDescent="0.25">
      <c r="A344" s="6" t="s">
        <v>237</v>
      </c>
      <c r="B344" s="6" t="s">
        <v>238</v>
      </c>
      <c r="C344" s="6" t="s">
        <v>16</v>
      </c>
      <c r="D344" s="6">
        <v>198406.00602929</v>
      </c>
    </row>
    <row r="345" spans="1:4" x14ac:dyDescent="0.25">
      <c r="A345" s="6" t="s">
        <v>239</v>
      </c>
      <c r="B345" s="6" t="s">
        <v>240</v>
      </c>
      <c r="C345" s="6" t="s">
        <v>15</v>
      </c>
      <c r="D345" s="6">
        <v>73839.1111858652</v>
      </c>
    </row>
    <row r="346" spans="1:4" x14ac:dyDescent="0.25">
      <c r="A346" s="6" t="s">
        <v>239</v>
      </c>
      <c r="B346" s="6" t="s">
        <v>240</v>
      </c>
      <c r="C346" s="6" t="s">
        <v>16</v>
      </c>
      <c r="D346" s="6">
        <v>213789.04740561699</v>
      </c>
    </row>
    <row r="347" spans="1:4" x14ac:dyDescent="0.25">
      <c r="A347" s="6" t="s">
        <v>241</v>
      </c>
      <c r="B347" s="6" t="s">
        <v>242</v>
      </c>
      <c r="C347" s="6" t="s">
        <v>15</v>
      </c>
      <c r="D347" s="6">
        <v>62210.325367571</v>
      </c>
    </row>
    <row r="348" spans="1:4" x14ac:dyDescent="0.25">
      <c r="A348" s="6" t="s">
        <v>241</v>
      </c>
      <c r="B348" s="6" t="s">
        <v>242</v>
      </c>
      <c r="C348" s="6" t="s">
        <v>16</v>
      </c>
      <c r="D348" s="6">
        <v>116245.486357335</v>
      </c>
    </row>
    <row r="349" spans="1:4" x14ac:dyDescent="0.25">
      <c r="A349" s="6" t="s">
        <v>243</v>
      </c>
      <c r="B349" s="6" t="s">
        <v>244</v>
      </c>
      <c r="C349" s="6" t="s">
        <v>15</v>
      </c>
      <c r="D349" s="6">
        <v>52874.435199246298</v>
      </c>
    </row>
    <row r="350" spans="1:4" x14ac:dyDescent="0.25">
      <c r="A350" s="6" t="s">
        <v>243</v>
      </c>
      <c r="B350" s="6" t="s">
        <v>244</v>
      </c>
      <c r="C350" s="6" t="s">
        <v>16</v>
      </c>
      <c r="D350" s="6">
        <v>74408.137288268699</v>
      </c>
    </row>
    <row r="351" spans="1:4" x14ac:dyDescent="0.25">
      <c r="A351" s="6" t="s">
        <v>245</v>
      </c>
      <c r="B351" s="6" t="s">
        <v>246</v>
      </c>
      <c r="C351" s="6" t="s">
        <v>15</v>
      </c>
      <c r="D351" s="6">
        <v>71255.745422255903</v>
      </c>
    </row>
    <row r="352" spans="1:4" x14ac:dyDescent="0.25">
      <c r="A352" s="6" t="s">
        <v>245</v>
      </c>
      <c r="B352" s="6" t="s">
        <v>246</v>
      </c>
      <c r="C352" s="6" t="s">
        <v>16</v>
      </c>
      <c r="D352" s="6">
        <v>150598.438921169</v>
      </c>
    </row>
    <row r="353" spans="1:4" x14ac:dyDescent="0.25">
      <c r="A353" s="6" t="s">
        <v>247</v>
      </c>
      <c r="B353" s="6" t="s">
        <v>248</v>
      </c>
      <c r="C353" s="6" t="s">
        <v>15</v>
      </c>
      <c r="D353" s="6">
        <v>129069.596982192</v>
      </c>
    </row>
    <row r="354" spans="1:4" x14ac:dyDescent="0.25">
      <c r="A354" s="6" t="s">
        <v>247</v>
      </c>
      <c r="B354" s="6" t="s">
        <v>248</v>
      </c>
      <c r="C354" s="6" t="s">
        <v>16</v>
      </c>
      <c r="D354" s="6">
        <v>261668.863369342</v>
      </c>
    </row>
    <row r="355" spans="1:4" x14ac:dyDescent="0.25">
      <c r="A355" s="6" t="s">
        <v>249</v>
      </c>
      <c r="B355" s="6" t="s">
        <v>250</v>
      </c>
      <c r="C355" s="6" t="s">
        <v>15</v>
      </c>
      <c r="D355" s="6">
        <v>164009.14721058699</v>
      </c>
    </row>
    <row r="356" spans="1:4" x14ac:dyDescent="0.25">
      <c r="A356" s="6" t="s">
        <v>249</v>
      </c>
      <c r="B356" s="6" t="s">
        <v>250</v>
      </c>
      <c r="C356" s="6" t="s">
        <v>16</v>
      </c>
      <c r="D356" s="6">
        <v>250768.36463757901</v>
      </c>
    </row>
    <row r="357" spans="1:4" x14ac:dyDescent="0.25">
      <c r="A357" s="6" t="s">
        <v>251</v>
      </c>
      <c r="B357" s="6" t="s">
        <v>252</v>
      </c>
      <c r="C357" s="6" t="s">
        <v>15</v>
      </c>
      <c r="D357" s="6">
        <v>59413.856243485403</v>
      </c>
    </row>
    <row r="358" spans="1:4" x14ac:dyDescent="0.25">
      <c r="A358" s="6" t="s">
        <v>251</v>
      </c>
      <c r="B358" s="6" t="s">
        <v>252</v>
      </c>
      <c r="C358" s="6" t="s">
        <v>16</v>
      </c>
      <c r="D358" s="6">
        <v>116580.211646014</v>
      </c>
    </row>
    <row r="359" spans="1:4" x14ac:dyDescent="0.25">
      <c r="A359" s="6" t="s">
        <v>253</v>
      </c>
      <c r="B359" s="6" t="s">
        <v>254</v>
      </c>
      <c r="C359" s="6" t="s">
        <v>15</v>
      </c>
      <c r="D359" s="6">
        <v>197720.36170693801</v>
      </c>
    </row>
    <row r="360" spans="1:4" x14ac:dyDescent="0.25">
      <c r="A360" s="6" t="s">
        <v>253</v>
      </c>
      <c r="B360" s="6" t="s">
        <v>254</v>
      </c>
      <c r="C360" s="6" t="s">
        <v>16</v>
      </c>
      <c r="D360" s="6">
        <v>339073.104604233</v>
      </c>
    </row>
    <row r="361" spans="1:4" x14ac:dyDescent="0.25">
      <c r="A361" s="6" t="s">
        <v>255</v>
      </c>
      <c r="B361" s="6" t="s">
        <v>256</v>
      </c>
      <c r="C361" s="6" t="s">
        <v>15</v>
      </c>
      <c r="D361" s="6">
        <v>316511.65583842201</v>
      </c>
    </row>
    <row r="362" spans="1:4" x14ac:dyDescent="0.25">
      <c r="A362" s="6" t="s">
        <v>255</v>
      </c>
      <c r="B362" s="6" t="s">
        <v>256</v>
      </c>
      <c r="C362" s="6" t="s">
        <v>16</v>
      </c>
      <c r="D362" s="6">
        <v>299401.44478768698</v>
      </c>
    </row>
    <row r="363" spans="1:4" x14ac:dyDescent="0.25">
      <c r="A363" s="6" t="s">
        <v>257</v>
      </c>
      <c r="B363" s="6" t="s">
        <v>258</v>
      </c>
      <c r="C363" s="6" t="s">
        <v>15</v>
      </c>
      <c r="D363" s="6">
        <v>175665.87626246101</v>
      </c>
    </row>
    <row r="364" spans="1:4" x14ac:dyDescent="0.25">
      <c r="A364" s="6" t="s">
        <v>257</v>
      </c>
      <c r="B364" s="6" t="s">
        <v>258</v>
      </c>
      <c r="C364" s="6" t="s">
        <v>16</v>
      </c>
      <c r="D364" s="6">
        <v>227160.686137588</v>
      </c>
    </row>
    <row r="365" spans="1:4" x14ac:dyDescent="0.25">
      <c r="A365" s="6" t="s">
        <v>259</v>
      </c>
      <c r="B365" s="6" t="s">
        <v>260</v>
      </c>
      <c r="C365" s="6" t="s">
        <v>15</v>
      </c>
      <c r="D365" s="6">
        <v>152529.82384905801</v>
      </c>
    </row>
    <row r="366" spans="1:4" x14ac:dyDescent="0.25">
      <c r="A366" s="6" t="s">
        <v>259</v>
      </c>
      <c r="B366" s="6" t="s">
        <v>260</v>
      </c>
      <c r="C366" s="6" t="s">
        <v>16</v>
      </c>
      <c r="D366" s="6">
        <v>203581.133888396</v>
      </c>
    </row>
    <row r="367" spans="1:4" x14ac:dyDescent="0.25">
      <c r="A367" s="6" t="s">
        <v>261</v>
      </c>
      <c r="B367" s="6" t="s">
        <v>262</v>
      </c>
      <c r="C367" s="6" t="s">
        <v>15</v>
      </c>
      <c r="D367" s="6">
        <v>107404.146285585</v>
      </c>
    </row>
    <row r="368" spans="1:4" x14ac:dyDescent="0.25">
      <c r="A368" s="6" t="s">
        <v>261</v>
      </c>
      <c r="B368" s="6" t="s">
        <v>262</v>
      </c>
      <c r="C368" s="6" t="s">
        <v>16</v>
      </c>
      <c r="D368" s="6">
        <v>225166.347345427</v>
      </c>
    </row>
    <row r="369" spans="1:4" x14ac:dyDescent="0.25">
      <c r="A369" s="6" t="s">
        <v>263</v>
      </c>
      <c r="B369" s="6" t="s">
        <v>264</v>
      </c>
      <c r="C369" s="6" t="s">
        <v>15</v>
      </c>
      <c r="D369" s="6">
        <v>123449.88859709899</v>
      </c>
    </row>
    <row r="370" spans="1:4" x14ac:dyDescent="0.25">
      <c r="A370" s="6" t="s">
        <v>263</v>
      </c>
      <c r="B370" s="6" t="s">
        <v>264</v>
      </c>
      <c r="C370" s="6" t="s">
        <v>16</v>
      </c>
      <c r="D370" s="6">
        <v>167443.713086</v>
      </c>
    </row>
    <row r="371" spans="1:4" x14ac:dyDescent="0.25">
      <c r="A371" s="6" t="s">
        <v>265</v>
      </c>
      <c r="B371" s="6" t="s">
        <v>266</v>
      </c>
      <c r="C371" s="6" t="s">
        <v>15</v>
      </c>
      <c r="D371" s="6">
        <v>117925.012395663</v>
      </c>
    </row>
    <row r="372" spans="1:4" x14ac:dyDescent="0.25">
      <c r="A372" s="6" t="s">
        <v>265</v>
      </c>
      <c r="B372" s="6" t="s">
        <v>266</v>
      </c>
      <c r="C372" s="6" t="s">
        <v>16</v>
      </c>
      <c r="D372" s="6">
        <v>218151.28853701401</v>
      </c>
    </row>
    <row r="373" spans="1:4" x14ac:dyDescent="0.25">
      <c r="A373" s="6" t="s">
        <v>267</v>
      </c>
      <c r="B373" s="6" t="s">
        <v>268</v>
      </c>
      <c r="C373" s="6" t="s">
        <v>15</v>
      </c>
      <c r="D373" s="6">
        <v>355697.31229911401</v>
      </c>
    </row>
    <row r="374" spans="1:4" x14ac:dyDescent="0.25">
      <c r="A374" s="6" t="s">
        <v>267</v>
      </c>
      <c r="B374" s="6" t="s">
        <v>268</v>
      </c>
      <c r="C374" s="6" t="s">
        <v>16</v>
      </c>
      <c r="D374" s="6">
        <v>435684.21326175297</v>
      </c>
    </row>
    <row r="375" spans="1:4" x14ac:dyDescent="0.25">
      <c r="A375" s="6" t="s">
        <v>269</v>
      </c>
      <c r="B375" s="6" t="s">
        <v>270</v>
      </c>
      <c r="C375" s="6" t="s">
        <v>15</v>
      </c>
      <c r="D375" s="6">
        <v>105272.70266410901</v>
      </c>
    </row>
    <row r="376" spans="1:4" x14ac:dyDescent="0.25">
      <c r="A376" s="6" t="s">
        <v>269</v>
      </c>
      <c r="B376" s="6" t="s">
        <v>270</v>
      </c>
      <c r="C376" s="6" t="s">
        <v>16</v>
      </c>
      <c r="D376" s="6">
        <v>272363.94992999302</v>
      </c>
    </row>
    <row r="377" spans="1:4" x14ac:dyDescent="0.25">
      <c r="A377" s="6" t="s">
        <v>271</v>
      </c>
      <c r="B377" s="6" t="s">
        <v>272</v>
      </c>
      <c r="C377" s="6" t="s">
        <v>15</v>
      </c>
      <c r="D377" s="6">
        <v>118407.755243609</v>
      </c>
    </row>
    <row r="378" spans="1:4" x14ac:dyDescent="0.25">
      <c r="A378" s="6" t="s">
        <v>271</v>
      </c>
      <c r="B378" s="6" t="s">
        <v>272</v>
      </c>
      <c r="C378" s="6" t="s">
        <v>16</v>
      </c>
      <c r="D378" s="6">
        <v>314817.09309793502</v>
      </c>
    </row>
    <row r="379" spans="1:4" x14ac:dyDescent="0.25">
      <c r="A379" s="6" t="s">
        <v>273</v>
      </c>
      <c r="B379" s="6" t="s">
        <v>274</v>
      </c>
      <c r="C379" s="6" t="s">
        <v>15</v>
      </c>
      <c r="D379" s="6">
        <v>77703.893689788994</v>
      </c>
    </row>
    <row r="380" spans="1:4" x14ac:dyDescent="0.25">
      <c r="A380" s="6" t="s">
        <v>273</v>
      </c>
      <c r="B380" s="6" t="s">
        <v>274</v>
      </c>
      <c r="C380" s="6" t="s">
        <v>16</v>
      </c>
      <c r="D380" s="6">
        <v>220800.32035755701</v>
      </c>
    </row>
    <row r="381" spans="1:4" x14ac:dyDescent="0.25">
      <c r="A381" s="6" t="s">
        <v>275</v>
      </c>
      <c r="B381" s="6" t="s">
        <v>276</v>
      </c>
      <c r="C381" s="6" t="s">
        <v>15</v>
      </c>
      <c r="D381" s="6">
        <v>229777.245205388</v>
      </c>
    </row>
    <row r="382" spans="1:4" x14ac:dyDescent="0.25">
      <c r="A382" s="6" t="s">
        <v>275</v>
      </c>
      <c r="B382" s="6" t="s">
        <v>276</v>
      </c>
      <c r="C382" s="6" t="s">
        <v>16</v>
      </c>
      <c r="D382" s="6">
        <v>260298.830149663</v>
      </c>
    </row>
    <row r="383" spans="1:4" x14ac:dyDescent="0.25">
      <c r="A383" s="6" t="s">
        <v>277</v>
      </c>
      <c r="B383" s="6" t="s">
        <v>278</v>
      </c>
      <c r="C383" s="6" t="s">
        <v>15</v>
      </c>
      <c r="D383" s="6">
        <v>61860.380754500402</v>
      </c>
    </row>
    <row r="384" spans="1:4" x14ac:dyDescent="0.25">
      <c r="A384" s="6" t="s">
        <v>277</v>
      </c>
      <c r="B384" s="6" t="s">
        <v>278</v>
      </c>
      <c r="C384" s="6" t="s">
        <v>16</v>
      </c>
      <c r="D384" s="6">
        <v>114798.124271309</v>
      </c>
    </row>
    <row r="385" spans="1:4" x14ac:dyDescent="0.25">
      <c r="A385" s="6" t="s">
        <v>279</v>
      </c>
      <c r="B385" s="6" t="s">
        <v>280</v>
      </c>
      <c r="C385" s="6" t="s">
        <v>15</v>
      </c>
      <c r="D385" s="6">
        <v>100567.244520044</v>
      </c>
    </row>
    <row r="386" spans="1:4" x14ac:dyDescent="0.25">
      <c r="A386" s="6" t="s">
        <v>279</v>
      </c>
      <c r="B386" s="6" t="s">
        <v>280</v>
      </c>
      <c r="C386" s="6" t="s">
        <v>16</v>
      </c>
      <c r="D386" s="6">
        <v>236981.38447254401</v>
      </c>
    </row>
    <row r="387" spans="1:4" x14ac:dyDescent="0.25">
      <c r="A387" s="6" t="s">
        <v>281</v>
      </c>
      <c r="B387" s="6" t="s">
        <v>282</v>
      </c>
      <c r="C387" s="6" t="s">
        <v>15</v>
      </c>
      <c r="D387" s="6">
        <v>82002.809457824595</v>
      </c>
    </row>
    <row r="388" spans="1:4" x14ac:dyDescent="0.25">
      <c r="A388" s="6" t="s">
        <v>281</v>
      </c>
      <c r="B388" s="6" t="s">
        <v>282</v>
      </c>
      <c r="C388" s="6" t="s">
        <v>16</v>
      </c>
      <c r="D388" s="6">
        <v>101348.913565579</v>
      </c>
    </row>
    <row r="389" spans="1:4" x14ac:dyDescent="0.25">
      <c r="A389" s="6" t="s">
        <v>283</v>
      </c>
      <c r="B389" s="6" t="s">
        <v>284</v>
      </c>
      <c r="C389" s="6" t="s">
        <v>15</v>
      </c>
      <c r="D389" s="6">
        <v>62061.700347557497</v>
      </c>
    </row>
    <row r="390" spans="1:4" x14ac:dyDescent="0.25">
      <c r="A390" s="6" t="s">
        <v>283</v>
      </c>
      <c r="B390" s="6" t="s">
        <v>284</v>
      </c>
      <c r="C390" s="6" t="s">
        <v>16</v>
      </c>
      <c r="D390" s="6">
        <v>86234.992504224996</v>
      </c>
    </row>
    <row r="391" spans="1:4" x14ac:dyDescent="0.25">
      <c r="A391" s="6" t="s">
        <v>285</v>
      </c>
      <c r="B391" s="6" t="s">
        <v>286</v>
      </c>
      <c r="C391" s="6" t="s">
        <v>15</v>
      </c>
      <c r="D391" s="6">
        <v>90845.342460131098</v>
      </c>
    </row>
    <row r="392" spans="1:4" x14ac:dyDescent="0.25">
      <c r="A392" s="6" t="s">
        <v>285</v>
      </c>
      <c r="B392" s="6" t="s">
        <v>286</v>
      </c>
      <c r="C392" s="6" t="s">
        <v>16</v>
      </c>
      <c r="D392" s="6">
        <v>202683.64456839199</v>
      </c>
    </row>
    <row r="393" spans="1:4" x14ac:dyDescent="0.25">
      <c r="A393" s="6" t="s">
        <v>287</v>
      </c>
      <c r="B393" s="6" t="s">
        <v>288</v>
      </c>
      <c r="C393" s="6" t="s">
        <v>15</v>
      </c>
      <c r="D393" s="6">
        <v>88265.476407871596</v>
      </c>
    </row>
    <row r="394" spans="1:4" x14ac:dyDescent="0.25">
      <c r="A394" s="6" t="s">
        <v>287</v>
      </c>
      <c r="B394" s="6" t="s">
        <v>288</v>
      </c>
      <c r="C394" s="6" t="s">
        <v>16</v>
      </c>
      <c r="D394" s="6">
        <v>223093.465562595</v>
      </c>
    </row>
    <row r="395" spans="1:4" x14ac:dyDescent="0.25">
      <c r="A395" s="6" t="s">
        <v>289</v>
      </c>
      <c r="B395" s="6" t="s">
        <v>290</v>
      </c>
      <c r="C395" s="6" t="s">
        <v>15</v>
      </c>
      <c r="D395" s="6">
        <v>42276.999362573297</v>
      </c>
    </row>
    <row r="396" spans="1:4" x14ac:dyDescent="0.25">
      <c r="A396" s="6" t="s">
        <v>289</v>
      </c>
      <c r="B396" s="6" t="s">
        <v>290</v>
      </c>
      <c r="C396" s="6" t="s">
        <v>16</v>
      </c>
      <c r="D396" s="6">
        <v>62525.014609964397</v>
      </c>
    </row>
    <row r="397" spans="1:4" x14ac:dyDescent="0.25">
      <c r="A397" s="6" t="s">
        <v>291</v>
      </c>
      <c r="B397" s="6" t="s">
        <v>292</v>
      </c>
      <c r="C397" s="6" t="s">
        <v>15</v>
      </c>
      <c r="D397" s="6">
        <v>185305.73849069601</v>
      </c>
    </row>
    <row r="398" spans="1:4" x14ac:dyDescent="0.25">
      <c r="A398" s="6" t="s">
        <v>291</v>
      </c>
      <c r="B398" s="6" t="s">
        <v>292</v>
      </c>
      <c r="C398" s="6" t="s">
        <v>16</v>
      </c>
      <c r="D398" s="6">
        <v>332216.91551803402</v>
      </c>
    </row>
    <row r="399" spans="1:4" x14ac:dyDescent="0.25">
      <c r="A399" s="6" t="s">
        <v>293</v>
      </c>
      <c r="B399" s="6" t="s">
        <v>294</v>
      </c>
      <c r="C399" s="6" t="s">
        <v>15</v>
      </c>
      <c r="D399" s="6">
        <v>107318.85971785701</v>
      </c>
    </row>
    <row r="400" spans="1:4" x14ac:dyDescent="0.25">
      <c r="A400" s="6" t="s">
        <v>293</v>
      </c>
      <c r="B400" s="6" t="s">
        <v>294</v>
      </c>
      <c r="C400" s="6" t="s">
        <v>16</v>
      </c>
      <c r="D400" s="6">
        <v>418018.56076842902</v>
      </c>
    </row>
    <row r="401" spans="1:4" x14ac:dyDescent="0.25">
      <c r="A401" t="s">
        <v>19</v>
      </c>
    </row>
    <row r="402" spans="1:4" x14ac:dyDescent="0.25">
      <c r="A402" t="s">
        <v>1035</v>
      </c>
    </row>
    <row r="403" spans="1:4" x14ac:dyDescent="0.25">
      <c r="A403" t="s">
        <v>20</v>
      </c>
    </row>
    <row r="404" spans="1:4" x14ac:dyDescent="0.25">
      <c r="A404" t="s">
        <v>21</v>
      </c>
    </row>
    <row r="405" spans="1:4" x14ac:dyDescent="0.25">
      <c r="A405" t="s">
        <v>22</v>
      </c>
    </row>
    <row r="408" spans="1:4" x14ac:dyDescent="0.25">
      <c r="D408" s="7" t="str">
        <f>HYPERLINK("#'Indice'!A1", "Ir al índice")</f>
        <v>Ir al índice</v>
      </c>
    </row>
    <row r="409" spans="1:4" ht="17.25" x14ac:dyDescent="0.3">
      <c r="A409" s="4" t="s">
        <v>1023</v>
      </c>
    </row>
    <row r="410" spans="1:4" x14ac:dyDescent="0.25">
      <c r="A410" s="5" t="s">
        <v>9</v>
      </c>
      <c r="B410" s="5" t="s">
        <v>69</v>
      </c>
      <c r="C410" s="5" t="s">
        <v>11</v>
      </c>
      <c r="D410" s="5" t="s">
        <v>499</v>
      </c>
    </row>
    <row r="411" spans="1:4" x14ac:dyDescent="0.25">
      <c r="A411" s="6" t="s">
        <v>70</v>
      </c>
      <c r="B411" s="6" t="s">
        <v>71</v>
      </c>
      <c r="C411" s="6" t="s">
        <v>15</v>
      </c>
      <c r="D411" s="6">
        <v>107356.546400372</v>
      </c>
    </row>
    <row r="412" spans="1:4" x14ac:dyDescent="0.25">
      <c r="A412" s="6" t="s">
        <v>70</v>
      </c>
      <c r="B412" s="6" t="s">
        <v>71</v>
      </c>
      <c r="C412" s="6" t="s">
        <v>16</v>
      </c>
      <c r="D412" s="6">
        <v>312874.08556935401</v>
      </c>
    </row>
    <row r="413" spans="1:4" x14ac:dyDescent="0.25">
      <c r="A413" s="6" t="s">
        <v>72</v>
      </c>
      <c r="B413" s="6" t="s">
        <v>73</v>
      </c>
      <c r="C413" s="6" t="s">
        <v>15</v>
      </c>
      <c r="D413" s="6">
        <v>52354.937934027803</v>
      </c>
    </row>
    <row r="414" spans="1:4" x14ac:dyDescent="0.25">
      <c r="A414" s="6" t="s">
        <v>72</v>
      </c>
      <c r="B414" s="6" t="s">
        <v>73</v>
      </c>
      <c r="C414" s="6" t="s">
        <v>16</v>
      </c>
      <c r="D414" s="6">
        <v>175287.85861366699</v>
      </c>
    </row>
    <row r="415" spans="1:4" x14ac:dyDescent="0.25">
      <c r="A415" s="6" t="s">
        <v>74</v>
      </c>
      <c r="B415" s="6" t="s">
        <v>75</v>
      </c>
      <c r="C415" s="6" t="s">
        <v>15</v>
      </c>
      <c r="D415" s="6">
        <v>21783.061583151899</v>
      </c>
    </row>
    <row r="416" spans="1:4" x14ac:dyDescent="0.25">
      <c r="A416" s="6" t="s">
        <v>74</v>
      </c>
      <c r="B416" s="6" t="s">
        <v>75</v>
      </c>
      <c r="C416" s="6" t="s">
        <v>16</v>
      </c>
      <c r="D416" s="6">
        <v>53973.4411881376</v>
      </c>
    </row>
    <row r="417" spans="1:4" x14ac:dyDescent="0.25">
      <c r="A417" s="6" t="s">
        <v>76</v>
      </c>
      <c r="B417" s="6" t="s">
        <v>77</v>
      </c>
      <c r="C417" s="6" t="s">
        <v>15</v>
      </c>
      <c r="D417" s="6">
        <v>37966.666601562501</v>
      </c>
    </row>
    <row r="418" spans="1:4" x14ac:dyDescent="0.25">
      <c r="A418" s="6" t="s">
        <v>76</v>
      </c>
      <c r="B418" s="6" t="s">
        <v>77</v>
      </c>
      <c r="C418" s="6" t="s">
        <v>16</v>
      </c>
      <c r="D418" s="6">
        <v>116722.21875</v>
      </c>
    </row>
    <row r="419" spans="1:4" x14ac:dyDescent="0.25">
      <c r="A419" s="6" t="s">
        <v>78</v>
      </c>
      <c r="B419" s="6" t="s">
        <v>79</v>
      </c>
      <c r="C419" s="6" t="s">
        <v>15</v>
      </c>
      <c r="D419" s="6">
        <v>60630.677948443503</v>
      </c>
    </row>
    <row r="420" spans="1:4" x14ac:dyDescent="0.25">
      <c r="A420" s="6" t="s">
        <v>78</v>
      </c>
      <c r="B420" s="6" t="s">
        <v>79</v>
      </c>
      <c r="C420" s="6" t="s">
        <v>16</v>
      </c>
      <c r="D420" s="6">
        <v>64936.163541993999</v>
      </c>
    </row>
    <row r="421" spans="1:4" x14ac:dyDescent="0.25">
      <c r="A421" s="6" t="s">
        <v>90</v>
      </c>
      <c r="B421" s="6" t="s">
        <v>91</v>
      </c>
      <c r="C421" s="6" t="s">
        <v>15</v>
      </c>
      <c r="D421" s="6">
        <v>63232.4679086619</v>
      </c>
    </row>
    <row r="422" spans="1:4" x14ac:dyDescent="0.25">
      <c r="A422" s="6" t="s">
        <v>90</v>
      </c>
      <c r="B422" s="6" t="s">
        <v>91</v>
      </c>
      <c r="C422" s="6" t="s">
        <v>16</v>
      </c>
      <c r="D422" s="6">
        <v>294757.17258422502</v>
      </c>
    </row>
    <row r="423" spans="1:4" x14ac:dyDescent="0.25">
      <c r="A423" s="6" t="s">
        <v>106</v>
      </c>
      <c r="B423" s="6" t="s">
        <v>107</v>
      </c>
      <c r="C423" s="6" t="s">
        <v>15</v>
      </c>
      <c r="D423" s="6">
        <v>56509.0948649161</v>
      </c>
    </row>
    <row r="424" spans="1:4" x14ac:dyDescent="0.25">
      <c r="A424" s="6" t="s">
        <v>106</v>
      </c>
      <c r="B424" s="6" t="s">
        <v>107</v>
      </c>
      <c r="C424" s="6" t="s">
        <v>16</v>
      </c>
      <c r="D424" s="6">
        <v>70609.314033134506</v>
      </c>
    </row>
    <row r="425" spans="1:4" x14ac:dyDescent="0.25">
      <c r="A425" s="6" t="s">
        <v>108</v>
      </c>
      <c r="B425" s="6" t="s">
        <v>109</v>
      </c>
      <c r="C425" s="6" t="s">
        <v>15</v>
      </c>
      <c r="D425" s="6">
        <v>55155.781106758797</v>
      </c>
    </row>
    <row r="426" spans="1:4" x14ac:dyDescent="0.25">
      <c r="A426" s="6" t="s">
        <v>108</v>
      </c>
      <c r="B426" s="6" t="s">
        <v>109</v>
      </c>
      <c r="C426" s="6" t="s">
        <v>16</v>
      </c>
      <c r="D426" s="6">
        <v>95362.112995256699</v>
      </c>
    </row>
    <row r="427" spans="1:4" x14ac:dyDescent="0.25">
      <c r="A427" t="s">
        <v>19</v>
      </c>
    </row>
    <row r="428" spans="1:4" x14ac:dyDescent="0.25">
      <c r="A428" t="s">
        <v>1035</v>
      </c>
    </row>
    <row r="429" spans="1:4" x14ac:dyDescent="0.25">
      <c r="A429" t="s">
        <v>20</v>
      </c>
    </row>
    <row r="430" spans="1:4" x14ac:dyDescent="0.25">
      <c r="A430" t="s">
        <v>21</v>
      </c>
    </row>
    <row r="431" spans="1:4" x14ac:dyDescent="0.25">
      <c r="A431" t="s">
        <v>22</v>
      </c>
    </row>
    <row r="434" spans="1:4" x14ac:dyDescent="0.25">
      <c r="D434" s="7" t="str">
        <f>HYPERLINK("#'Indice'!A1", "Ir al índice")</f>
        <v>Ir al índice</v>
      </c>
    </row>
    <row r="435" spans="1:4" ht="17.25" x14ac:dyDescent="0.3">
      <c r="A435" s="4" t="s">
        <v>1024</v>
      </c>
    </row>
    <row r="436" spans="1:4" x14ac:dyDescent="0.25">
      <c r="A436" s="5" t="s">
        <v>9</v>
      </c>
      <c r="B436" s="5" t="s">
        <v>10</v>
      </c>
      <c r="C436" s="5" t="s">
        <v>11</v>
      </c>
      <c r="D436" s="5" t="s">
        <v>499</v>
      </c>
    </row>
    <row r="437" spans="1:4" x14ac:dyDescent="0.25">
      <c r="A437" s="6" t="s">
        <v>13</v>
      </c>
      <c r="B437" s="6" t="s">
        <v>14</v>
      </c>
      <c r="C437" s="6" t="s">
        <v>15</v>
      </c>
      <c r="D437" s="6">
        <v>58203.164152688601</v>
      </c>
    </row>
    <row r="438" spans="1:4" x14ac:dyDescent="0.25">
      <c r="A438" s="6" t="s">
        <v>13</v>
      </c>
      <c r="B438" s="6" t="s">
        <v>14</v>
      </c>
      <c r="C438" s="6" t="s">
        <v>16</v>
      </c>
      <c r="D438" s="6">
        <v>126545.18342606899</v>
      </c>
    </row>
    <row r="439" spans="1:4" x14ac:dyDescent="0.25">
      <c r="A439" s="6" t="s">
        <v>25</v>
      </c>
      <c r="B439" s="6" t="s">
        <v>26</v>
      </c>
      <c r="C439" s="6" t="s">
        <v>15</v>
      </c>
      <c r="D439" s="6">
        <v>84533.501843449296</v>
      </c>
    </row>
    <row r="440" spans="1:4" x14ac:dyDescent="0.25">
      <c r="A440" s="6" t="s">
        <v>25</v>
      </c>
      <c r="B440" s="6" t="s">
        <v>26</v>
      </c>
      <c r="C440" s="6" t="s">
        <v>16</v>
      </c>
      <c r="D440" s="6">
        <v>165467.00586361199</v>
      </c>
    </row>
    <row r="441" spans="1:4" x14ac:dyDescent="0.25">
      <c r="A441" s="6" t="s">
        <v>27</v>
      </c>
      <c r="B441" s="6" t="s">
        <v>28</v>
      </c>
      <c r="C441" s="6" t="s">
        <v>15</v>
      </c>
      <c r="D441" s="6">
        <v>104704.648128175</v>
      </c>
    </row>
    <row r="442" spans="1:4" x14ac:dyDescent="0.25">
      <c r="A442" s="6" t="s">
        <v>27</v>
      </c>
      <c r="B442" s="6" t="s">
        <v>28</v>
      </c>
      <c r="C442" s="6" t="s">
        <v>16</v>
      </c>
      <c r="D442" s="6">
        <v>188154.645204892</v>
      </c>
    </row>
    <row r="443" spans="1:4" x14ac:dyDescent="0.25">
      <c r="A443" s="6" t="s">
        <v>29</v>
      </c>
      <c r="B443" s="6" t="s">
        <v>30</v>
      </c>
      <c r="C443" s="6" t="s">
        <v>15</v>
      </c>
      <c r="D443" s="6">
        <v>61692.301296527599</v>
      </c>
    </row>
    <row r="444" spans="1:4" x14ac:dyDescent="0.25">
      <c r="A444" s="6" t="s">
        <v>29</v>
      </c>
      <c r="B444" s="6" t="s">
        <v>30</v>
      </c>
      <c r="C444" s="6" t="s">
        <v>16</v>
      </c>
      <c r="D444" s="6">
        <v>108228.94039860299</v>
      </c>
    </row>
    <row r="445" spans="1:4" x14ac:dyDescent="0.25">
      <c r="A445" s="6" t="s">
        <v>31</v>
      </c>
      <c r="B445" s="6" t="s">
        <v>32</v>
      </c>
      <c r="C445" s="6" t="s">
        <v>15</v>
      </c>
      <c r="D445" s="6">
        <v>73383.755060700103</v>
      </c>
    </row>
    <row r="446" spans="1:4" x14ac:dyDescent="0.25">
      <c r="A446" s="6" t="s">
        <v>31</v>
      </c>
      <c r="B446" s="6" t="s">
        <v>32</v>
      </c>
      <c r="C446" s="6" t="s">
        <v>16</v>
      </c>
      <c r="D446" s="6">
        <v>122715.32084276401</v>
      </c>
    </row>
    <row r="447" spans="1:4" x14ac:dyDescent="0.25">
      <c r="A447" s="6" t="s">
        <v>33</v>
      </c>
      <c r="B447" s="6" t="s">
        <v>34</v>
      </c>
      <c r="C447" s="6" t="s">
        <v>15</v>
      </c>
      <c r="D447" s="6">
        <v>64100.479707436702</v>
      </c>
    </row>
    <row r="448" spans="1:4" x14ac:dyDescent="0.25">
      <c r="A448" s="6" t="s">
        <v>33</v>
      </c>
      <c r="B448" s="6" t="s">
        <v>34</v>
      </c>
      <c r="C448" s="6" t="s">
        <v>16</v>
      </c>
      <c r="D448" s="6">
        <v>147489.31788638799</v>
      </c>
    </row>
    <row r="449" spans="1:4" x14ac:dyDescent="0.25">
      <c r="A449" s="6" t="s">
        <v>35</v>
      </c>
      <c r="B449" s="6" t="s">
        <v>36</v>
      </c>
      <c r="C449" s="6" t="s">
        <v>15</v>
      </c>
      <c r="D449" s="6">
        <v>39566.4283152063</v>
      </c>
    </row>
    <row r="450" spans="1:4" x14ac:dyDescent="0.25">
      <c r="A450" s="6" t="s">
        <v>35</v>
      </c>
      <c r="B450" s="6" t="s">
        <v>36</v>
      </c>
      <c r="C450" s="6" t="s">
        <v>16</v>
      </c>
      <c r="D450" s="6">
        <v>61214.586925110401</v>
      </c>
    </row>
    <row r="451" spans="1:4" x14ac:dyDescent="0.25">
      <c r="A451" s="6" t="s">
        <v>37</v>
      </c>
      <c r="B451" s="6" t="s">
        <v>38</v>
      </c>
      <c r="C451" s="6" t="s">
        <v>15</v>
      </c>
      <c r="D451" s="6">
        <v>107290.008656438</v>
      </c>
    </row>
    <row r="452" spans="1:4" x14ac:dyDescent="0.25">
      <c r="A452" s="6" t="s">
        <v>37</v>
      </c>
      <c r="B452" s="6" t="s">
        <v>38</v>
      </c>
      <c r="C452" s="6" t="s">
        <v>16</v>
      </c>
      <c r="D452" s="6">
        <v>281837.01673809101</v>
      </c>
    </row>
    <row r="453" spans="1:4" x14ac:dyDescent="0.25">
      <c r="A453" t="s">
        <v>19</v>
      </c>
    </row>
    <row r="454" spans="1:4" x14ac:dyDescent="0.25">
      <c r="A454" t="s">
        <v>1035</v>
      </c>
    </row>
    <row r="455" spans="1:4" x14ac:dyDescent="0.25">
      <c r="A455" t="s">
        <v>20</v>
      </c>
    </row>
    <row r="456" spans="1:4" x14ac:dyDescent="0.25">
      <c r="A456" t="s">
        <v>21</v>
      </c>
    </row>
    <row r="457" spans="1:4" x14ac:dyDescent="0.25">
      <c r="A457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D455"/>
  <sheetViews>
    <sheetView workbookViewId="0"/>
  </sheetViews>
  <sheetFormatPr baseColWidth="10" defaultRowHeight="15" x14ac:dyDescent="0.25"/>
  <sheetData>
    <row r="1" spans="1:4" x14ac:dyDescent="0.25">
      <c r="D1" s="7" t="str">
        <f>HYPERLINK("#'Indice'!A1", "Ir al índice")</f>
        <v>Ir al índice</v>
      </c>
    </row>
    <row r="5" spans="1:4" ht="23.25" x14ac:dyDescent="0.35">
      <c r="A5" s="1" t="s">
        <v>0</v>
      </c>
    </row>
    <row r="7" spans="1:4" ht="21" x14ac:dyDescent="0.35">
      <c r="A7" s="2" t="s">
        <v>1025</v>
      </c>
    </row>
    <row r="9" spans="1:4" x14ac:dyDescent="0.25">
      <c r="A9" t="s">
        <v>3</v>
      </c>
    </row>
    <row r="10" spans="1:4" x14ac:dyDescent="0.25">
      <c r="A10" t="s">
        <v>4</v>
      </c>
    </row>
    <row r="11" spans="1:4" x14ac:dyDescent="0.25">
      <c r="A11" t="s">
        <v>1026</v>
      </c>
    </row>
    <row r="12" spans="1:4" x14ac:dyDescent="0.25">
      <c r="A12" s="3" t="s">
        <v>6</v>
      </c>
    </row>
    <row r="13" spans="1:4" x14ac:dyDescent="0.25">
      <c r="A13" s="3" t="s">
        <v>7</v>
      </c>
    </row>
    <row r="15" spans="1:4" ht="17.25" x14ac:dyDescent="0.3">
      <c r="A15" s="4" t="s">
        <v>1027</v>
      </c>
    </row>
    <row r="16" spans="1:4" x14ac:dyDescent="0.25">
      <c r="A16" s="5" t="s">
        <v>9</v>
      </c>
      <c r="B16" s="5" t="s">
        <v>10</v>
      </c>
      <c r="C16" s="5" t="s">
        <v>11</v>
      </c>
      <c r="D16" s="5" t="s">
        <v>499</v>
      </c>
    </row>
    <row r="17" spans="1:4" x14ac:dyDescent="0.25">
      <c r="A17" s="6" t="s">
        <v>13</v>
      </c>
      <c r="B17" s="6" t="s">
        <v>14</v>
      </c>
      <c r="C17" s="6" t="s">
        <v>15</v>
      </c>
      <c r="D17" s="6">
        <v>270091.08246429497</v>
      </c>
    </row>
    <row r="18" spans="1:4" x14ac:dyDescent="0.25">
      <c r="A18" s="6" t="s">
        <v>13</v>
      </c>
      <c r="B18" s="6" t="s">
        <v>14</v>
      </c>
      <c r="C18" s="6" t="s">
        <v>16</v>
      </c>
      <c r="D18" s="6">
        <v>620635.48433141899</v>
      </c>
    </row>
    <row r="19" spans="1:4" x14ac:dyDescent="0.25">
      <c r="A19" s="6" t="s">
        <v>13</v>
      </c>
      <c r="B19" s="6" t="s">
        <v>17</v>
      </c>
      <c r="C19" s="6" t="s">
        <v>15</v>
      </c>
      <c r="D19" s="6">
        <v>191073.862428422</v>
      </c>
    </row>
    <row r="20" spans="1:4" x14ac:dyDescent="0.25">
      <c r="A20" s="6" t="s">
        <v>13</v>
      </c>
      <c r="B20" s="6" t="s">
        <v>17</v>
      </c>
      <c r="C20" s="6" t="s">
        <v>16</v>
      </c>
      <c r="D20" s="6">
        <v>421368.86298261199</v>
      </c>
    </row>
    <row r="21" spans="1:4" x14ac:dyDescent="0.25">
      <c r="A21" s="6" t="s">
        <v>13</v>
      </c>
      <c r="B21" s="6" t="s">
        <v>18</v>
      </c>
      <c r="C21" s="6" t="s">
        <v>15</v>
      </c>
      <c r="D21" s="6">
        <v>270426.53658240102</v>
      </c>
    </row>
    <row r="22" spans="1:4" x14ac:dyDescent="0.25">
      <c r="A22" s="6" t="s">
        <v>13</v>
      </c>
      <c r="B22" s="6" t="s">
        <v>18</v>
      </c>
      <c r="C22" s="6" t="s">
        <v>16</v>
      </c>
      <c r="D22" s="6">
        <v>620886.09935270401</v>
      </c>
    </row>
    <row r="23" spans="1:4" x14ac:dyDescent="0.25">
      <c r="A23" t="s">
        <v>19</v>
      </c>
    </row>
    <row r="24" spans="1:4" x14ac:dyDescent="0.25">
      <c r="A24" t="s">
        <v>1035</v>
      </c>
    </row>
    <row r="25" spans="1:4" x14ac:dyDescent="0.25">
      <c r="A25" t="s">
        <v>20</v>
      </c>
    </row>
    <row r="26" spans="1:4" x14ac:dyDescent="0.25">
      <c r="A26" t="s">
        <v>21</v>
      </c>
    </row>
    <row r="27" spans="1:4" x14ac:dyDescent="0.25">
      <c r="A27" t="s">
        <v>22</v>
      </c>
    </row>
    <row r="30" spans="1:4" x14ac:dyDescent="0.25">
      <c r="D30" s="7" t="str">
        <f>HYPERLINK("#'Indice'!A1", "Ir al índice")</f>
        <v>Ir al índice</v>
      </c>
    </row>
    <row r="31" spans="1:4" ht="17.25" x14ac:dyDescent="0.3">
      <c r="A31" s="4" t="s">
        <v>1028</v>
      </c>
    </row>
    <row r="32" spans="1:4" x14ac:dyDescent="0.25">
      <c r="A32" s="5" t="s">
        <v>9</v>
      </c>
      <c r="B32" s="5" t="s">
        <v>10</v>
      </c>
      <c r="C32" s="5" t="s">
        <v>11</v>
      </c>
      <c r="D32" s="5" t="s">
        <v>499</v>
      </c>
    </row>
    <row r="33" spans="1:4" x14ac:dyDescent="0.25">
      <c r="A33" s="6" t="s">
        <v>13</v>
      </c>
      <c r="B33" s="6" t="s">
        <v>14</v>
      </c>
      <c r="C33" s="6" t="s">
        <v>15</v>
      </c>
      <c r="D33" s="6">
        <v>270091.08246429497</v>
      </c>
    </row>
    <row r="34" spans="1:4" x14ac:dyDescent="0.25">
      <c r="A34" s="6" t="s">
        <v>13</v>
      </c>
      <c r="B34" s="6" t="s">
        <v>14</v>
      </c>
      <c r="C34" s="6" t="s">
        <v>16</v>
      </c>
      <c r="D34" s="6">
        <v>620635.48433141899</v>
      </c>
    </row>
    <row r="35" spans="1:4" x14ac:dyDescent="0.25">
      <c r="A35" s="6" t="s">
        <v>25</v>
      </c>
      <c r="B35" s="6" t="s">
        <v>26</v>
      </c>
      <c r="C35" s="6" t="s">
        <v>15</v>
      </c>
      <c r="D35" s="6">
        <v>139733.49861643699</v>
      </c>
    </row>
    <row r="36" spans="1:4" x14ac:dyDescent="0.25">
      <c r="A36" s="6" t="s">
        <v>25</v>
      </c>
      <c r="B36" s="6" t="s">
        <v>26</v>
      </c>
      <c r="C36" s="6" t="s">
        <v>16</v>
      </c>
      <c r="D36" s="6">
        <v>473124.49012062699</v>
      </c>
    </row>
    <row r="37" spans="1:4" x14ac:dyDescent="0.25">
      <c r="A37" s="6" t="s">
        <v>27</v>
      </c>
      <c r="B37" s="6" t="s">
        <v>28</v>
      </c>
      <c r="C37" s="6" t="s">
        <v>15</v>
      </c>
      <c r="D37" s="6">
        <v>171385.94721481999</v>
      </c>
    </row>
    <row r="38" spans="1:4" x14ac:dyDescent="0.25">
      <c r="A38" s="6" t="s">
        <v>27</v>
      </c>
      <c r="B38" s="6" t="s">
        <v>28</v>
      </c>
      <c r="C38" s="6" t="s">
        <v>16</v>
      </c>
      <c r="D38" s="6">
        <v>660393.89753283898</v>
      </c>
    </row>
    <row r="39" spans="1:4" x14ac:dyDescent="0.25">
      <c r="A39" s="6" t="s">
        <v>29</v>
      </c>
      <c r="B39" s="6" t="s">
        <v>30</v>
      </c>
      <c r="C39" s="6" t="s">
        <v>15</v>
      </c>
      <c r="D39" s="6">
        <v>979275.43090016302</v>
      </c>
    </row>
    <row r="40" spans="1:4" x14ac:dyDescent="0.25">
      <c r="A40" s="6" t="s">
        <v>29</v>
      </c>
      <c r="B40" s="6" t="s">
        <v>30</v>
      </c>
      <c r="C40" s="6" t="s">
        <v>16</v>
      </c>
      <c r="D40" s="6">
        <v>348253.07124676299</v>
      </c>
    </row>
    <row r="41" spans="1:4" x14ac:dyDescent="0.25">
      <c r="A41" s="6" t="s">
        <v>31</v>
      </c>
      <c r="B41" s="6" t="s">
        <v>32</v>
      </c>
      <c r="C41" s="6" t="s">
        <v>15</v>
      </c>
      <c r="D41" s="6">
        <v>153333.26348568901</v>
      </c>
    </row>
    <row r="42" spans="1:4" x14ac:dyDescent="0.25">
      <c r="A42" s="6" t="s">
        <v>31</v>
      </c>
      <c r="B42" s="6" t="s">
        <v>32</v>
      </c>
      <c r="C42" s="6" t="s">
        <v>16</v>
      </c>
      <c r="D42" s="6">
        <v>399772.537160106</v>
      </c>
    </row>
    <row r="43" spans="1:4" x14ac:dyDescent="0.25">
      <c r="A43" s="6" t="s">
        <v>33</v>
      </c>
      <c r="B43" s="6" t="s">
        <v>34</v>
      </c>
      <c r="C43" s="6" t="s">
        <v>15</v>
      </c>
      <c r="D43" s="6">
        <v>368470.32951681199</v>
      </c>
    </row>
    <row r="44" spans="1:4" x14ac:dyDescent="0.25">
      <c r="A44" s="6" t="s">
        <v>33</v>
      </c>
      <c r="B44" s="6" t="s">
        <v>34</v>
      </c>
      <c r="C44" s="6" t="s">
        <v>16</v>
      </c>
      <c r="D44" s="6">
        <v>412193.10908842902</v>
      </c>
    </row>
    <row r="45" spans="1:4" x14ac:dyDescent="0.25">
      <c r="A45" s="6" t="s">
        <v>35</v>
      </c>
      <c r="B45" s="6" t="s">
        <v>36</v>
      </c>
      <c r="C45" s="6" t="s">
        <v>15</v>
      </c>
      <c r="D45" s="6">
        <v>242220.963416927</v>
      </c>
    </row>
    <row r="46" spans="1:4" x14ac:dyDescent="0.25">
      <c r="A46" s="6" t="s">
        <v>35</v>
      </c>
      <c r="B46" s="6" t="s">
        <v>36</v>
      </c>
      <c r="C46" s="6" t="s">
        <v>16</v>
      </c>
      <c r="D46" s="6">
        <v>373078.24905213498</v>
      </c>
    </row>
    <row r="47" spans="1:4" x14ac:dyDescent="0.25">
      <c r="A47" s="6" t="s">
        <v>37</v>
      </c>
      <c r="B47" s="6" t="s">
        <v>38</v>
      </c>
      <c r="C47" s="6" t="s">
        <v>15</v>
      </c>
      <c r="D47" s="6">
        <v>196972.90602855399</v>
      </c>
    </row>
    <row r="48" spans="1:4" x14ac:dyDescent="0.25">
      <c r="A48" s="6" t="s">
        <v>37</v>
      </c>
      <c r="B48" s="6" t="s">
        <v>38</v>
      </c>
      <c r="C48" s="6" t="s">
        <v>16</v>
      </c>
      <c r="D48" s="6">
        <v>320121.75812041102</v>
      </c>
    </row>
    <row r="49" spans="1:4" x14ac:dyDescent="0.25">
      <c r="A49" t="s">
        <v>19</v>
      </c>
    </row>
    <row r="50" spans="1:4" x14ac:dyDescent="0.25">
      <c r="A50" t="s">
        <v>1035</v>
      </c>
    </row>
    <row r="51" spans="1:4" x14ac:dyDescent="0.25">
      <c r="A51" t="s">
        <v>20</v>
      </c>
    </row>
    <row r="52" spans="1:4" x14ac:dyDescent="0.25">
      <c r="A52" t="s">
        <v>21</v>
      </c>
    </row>
    <row r="53" spans="1:4" x14ac:dyDescent="0.25">
      <c r="A53" t="s">
        <v>22</v>
      </c>
    </row>
    <row r="56" spans="1:4" x14ac:dyDescent="0.25">
      <c r="D56" s="7" t="str">
        <f>HYPERLINK("#'Indice'!A1", "Ir al índice")</f>
        <v>Ir al índice</v>
      </c>
    </row>
    <row r="57" spans="1:4" ht="17.25" x14ac:dyDescent="0.3">
      <c r="A57" s="4" t="s">
        <v>1029</v>
      </c>
    </row>
    <row r="58" spans="1:4" x14ac:dyDescent="0.25">
      <c r="A58" s="5" t="s">
        <v>9</v>
      </c>
      <c r="B58" s="5" t="s">
        <v>10</v>
      </c>
      <c r="C58" s="5" t="s">
        <v>11</v>
      </c>
      <c r="D58" s="5" t="s">
        <v>499</v>
      </c>
    </row>
    <row r="59" spans="1:4" x14ac:dyDescent="0.25">
      <c r="A59" s="6" t="s">
        <v>13</v>
      </c>
      <c r="B59" s="6" t="s">
        <v>14</v>
      </c>
      <c r="C59" s="6" t="s">
        <v>15</v>
      </c>
      <c r="D59" s="6">
        <v>270426.53658240102</v>
      </c>
    </row>
    <row r="60" spans="1:4" x14ac:dyDescent="0.25">
      <c r="A60" s="6" t="s">
        <v>13</v>
      </c>
      <c r="B60" s="6" t="s">
        <v>14</v>
      </c>
      <c r="C60" s="6" t="s">
        <v>16</v>
      </c>
      <c r="D60" s="6">
        <v>620886.09935270401</v>
      </c>
    </row>
    <row r="61" spans="1:4" x14ac:dyDescent="0.25">
      <c r="A61" s="6" t="s">
        <v>40</v>
      </c>
      <c r="B61" s="6" t="s">
        <v>41</v>
      </c>
      <c r="C61" s="6" t="s">
        <v>15</v>
      </c>
      <c r="D61" s="6">
        <v>136144.10657751901</v>
      </c>
    </row>
    <row r="62" spans="1:4" x14ac:dyDescent="0.25">
      <c r="A62" s="6" t="s">
        <v>40</v>
      </c>
      <c r="B62" s="6" t="s">
        <v>41</v>
      </c>
      <c r="C62" s="6" t="s">
        <v>16</v>
      </c>
      <c r="D62" s="6">
        <v>242769.91658813701</v>
      </c>
    </row>
    <row r="63" spans="1:4" x14ac:dyDescent="0.25">
      <c r="A63" s="6" t="s">
        <v>42</v>
      </c>
      <c r="B63" s="6" t="s">
        <v>43</v>
      </c>
      <c r="C63" s="6" t="s">
        <v>15</v>
      </c>
      <c r="D63" s="6">
        <v>507807.71601516299</v>
      </c>
    </row>
    <row r="64" spans="1:4" x14ac:dyDescent="0.25">
      <c r="A64" s="6" t="s">
        <v>42</v>
      </c>
      <c r="B64" s="6" t="s">
        <v>43</v>
      </c>
      <c r="C64" s="6" t="s">
        <v>16</v>
      </c>
      <c r="D64" s="6">
        <v>629206.85339471698</v>
      </c>
    </row>
    <row r="65" spans="1:4" x14ac:dyDescent="0.25">
      <c r="A65" s="6" t="s">
        <v>25</v>
      </c>
      <c r="B65" s="6" t="s">
        <v>26</v>
      </c>
      <c r="C65" s="6" t="s">
        <v>15</v>
      </c>
      <c r="D65" s="6">
        <v>172574.03497151201</v>
      </c>
    </row>
    <row r="66" spans="1:4" x14ac:dyDescent="0.25">
      <c r="A66" s="6" t="s">
        <v>25</v>
      </c>
      <c r="B66" s="6" t="s">
        <v>26</v>
      </c>
      <c r="C66" s="6" t="s">
        <v>16</v>
      </c>
      <c r="D66" s="6">
        <v>479169.49364961399</v>
      </c>
    </row>
    <row r="67" spans="1:4" x14ac:dyDescent="0.25">
      <c r="A67" s="6" t="s">
        <v>27</v>
      </c>
      <c r="B67" s="6" t="s">
        <v>28</v>
      </c>
      <c r="C67" s="6" t="s">
        <v>15</v>
      </c>
      <c r="D67" s="6">
        <v>127889.328074759</v>
      </c>
    </row>
    <row r="68" spans="1:4" x14ac:dyDescent="0.25">
      <c r="A68" s="6" t="s">
        <v>27</v>
      </c>
      <c r="B68" s="6" t="s">
        <v>28</v>
      </c>
      <c r="C68" s="6" t="s">
        <v>16</v>
      </c>
      <c r="D68" s="6">
        <v>621120.77441895194</v>
      </c>
    </row>
    <row r="69" spans="1:4" x14ac:dyDescent="0.25">
      <c r="A69" s="6" t="s">
        <v>44</v>
      </c>
      <c r="B69" s="6" t="s">
        <v>45</v>
      </c>
      <c r="C69" s="6" t="s">
        <v>15</v>
      </c>
      <c r="D69" s="6">
        <v>136173.89977278601</v>
      </c>
    </row>
    <row r="70" spans="1:4" x14ac:dyDescent="0.25">
      <c r="A70" s="6" t="s">
        <v>44</v>
      </c>
      <c r="B70" s="6" t="s">
        <v>45</v>
      </c>
      <c r="C70" s="6" t="s">
        <v>16</v>
      </c>
      <c r="D70" s="6">
        <v>384161.916081456</v>
      </c>
    </row>
    <row r="71" spans="1:4" x14ac:dyDescent="0.25">
      <c r="A71" s="6" t="s">
        <v>46</v>
      </c>
      <c r="B71" s="6" t="s">
        <v>47</v>
      </c>
      <c r="C71" s="6" t="s">
        <v>15</v>
      </c>
      <c r="D71" s="6">
        <v>285892.68628428999</v>
      </c>
    </row>
    <row r="72" spans="1:4" x14ac:dyDescent="0.25">
      <c r="A72" s="6" t="s">
        <v>46</v>
      </c>
      <c r="B72" s="6" t="s">
        <v>47</v>
      </c>
      <c r="C72" s="6" t="s">
        <v>16</v>
      </c>
      <c r="D72" s="6">
        <v>382532.37078977597</v>
      </c>
    </row>
    <row r="73" spans="1:4" x14ac:dyDescent="0.25">
      <c r="A73" s="6" t="s">
        <v>29</v>
      </c>
      <c r="B73" s="6" t="s">
        <v>30</v>
      </c>
      <c r="C73" s="6" t="s">
        <v>15</v>
      </c>
      <c r="D73" s="6">
        <v>1003131.6150598</v>
      </c>
    </row>
    <row r="74" spans="1:4" x14ac:dyDescent="0.25">
      <c r="A74" s="6" t="s">
        <v>29</v>
      </c>
      <c r="B74" s="6" t="s">
        <v>30</v>
      </c>
      <c r="C74" s="6" t="s">
        <v>16</v>
      </c>
      <c r="D74" s="6">
        <v>350635.5153956</v>
      </c>
    </row>
    <row r="75" spans="1:4" x14ac:dyDescent="0.25">
      <c r="A75" s="6" t="s">
        <v>48</v>
      </c>
      <c r="B75" s="6" t="s">
        <v>49</v>
      </c>
      <c r="C75" s="6" t="s">
        <v>15</v>
      </c>
      <c r="D75" s="6">
        <v>238938.73757751699</v>
      </c>
    </row>
    <row r="76" spans="1:4" x14ac:dyDescent="0.25">
      <c r="A76" s="6" t="s">
        <v>48</v>
      </c>
      <c r="B76" s="6" t="s">
        <v>49</v>
      </c>
      <c r="C76" s="6" t="s">
        <v>16</v>
      </c>
      <c r="D76" s="6">
        <v>353740.02413735102</v>
      </c>
    </row>
    <row r="77" spans="1:4" x14ac:dyDescent="0.25">
      <c r="A77" s="6" t="s">
        <v>50</v>
      </c>
      <c r="B77" s="6" t="s">
        <v>51</v>
      </c>
      <c r="C77" s="6" t="s">
        <v>15</v>
      </c>
      <c r="D77" s="6">
        <v>247245.06471264499</v>
      </c>
    </row>
    <row r="78" spans="1:4" x14ac:dyDescent="0.25">
      <c r="A78" s="6" t="s">
        <v>50</v>
      </c>
      <c r="B78" s="6" t="s">
        <v>51</v>
      </c>
      <c r="C78" s="6" t="s">
        <v>16</v>
      </c>
      <c r="D78" s="6">
        <v>265213.29127081798</v>
      </c>
    </row>
    <row r="79" spans="1:4" x14ac:dyDescent="0.25">
      <c r="A79" s="6" t="s">
        <v>31</v>
      </c>
      <c r="B79" s="6" t="s">
        <v>32</v>
      </c>
      <c r="C79" s="6" t="s">
        <v>15</v>
      </c>
      <c r="D79" s="6">
        <v>79225.070563271496</v>
      </c>
    </row>
    <row r="80" spans="1:4" x14ac:dyDescent="0.25">
      <c r="A80" s="6" t="s">
        <v>31</v>
      </c>
      <c r="B80" s="6" t="s">
        <v>32</v>
      </c>
      <c r="C80" s="6" t="s">
        <v>16</v>
      </c>
      <c r="D80" s="6">
        <v>576016.24047004699</v>
      </c>
    </row>
    <row r="81" spans="1:4" x14ac:dyDescent="0.25">
      <c r="A81" s="6" t="s">
        <v>52</v>
      </c>
      <c r="B81" s="6" t="s">
        <v>53</v>
      </c>
      <c r="C81" s="6" t="s">
        <v>15</v>
      </c>
      <c r="D81" s="6">
        <v>438569.42452745402</v>
      </c>
    </row>
    <row r="82" spans="1:4" x14ac:dyDescent="0.25">
      <c r="A82" s="6" t="s">
        <v>52</v>
      </c>
      <c r="B82" s="6" t="s">
        <v>53</v>
      </c>
      <c r="C82" s="6" t="s">
        <v>16</v>
      </c>
      <c r="D82" s="6">
        <v>781595.99900825403</v>
      </c>
    </row>
    <row r="83" spans="1:4" x14ac:dyDescent="0.25">
      <c r="A83" s="6" t="s">
        <v>33</v>
      </c>
      <c r="B83" s="6" t="s">
        <v>34</v>
      </c>
      <c r="C83" s="6" t="s">
        <v>15</v>
      </c>
      <c r="D83" s="6">
        <v>372356.98596161301</v>
      </c>
    </row>
    <row r="84" spans="1:4" x14ac:dyDescent="0.25">
      <c r="A84" s="6" t="s">
        <v>33</v>
      </c>
      <c r="B84" s="6" t="s">
        <v>34</v>
      </c>
      <c r="C84" s="6" t="s">
        <v>16</v>
      </c>
      <c r="D84" s="6">
        <v>412618.279631262</v>
      </c>
    </row>
    <row r="85" spans="1:4" x14ac:dyDescent="0.25">
      <c r="A85" s="6" t="s">
        <v>54</v>
      </c>
      <c r="B85" s="6" t="s">
        <v>55</v>
      </c>
      <c r="C85" s="6" t="s">
        <v>15</v>
      </c>
      <c r="D85" s="6">
        <v>237164.309793347</v>
      </c>
    </row>
    <row r="86" spans="1:4" x14ac:dyDescent="0.25">
      <c r="A86" s="6" t="s">
        <v>54</v>
      </c>
      <c r="B86" s="6" t="s">
        <v>55</v>
      </c>
      <c r="C86" s="6" t="s">
        <v>16</v>
      </c>
      <c r="D86" s="6">
        <v>307302.080860238</v>
      </c>
    </row>
    <row r="87" spans="1:4" x14ac:dyDescent="0.25">
      <c r="A87" s="6" t="s">
        <v>35</v>
      </c>
      <c r="B87" s="6" t="s">
        <v>36</v>
      </c>
      <c r="C87" s="6" t="s">
        <v>15</v>
      </c>
      <c r="D87" s="6">
        <v>242416.63603736801</v>
      </c>
    </row>
    <row r="88" spans="1:4" x14ac:dyDescent="0.25">
      <c r="A88" s="6" t="s">
        <v>35</v>
      </c>
      <c r="B88" s="6" t="s">
        <v>36</v>
      </c>
      <c r="C88" s="6" t="s">
        <v>16</v>
      </c>
      <c r="D88" s="6">
        <v>373996.55421481602</v>
      </c>
    </row>
    <row r="89" spans="1:4" x14ac:dyDescent="0.25">
      <c r="A89" s="6" t="s">
        <v>37</v>
      </c>
      <c r="B89" s="6" t="s">
        <v>38</v>
      </c>
      <c r="C89" s="6" t="s">
        <v>15</v>
      </c>
      <c r="D89" s="6">
        <v>261491.39685850401</v>
      </c>
    </row>
    <row r="90" spans="1:4" x14ac:dyDescent="0.25">
      <c r="A90" s="6" t="s">
        <v>37</v>
      </c>
      <c r="B90" s="6" t="s">
        <v>38</v>
      </c>
      <c r="C90" s="6" t="s">
        <v>16</v>
      </c>
      <c r="D90" s="6">
        <v>280761.63633908302</v>
      </c>
    </row>
    <row r="91" spans="1:4" x14ac:dyDescent="0.25">
      <c r="A91" s="6" t="s">
        <v>56</v>
      </c>
      <c r="B91" s="6" t="s">
        <v>57</v>
      </c>
      <c r="C91" s="6" t="s">
        <v>15</v>
      </c>
      <c r="D91" s="6">
        <v>170236.80127889899</v>
      </c>
    </row>
    <row r="92" spans="1:4" x14ac:dyDescent="0.25">
      <c r="A92" s="6" t="s">
        <v>56</v>
      </c>
      <c r="B92" s="6" t="s">
        <v>57</v>
      </c>
      <c r="C92" s="6" t="s">
        <v>16</v>
      </c>
      <c r="D92" s="6">
        <v>401777.61147717398</v>
      </c>
    </row>
    <row r="93" spans="1:4" x14ac:dyDescent="0.25">
      <c r="A93" s="6" t="s">
        <v>58</v>
      </c>
      <c r="B93" s="6" t="s">
        <v>59</v>
      </c>
      <c r="C93" s="6" t="s">
        <v>15</v>
      </c>
      <c r="D93" s="6">
        <v>190767.67897832001</v>
      </c>
    </row>
    <row r="94" spans="1:4" x14ac:dyDescent="0.25">
      <c r="A94" s="6" t="s">
        <v>58</v>
      </c>
      <c r="B94" s="6" t="s">
        <v>59</v>
      </c>
      <c r="C94" s="6" t="s">
        <v>16</v>
      </c>
      <c r="D94" s="6">
        <v>450710.60561925301</v>
      </c>
    </row>
    <row r="95" spans="1:4" x14ac:dyDescent="0.25">
      <c r="A95" s="6" t="s">
        <v>60</v>
      </c>
      <c r="B95" s="6" t="s">
        <v>61</v>
      </c>
      <c r="C95" s="6" t="s">
        <v>15</v>
      </c>
      <c r="D95" s="6">
        <v>165187.36127372901</v>
      </c>
    </row>
    <row r="96" spans="1:4" x14ac:dyDescent="0.25">
      <c r="A96" s="6" t="s">
        <v>60</v>
      </c>
      <c r="B96" s="6" t="s">
        <v>61</v>
      </c>
      <c r="C96" s="6" t="s">
        <v>16</v>
      </c>
      <c r="D96" s="6">
        <v>699957.54626641597</v>
      </c>
    </row>
    <row r="97" spans="1:4" x14ac:dyDescent="0.25">
      <c r="A97" s="6" t="s">
        <v>62</v>
      </c>
      <c r="B97" s="6" t="s">
        <v>63</v>
      </c>
      <c r="C97" s="6" t="s">
        <v>15</v>
      </c>
      <c r="D97" s="6">
        <v>177456.81050980199</v>
      </c>
    </row>
    <row r="98" spans="1:4" x14ac:dyDescent="0.25">
      <c r="A98" s="6" t="s">
        <v>62</v>
      </c>
      <c r="B98" s="6" t="s">
        <v>63</v>
      </c>
      <c r="C98" s="6" t="s">
        <v>16</v>
      </c>
      <c r="D98" s="6">
        <v>556272.74616242503</v>
      </c>
    </row>
    <row r="99" spans="1:4" x14ac:dyDescent="0.25">
      <c r="A99" s="6" t="s">
        <v>64</v>
      </c>
      <c r="B99" s="6" t="s">
        <v>65</v>
      </c>
      <c r="C99" s="6" t="s">
        <v>15</v>
      </c>
      <c r="D99" s="6">
        <v>133388.78001311899</v>
      </c>
    </row>
    <row r="100" spans="1:4" x14ac:dyDescent="0.25">
      <c r="A100" s="6" t="s">
        <v>64</v>
      </c>
      <c r="B100" s="6" t="s">
        <v>65</v>
      </c>
      <c r="C100" s="6" t="s">
        <v>16</v>
      </c>
      <c r="D100" s="6">
        <v>372888.73685132398</v>
      </c>
    </row>
    <row r="101" spans="1:4" x14ac:dyDescent="0.25">
      <c r="A101" s="6" t="s">
        <v>66</v>
      </c>
      <c r="B101" s="6" t="s">
        <v>67</v>
      </c>
      <c r="C101" s="6" t="s">
        <v>15</v>
      </c>
      <c r="D101" s="6">
        <v>285082.75291336799</v>
      </c>
    </row>
    <row r="102" spans="1:4" x14ac:dyDescent="0.25">
      <c r="A102" s="6" t="s">
        <v>66</v>
      </c>
      <c r="B102" s="6" t="s">
        <v>67</v>
      </c>
      <c r="C102" s="6" t="s">
        <v>16</v>
      </c>
      <c r="D102" s="6">
        <v>618631.79917986295</v>
      </c>
    </row>
    <row r="103" spans="1:4" x14ac:dyDescent="0.25">
      <c r="A103" t="s">
        <v>19</v>
      </c>
    </row>
    <row r="104" spans="1:4" x14ac:dyDescent="0.25">
      <c r="A104" t="s">
        <v>1035</v>
      </c>
    </row>
    <row r="105" spans="1:4" x14ac:dyDescent="0.25">
      <c r="A105" t="s">
        <v>20</v>
      </c>
    </row>
    <row r="106" spans="1:4" x14ac:dyDescent="0.25">
      <c r="A106" t="s">
        <v>21</v>
      </c>
    </row>
    <row r="107" spans="1:4" x14ac:dyDescent="0.25">
      <c r="A107" t="s">
        <v>22</v>
      </c>
    </row>
    <row r="110" spans="1:4" x14ac:dyDescent="0.25">
      <c r="D110" s="7" t="str">
        <f>HYPERLINK("#'Indice'!A1", "Ir al índice")</f>
        <v>Ir al índice</v>
      </c>
    </row>
    <row r="111" spans="1:4" ht="17.25" x14ac:dyDescent="0.3">
      <c r="A111" s="4" t="s">
        <v>1030</v>
      </c>
    </row>
    <row r="112" spans="1:4" x14ac:dyDescent="0.25">
      <c r="A112" s="5" t="s">
        <v>9</v>
      </c>
      <c r="B112" s="5" t="s">
        <v>69</v>
      </c>
      <c r="C112" s="5" t="s">
        <v>11</v>
      </c>
      <c r="D112" s="5" t="s">
        <v>499</v>
      </c>
    </row>
    <row r="113" spans="1:4" x14ac:dyDescent="0.25">
      <c r="A113" s="6" t="s">
        <v>70</v>
      </c>
      <c r="B113" s="6" t="s">
        <v>71</v>
      </c>
      <c r="C113" s="6" t="s">
        <v>15</v>
      </c>
      <c r="D113" s="6">
        <v>248346.82906913399</v>
      </c>
    </row>
    <row r="114" spans="1:4" x14ac:dyDescent="0.25">
      <c r="A114" s="6" t="s">
        <v>70</v>
      </c>
      <c r="B114" s="6" t="s">
        <v>71</v>
      </c>
      <c r="C114" s="6" t="s">
        <v>16</v>
      </c>
      <c r="D114" s="6">
        <v>915057.09129214205</v>
      </c>
    </row>
    <row r="115" spans="1:4" x14ac:dyDescent="0.25">
      <c r="A115" s="6" t="s">
        <v>72</v>
      </c>
      <c r="B115" s="6" t="s">
        <v>73</v>
      </c>
      <c r="C115" s="6" t="s">
        <v>15</v>
      </c>
      <c r="D115" s="6">
        <v>273739.95614064502</v>
      </c>
    </row>
    <row r="116" spans="1:4" x14ac:dyDescent="0.25">
      <c r="A116" s="6" t="s">
        <v>72</v>
      </c>
      <c r="B116" s="6" t="s">
        <v>73</v>
      </c>
      <c r="C116" s="6" t="s">
        <v>16</v>
      </c>
      <c r="D116" s="6">
        <v>954372.34910790098</v>
      </c>
    </row>
    <row r="117" spans="1:4" x14ac:dyDescent="0.25">
      <c r="A117" s="6" t="s">
        <v>74</v>
      </c>
      <c r="B117" s="6" t="s">
        <v>75</v>
      </c>
      <c r="C117" s="6" t="s">
        <v>15</v>
      </c>
      <c r="D117" s="6">
        <v>210260.89531822901</v>
      </c>
    </row>
    <row r="118" spans="1:4" x14ac:dyDescent="0.25">
      <c r="A118" s="6" t="s">
        <v>74</v>
      </c>
      <c r="B118" s="6" t="s">
        <v>75</v>
      </c>
      <c r="C118" s="6" t="s">
        <v>16</v>
      </c>
      <c r="D118" s="6">
        <v>641149.06664855406</v>
      </c>
    </row>
    <row r="119" spans="1:4" x14ac:dyDescent="0.25">
      <c r="A119" s="6" t="s">
        <v>76</v>
      </c>
      <c r="B119" s="6" t="s">
        <v>77</v>
      </c>
      <c r="C119" s="6" t="s">
        <v>15</v>
      </c>
      <c r="D119" s="6">
        <v>235460.43334075299</v>
      </c>
    </row>
    <row r="120" spans="1:4" x14ac:dyDescent="0.25">
      <c r="A120" s="6" t="s">
        <v>76</v>
      </c>
      <c r="B120" s="6" t="s">
        <v>77</v>
      </c>
      <c r="C120" s="6" t="s">
        <v>16</v>
      </c>
      <c r="D120" s="6">
        <v>335923.415546367</v>
      </c>
    </row>
    <row r="121" spans="1:4" x14ac:dyDescent="0.25">
      <c r="A121" s="6" t="s">
        <v>78</v>
      </c>
      <c r="B121" s="6" t="s">
        <v>79</v>
      </c>
      <c r="C121" s="6" t="s">
        <v>15</v>
      </c>
      <c r="D121" s="6">
        <v>161072.28562577101</v>
      </c>
    </row>
    <row r="122" spans="1:4" x14ac:dyDescent="0.25">
      <c r="A122" s="6" t="s">
        <v>78</v>
      </c>
      <c r="B122" s="6" t="s">
        <v>79</v>
      </c>
      <c r="C122" s="6" t="s">
        <v>16</v>
      </c>
      <c r="D122" s="6">
        <v>264796.31370657298</v>
      </c>
    </row>
    <row r="123" spans="1:4" x14ac:dyDescent="0.25">
      <c r="A123" s="6" t="s">
        <v>80</v>
      </c>
      <c r="B123" s="6" t="s">
        <v>81</v>
      </c>
      <c r="C123" s="6" t="s">
        <v>15</v>
      </c>
      <c r="D123" s="6">
        <v>221218.380718431</v>
      </c>
    </row>
    <row r="124" spans="1:4" x14ac:dyDescent="0.25">
      <c r="A124" s="6" t="s">
        <v>80</v>
      </c>
      <c r="B124" s="6" t="s">
        <v>81</v>
      </c>
      <c r="C124" s="6" t="s">
        <v>16</v>
      </c>
      <c r="D124" s="6">
        <v>316657.478434755</v>
      </c>
    </row>
    <row r="125" spans="1:4" x14ac:dyDescent="0.25">
      <c r="A125" s="6" t="s">
        <v>82</v>
      </c>
      <c r="B125" s="6" t="s">
        <v>83</v>
      </c>
      <c r="C125" s="6" t="s">
        <v>15</v>
      </c>
      <c r="D125" s="6">
        <v>278576.27403402701</v>
      </c>
    </row>
    <row r="126" spans="1:4" x14ac:dyDescent="0.25">
      <c r="A126" s="6" t="s">
        <v>82</v>
      </c>
      <c r="B126" s="6" t="s">
        <v>83</v>
      </c>
      <c r="C126" s="6" t="s">
        <v>16</v>
      </c>
      <c r="D126" s="6">
        <v>314035.51244306797</v>
      </c>
    </row>
    <row r="127" spans="1:4" x14ac:dyDescent="0.25">
      <c r="A127" s="6" t="s">
        <v>84</v>
      </c>
      <c r="B127" s="6" t="s">
        <v>85</v>
      </c>
      <c r="C127" s="6" t="s">
        <v>15</v>
      </c>
      <c r="D127" s="6">
        <v>351606.18943321903</v>
      </c>
    </row>
    <row r="128" spans="1:4" x14ac:dyDescent="0.25">
      <c r="A128" s="6" t="s">
        <v>84</v>
      </c>
      <c r="B128" s="6" t="s">
        <v>85</v>
      </c>
      <c r="C128" s="6" t="s">
        <v>16</v>
      </c>
      <c r="D128" s="6">
        <v>611051.46949703898</v>
      </c>
    </row>
    <row r="129" spans="1:4" x14ac:dyDescent="0.25">
      <c r="A129" s="6" t="s">
        <v>86</v>
      </c>
      <c r="B129" s="6" t="s">
        <v>87</v>
      </c>
      <c r="C129" s="6" t="s">
        <v>15</v>
      </c>
      <c r="D129" s="6">
        <v>240981.418208669</v>
      </c>
    </row>
    <row r="130" spans="1:4" x14ac:dyDescent="0.25">
      <c r="A130" s="6" t="s">
        <v>86</v>
      </c>
      <c r="B130" s="6" t="s">
        <v>87</v>
      </c>
      <c r="C130" s="6" t="s">
        <v>16</v>
      </c>
      <c r="D130" s="6">
        <v>696575.88204553304</v>
      </c>
    </row>
    <row r="131" spans="1:4" x14ac:dyDescent="0.25">
      <c r="A131" s="6" t="s">
        <v>88</v>
      </c>
      <c r="B131" s="6" t="s">
        <v>89</v>
      </c>
      <c r="C131" s="6" t="s">
        <v>15</v>
      </c>
      <c r="D131" s="6">
        <v>192991.29517065699</v>
      </c>
    </row>
    <row r="132" spans="1:4" x14ac:dyDescent="0.25">
      <c r="A132" s="6" t="s">
        <v>88</v>
      </c>
      <c r="B132" s="6" t="s">
        <v>89</v>
      </c>
      <c r="C132" s="6" t="s">
        <v>16</v>
      </c>
      <c r="D132" s="6">
        <v>535533.024596003</v>
      </c>
    </row>
    <row r="133" spans="1:4" x14ac:dyDescent="0.25">
      <c r="A133" s="6" t="s">
        <v>90</v>
      </c>
      <c r="B133" s="6" t="s">
        <v>91</v>
      </c>
      <c r="C133" s="6" t="s">
        <v>15</v>
      </c>
      <c r="D133" s="6">
        <v>333986.56986289902</v>
      </c>
    </row>
    <row r="134" spans="1:4" x14ac:dyDescent="0.25">
      <c r="A134" s="6" t="s">
        <v>90</v>
      </c>
      <c r="B134" s="6" t="s">
        <v>91</v>
      </c>
      <c r="C134" s="6" t="s">
        <v>16</v>
      </c>
      <c r="D134" s="6">
        <v>765909.75583456398</v>
      </c>
    </row>
    <row r="135" spans="1:4" x14ac:dyDescent="0.25">
      <c r="A135" s="6" t="s">
        <v>92</v>
      </c>
      <c r="B135" s="6" t="s">
        <v>93</v>
      </c>
      <c r="C135" s="6" t="s">
        <v>15</v>
      </c>
      <c r="D135" s="6">
        <v>309869.577167838</v>
      </c>
    </row>
    <row r="136" spans="1:4" x14ac:dyDescent="0.25">
      <c r="A136" s="6" t="s">
        <v>92</v>
      </c>
      <c r="B136" s="6" t="s">
        <v>93</v>
      </c>
      <c r="C136" s="6" t="s">
        <v>16</v>
      </c>
      <c r="D136" s="6">
        <v>534365.17876981897</v>
      </c>
    </row>
    <row r="137" spans="1:4" x14ac:dyDescent="0.25">
      <c r="A137" s="6" t="s">
        <v>94</v>
      </c>
      <c r="B137" s="6" t="s">
        <v>95</v>
      </c>
      <c r="C137" s="6" t="s">
        <v>15</v>
      </c>
      <c r="D137" s="6">
        <v>319638.07768794597</v>
      </c>
    </row>
    <row r="138" spans="1:4" x14ac:dyDescent="0.25">
      <c r="A138" s="6" t="s">
        <v>94</v>
      </c>
      <c r="B138" s="6" t="s">
        <v>95</v>
      </c>
      <c r="C138" s="6" t="s">
        <v>16</v>
      </c>
      <c r="D138" s="6">
        <v>632843.54935225705</v>
      </c>
    </row>
    <row r="139" spans="1:4" x14ac:dyDescent="0.25">
      <c r="A139" s="6" t="s">
        <v>96</v>
      </c>
      <c r="B139" s="6" t="s">
        <v>97</v>
      </c>
      <c r="C139" s="6" t="s">
        <v>15</v>
      </c>
      <c r="D139" s="6">
        <v>118009.457450346</v>
      </c>
    </row>
    <row r="140" spans="1:4" x14ac:dyDescent="0.25">
      <c r="A140" s="6" t="s">
        <v>96</v>
      </c>
      <c r="B140" s="6" t="s">
        <v>97</v>
      </c>
      <c r="C140" s="6" t="s">
        <v>16</v>
      </c>
      <c r="D140" s="6">
        <v>467314.40375789499</v>
      </c>
    </row>
    <row r="141" spans="1:4" x14ac:dyDescent="0.25">
      <c r="A141" s="6" t="s">
        <v>98</v>
      </c>
      <c r="B141" s="6" t="s">
        <v>99</v>
      </c>
      <c r="C141" s="6" t="s">
        <v>15</v>
      </c>
      <c r="D141" s="6">
        <v>215060.97497098101</v>
      </c>
    </row>
    <row r="142" spans="1:4" x14ac:dyDescent="0.25">
      <c r="A142" s="6" t="s">
        <v>98</v>
      </c>
      <c r="B142" s="6" t="s">
        <v>99</v>
      </c>
      <c r="C142" s="6" t="s">
        <v>16</v>
      </c>
      <c r="D142" s="6">
        <v>533952.18326368602</v>
      </c>
    </row>
    <row r="143" spans="1:4" x14ac:dyDescent="0.25">
      <c r="A143" s="6" t="s">
        <v>100</v>
      </c>
      <c r="B143" s="6" t="s">
        <v>101</v>
      </c>
      <c r="C143" s="6" t="s">
        <v>15</v>
      </c>
      <c r="D143" s="6">
        <v>258557.08173692899</v>
      </c>
    </row>
    <row r="144" spans="1:4" x14ac:dyDescent="0.25">
      <c r="A144" s="6" t="s">
        <v>100</v>
      </c>
      <c r="B144" s="6" t="s">
        <v>101</v>
      </c>
      <c r="C144" s="6" t="s">
        <v>16</v>
      </c>
      <c r="D144" s="6">
        <v>351262.34485792299</v>
      </c>
    </row>
    <row r="145" spans="1:4" x14ac:dyDescent="0.25">
      <c r="A145" s="6" t="s">
        <v>102</v>
      </c>
      <c r="B145" s="6" t="s">
        <v>103</v>
      </c>
      <c r="C145" s="6" t="s">
        <v>15</v>
      </c>
      <c r="D145" s="6">
        <v>285409.27607203298</v>
      </c>
    </row>
    <row r="146" spans="1:4" x14ac:dyDescent="0.25">
      <c r="A146" s="6" t="s">
        <v>102</v>
      </c>
      <c r="B146" s="6" t="s">
        <v>103</v>
      </c>
      <c r="C146" s="6" t="s">
        <v>16</v>
      </c>
      <c r="D146" s="6">
        <v>431949.40431612998</v>
      </c>
    </row>
    <row r="147" spans="1:4" x14ac:dyDescent="0.25">
      <c r="A147" s="6" t="s">
        <v>104</v>
      </c>
      <c r="B147" s="6" t="s">
        <v>105</v>
      </c>
      <c r="C147" s="6" t="s">
        <v>15</v>
      </c>
      <c r="D147" s="6">
        <v>158293.97756218599</v>
      </c>
    </row>
    <row r="148" spans="1:4" x14ac:dyDescent="0.25">
      <c r="A148" s="6" t="s">
        <v>104</v>
      </c>
      <c r="B148" s="6" t="s">
        <v>105</v>
      </c>
      <c r="C148" s="6" t="s">
        <v>16</v>
      </c>
      <c r="D148" s="6">
        <v>340015.89997409401</v>
      </c>
    </row>
    <row r="149" spans="1:4" x14ac:dyDescent="0.25">
      <c r="A149" s="6" t="s">
        <v>106</v>
      </c>
      <c r="B149" s="6" t="s">
        <v>107</v>
      </c>
      <c r="C149" s="6" t="s">
        <v>15</v>
      </c>
      <c r="D149" s="6">
        <v>378103.95945732098</v>
      </c>
    </row>
    <row r="150" spans="1:4" x14ac:dyDescent="0.25">
      <c r="A150" s="6" t="s">
        <v>106</v>
      </c>
      <c r="B150" s="6" t="s">
        <v>107</v>
      </c>
      <c r="C150" s="6" t="s">
        <v>16</v>
      </c>
      <c r="D150" s="6">
        <v>432861.78616362199</v>
      </c>
    </row>
    <row r="151" spans="1:4" x14ac:dyDescent="0.25">
      <c r="A151" s="6" t="s">
        <v>108</v>
      </c>
      <c r="B151" s="6" t="s">
        <v>109</v>
      </c>
      <c r="C151" s="6" t="s">
        <v>15</v>
      </c>
      <c r="D151" s="6">
        <v>138685.41612854</v>
      </c>
    </row>
    <row r="152" spans="1:4" x14ac:dyDescent="0.25">
      <c r="A152" s="6" t="s">
        <v>108</v>
      </c>
      <c r="B152" s="6" t="s">
        <v>109</v>
      </c>
      <c r="C152" s="6" t="s">
        <v>16</v>
      </c>
      <c r="D152" s="6">
        <v>448692.42420765298</v>
      </c>
    </row>
    <row r="153" spans="1:4" x14ac:dyDescent="0.25">
      <c r="A153" t="s">
        <v>19</v>
      </c>
    </row>
    <row r="154" spans="1:4" x14ac:dyDescent="0.25">
      <c r="A154" t="s">
        <v>1035</v>
      </c>
    </row>
    <row r="155" spans="1:4" x14ac:dyDescent="0.25">
      <c r="A155" t="s">
        <v>20</v>
      </c>
    </row>
    <row r="156" spans="1:4" x14ac:dyDescent="0.25">
      <c r="A156" t="s">
        <v>21</v>
      </c>
    </row>
    <row r="157" spans="1:4" x14ac:dyDescent="0.25">
      <c r="A157" t="s">
        <v>22</v>
      </c>
    </row>
    <row r="160" spans="1:4" x14ac:dyDescent="0.25">
      <c r="D160" s="7" t="str">
        <f>HYPERLINK("#'Indice'!A1", "Ir al índice")</f>
        <v>Ir al índice</v>
      </c>
    </row>
    <row r="161" spans="1:4" ht="17.25" x14ac:dyDescent="0.3">
      <c r="A161" s="4" t="s">
        <v>1031</v>
      </c>
    </row>
    <row r="162" spans="1:4" x14ac:dyDescent="0.25">
      <c r="A162" s="5" t="s">
        <v>9</v>
      </c>
      <c r="B162" s="5" t="s">
        <v>69</v>
      </c>
      <c r="C162" s="5" t="s">
        <v>11</v>
      </c>
      <c r="D162" s="5" t="s">
        <v>499</v>
      </c>
    </row>
    <row r="163" spans="1:4" x14ac:dyDescent="0.25">
      <c r="A163" s="6" t="s">
        <v>70</v>
      </c>
      <c r="B163" s="6" t="s">
        <v>71</v>
      </c>
      <c r="C163" s="6" t="s">
        <v>15</v>
      </c>
      <c r="D163" s="6">
        <v>248760.243790957</v>
      </c>
    </row>
    <row r="164" spans="1:4" x14ac:dyDescent="0.25">
      <c r="A164" s="6" t="s">
        <v>70</v>
      </c>
      <c r="B164" s="6" t="s">
        <v>71</v>
      </c>
      <c r="C164" s="6" t="s">
        <v>16</v>
      </c>
      <c r="D164" s="6">
        <v>915146.11090710096</v>
      </c>
    </row>
    <row r="165" spans="1:4" x14ac:dyDescent="0.25">
      <c r="A165" s="6" t="s">
        <v>72</v>
      </c>
      <c r="B165" s="6" t="s">
        <v>73</v>
      </c>
      <c r="C165" s="6" t="s">
        <v>15</v>
      </c>
      <c r="D165" s="6">
        <v>273437.20091906202</v>
      </c>
    </row>
    <row r="166" spans="1:4" x14ac:dyDescent="0.25">
      <c r="A166" s="6" t="s">
        <v>72</v>
      </c>
      <c r="B166" s="6" t="s">
        <v>73</v>
      </c>
      <c r="C166" s="6" t="s">
        <v>16</v>
      </c>
      <c r="D166" s="6">
        <v>953768.78497848602</v>
      </c>
    </row>
    <row r="167" spans="1:4" x14ac:dyDescent="0.25">
      <c r="A167" s="6" t="s">
        <v>74</v>
      </c>
      <c r="B167" s="6" t="s">
        <v>75</v>
      </c>
      <c r="C167" s="6" t="s">
        <v>15</v>
      </c>
      <c r="D167" s="6">
        <v>210260.89531822901</v>
      </c>
    </row>
    <row r="168" spans="1:4" x14ac:dyDescent="0.25">
      <c r="A168" s="6" t="s">
        <v>74</v>
      </c>
      <c r="B168" s="6" t="s">
        <v>75</v>
      </c>
      <c r="C168" s="6" t="s">
        <v>16</v>
      </c>
      <c r="D168" s="6">
        <v>642280.37562949804</v>
      </c>
    </row>
    <row r="169" spans="1:4" x14ac:dyDescent="0.25">
      <c r="A169" s="6" t="s">
        <v>76</v>
      </c>
      <c r="B169" s="6" t="s">
        <v>77</v>
      </c>
      <c r="C169" s="6" t="s">
        <v>15</v>
      </c>
      <c r="D169" s="6">
        <v>235502.67954624401</v>
      </c>
    </row>
    <row r="170" spans="1:4" x14ac:dyDescent="0.25">
      <c r="A170" s="6" t="s">
        <v>76</v>
      </c>
      <c r="B170" s="6" t="s">
        <v>77</v>
      </c>
      <c r="C170" s="6" t="s">
        <v>16</v>
      </c>
      <c r="D170" s="6">
        <v>335923.415546367</v>
      </c>
    </row>
    <row r="171" spans="1:4" x14ac:dyDescent="0.25">
      <c r="A171" s="6" t="s">
        <v>78</v>
      </c>
      <c r="B171" s="6" t="s">
        <v>79</v>
      </c>
      <c r="C171" s="6" t="s">
        <v>15</v>
      </c>
      <c r="D171" s="6">
        <v>160619.88472875001</v>
      </c>
    </row>
    <row r="172" spans="1:4" x14ac:dyDescent="0.25">
      <c r="A172" s="6" t="s">
        <v>78</v>
      </c>
      <c r="B172" s="6" t="s">
        <v>79</v>
      </c>
      <c r="C172" s="6" t="s">
        <v>16</v>
      </c>
      <c r="D172" s="6">
        <v>263405.92617063102</v>
      </c>
    </row>
    <row r="173" spans="1:4" x14ac:dyDescent="0.25">
      <c r="A173" s="6" t="s">
        <v>80</v>
      </c>
      <c r="B173" s="6" t="s">
        <v>81</v>
      </c>
      <c r="C173" s="6" t="s">
        <v>15</v>
      </c>
      <c r="D173" s="6">
        <v>221218.380718431</v>
      </c>
    </row>
    <row r="174" spans="1:4" x14ac:dyDescent="0.25">
      <c r="A174" s="6" t="s">
        <v>80</v>
      </c>
      <c r="B174" s="6" t="s">
        <v>81</v>
      </c>
      <c r="C174" s="6" t="s">
        <v>16</v>
      </c>
      <c r="D174" s="6">
        <v>316657.478434755</v>
      </c>
    </row>
    <row r="175" spans="1:4" x14ac:dyDescent="0.25">
      <c r="A175" s="6" t="s">
        <v>82</v>
      </c>
      <c r="B175" s="6" t="s">
        <v>83</v>
      </c>
      <c r="C175" s="6" t="s">
        <v>15</v>
      </c>
      <c r="D175" s="6">
        <v>278576.27403402701</v>
      </c>
    </row>
    <row r="176" spans="1:4" x14ac:dyDescent="0.25">
      <c r="A176" s="6" t="s">
        <v>82</v>
      </c>
      <c r="B176" s="6" t="s">
        <v>83</v>
      </c>
      <c r="C176" s="6" t="s">
        <v>16</v>
      </c>
      <c r="D176" s="6">
        <v>314035.51244306797</v>
      </c>
    </row>
    <row r="177" spans="1:4" x14ac:dyDescent="0.25">
      <c r="A177" s="6" t="s">
        <v>84</v>
      </c>
      <c r="B177" s="6" t="s">
        <v>85</v>
      </c>
      <c r="C177" s="6" t="s">
        <v>15</v>
      </c>
      <c r="D177" s="6">
        <v>351606.18943321903</v>
      </c>
    </row>
    <row r="178" spans="1:4" x14ac:dyDescent="0.25">
      <c r="A178" s="6" t="s">
        <v>84</v>
      </c>
      <c r="B178" s="6" t="s">
        <v>85</v>
      </c>
      <c r="C178" s="6" t="s">
        <v>16</v>
      </c>
      <c r="D178" s="6">
        <v>611051.46949703898</v>
      </c>
    </row>
    <row r="179" spans="1:4" x14ac:dyDescent="0.25">
      <c r="A179" s="6" t="s">
        <v>86</v>
      </c>
      <c r="B179" s="6" t="s">
        <v>87</v>
      </c>
      <c r="C179" s="6" t="s">
        <v>15</v>
      </c>
      <c r="D179" s="6">
        <v>240981.418208669</v>
      </c>
    </row>
    <row r="180" spans="1:4" x14ac:dyDescent="0.25">
      <c r="A180" s="6" t="s">
        <v>86</v>
      </c>
      <c r="B180" s="6" t="s">
        <v>87</v>
      </c>
      <c r="C180" s="6" t="s">
        <v>16</v>
      </c>
      <c r="D180" s="6">
        <v>696575.88204553304</v>
      </c>
    </row>
    <row r="181" spans="1:4" x14ac:dyDescent="0.25">
      <c r="A181" s="6" t="s">
        <v>88</v>
      </c>
      <c r="B181" s="6" t="s">
        <v>89</v>
      </c>
      <c r="C181" s="6" t="s">
        <v>15</v>
      </c>
      <c r="D181" s="6">
        <v>192991.29517065699</v>
      </c>
    </row>
    <row r="182" spans="1:4" x14ac:dyDescent="0.25">
      <c r="A182" s="6" t="s">
        <v>88</v>
      </c>
      <c r="B182" s="6" t="s">
        <v>89</v>
      </c>
      <c r="C182" s="6" t="s">
        <v>16</v>
      </c>
      <c r="D182" s="6">
        <v>535533.024596003</v>
      </c>
    </row>
    <row r="183" spans="1:4" x14ac:dyDescent="0.25">
      <c r="A183" s="6" t="s">
        <v>90</v>
      </c>
      <c r="B183" s="6" t="s">
        <v>91</v>
      </c>
      <c r="C183" s="6" t="s">
        <v>15</v>
      </c>
      <c r="D183" s="6">
        <v>334733.73346880701</v>
      </c>
    </row>
    <row r="184" spans="1:4" x14ac:dyDescent="0.25">
      <c r="A184" s="6" t="s">
        <v>90</v>
      </c>
      <c r="B184" s="6" t="s">
        <v>91</v>
      </c>
      <c r="C184" s="6" t="s">
        <v>16</v>
      </c>
      <c r="D184" s="6">
        <v>766379.70131324697</v>
      </c>
    </row>
    <row r="185" spans="1:4" x14ac:dyDescent="0.25">
      <c r="A185" s="6" t="s">
        <v>92</v>
      </c>
      <c r="B185" s="6" t="s">
        <v>93</v>
      </c>
      <c r="C185" s="6" t="s">
        <v>15</v>
      </c>
      <c r="D185" s="6">
        <v>309869.577167838</v>
      </c>
    </row>
    <row r="186" spans="1:4" x14ac:dyDescent="0.25">
      <c r="A186" s="6" t="s">
        <v>92</v>
      </c>
      <c r="B186" s="6" t="s">
        <v>93</v>
      </c>
      <c r="C186" s="6" t="s">
        <v>16</v>
      </c>
      <c r="D186" s="6">
        <v>534365.17876981897</v>
      </c>
    </row>
    <row r="187" spans="1:4" x14ac:dyDescent="0.25">
      <c r="A187" s="6" t="s">
        <v>94</v>
      </c>
      <c r="B187" s="6" t="s">
        <v>95</v>
      </c>
      <c r="C187" s="6" t="s">
        <v>15</v>
      </c>
      <c r="D187" s="6">
        <v>319638.07768794597</v>
      </c>
    </row>
    <row r="188" spans="1:4" x14ac:dyDescent="0.25">
      <c r="A188" s="6" t="s">
        <v>94</v>
      </c>
      <c r="B188" s="6" t="s">
        <v>95</v>
      </c>
      <c r="C188" s="6" t="s">
        <v>16</v>
      </c>
      <c r="D188" s="6">
        <v>632843.54935225705</v>
      </c>
    </row>
    <row r="189" spans="1:4" x14ac:dyDescent="0.25">
      <c r="A189" s="6" t="s">
        <v>96</v>
      </c>
      <c r="B189" s="6" t="s">
        <v>97</v>
      </c>
      <c r="C189" s="6" t="s">
        <v>15</v>
      </c>
      <c r="D189" s="6">
        <v>118009.457450346</v>
      </c>
    </row>
    <row r="190" spans="1:4" x14ac:dyDescent="0.25">
      <c r="A190" s="6" t="s">
        <v>96</v>
      </c>
      <c r="B190" s="6" t="s">
        <v>97</v>
      </c>
      <c r="C190" s="6" t="s">
        <v>16</v>
      </c>
      <c r="D190" s="6">
        <v>467314.40375789499</v>
      </c>
    </row>
    <row r="191" spans="1:4" x14ac:dyDescent="0.25">
      <c r="A191" s="6" t="s">
        <v>98</v>
      </c>
      <c r="B191" s="6" t="s">
        <v>99</v>
      </c>
      <c r="C191" s="6" t="s">
        <v>15</v>
      </c>
      <c r="D191" s="6">
        <v>215060.97497098101</v>
      </c>
    </row>
    <row r="192" spans="1:4" x14ac:dyDescent="0.25">
      <c r="A192" s="6" t="s">
        <v>98</v>
      </c>
      <c r="B192" s="6" t="s">
        <v>99</v>
      </c>
      <c r="C192" s="6" t="s">
        <v>16</v>
      </c>
      <c r="D192" s="6">
        <v>533952.18326368602</v>
      </c>
    </row>
    <row r="193" spans="1:4" x14ac:dyDescent="0.25">
      <c r="A193" s="6" t="s">
        <v>100</v>
      </c>
      <c r="B193" s="6" t="s">
        <v>101</v>
      </c>
      <c r="C193" s="6" t="s">
        <v>15</v>
      </c>
      <c r="D193" s="6">
        <v>258557.08173692899</v>
      </c>
    </row>
    <row r="194" spans="1:4" x14ac:dyDescent="0.25">
      <c r="A194" s="6" t="s">
        <v>100</v>
      </c>
      <c r="B194" s="6" t="s">
        <v>101</v>
      </c>
      <c r="C194" s="6" t="s">
        <v>16</v>
      </c>
      <c r="D194" s="6">
        <v>351262.34485792299</v>
      </c>
    </row>
    <row r="195" spans="1:4" x14ac:dyDescent="0.25">
      <c r="A195" s="6" t="s">
        <v>102</v>
      </c>
      <c r="B195" s="6" t="s">
        <v>103</v>
      </c>
      <c r="C195" s="6" t="s">
        <v>15</v>
      </c>
      <c r="D195" s="6">
        <v>285409.27607203298</v>
      </c>
    </row>
    <row r="196" spans="1:4" x14ac:dyDescent="0.25">
      <c r="A196" s="6" t="s">
        <v>102</v>
      </c>
      <c r="B196" s="6" t="s">
        <v>103</v>
      </c>
      <c r="C196" s="6" t="s">
        <v>16</v>
      </c>
      <c r="D196" s="6">
        <v>431949.40431612998</v>
      </c>
    </row>
    <row r="197" spans="1:4" x14ac:dyDescent="0.25">
      <c r="A197" s="6" t="s">
        <v>104</v>
      </c>
      <c r="B197" s="6" t="s">
        <v>105</v>
      </c>
      <c r="C197" s="6" t="s">
        <v>15</v>
      </c>
      <c r="D197" s="6">
        <v>158293.97756218599</v>
      </c>
    </row>
    <row r="198" spans="1:4" x14ac:dyDescent="0.25">
      <c r="A198" s="6" t="s">
        <v>104</v>
      </c>
      <c r="B198" s="6" t="s">
        <v>105</v>
      </c>
      <c r="C198" s="6" t="s">
        <v>16</v>
      </c>
      <c r="D198" s="6">
        <v>340015.89997409401</v>
      </c>
    </row>
    <row r="199" spans="1:4" x14ac:dyDescent="0.25">
      <c r="A199" s="6" t="s">
        <v>106</v>
      </c>
      <c r="B199" s="6" t="s">
        <v>107</v>
      </c>
      <c r="C199" s="6" t="s">
        <v>15</v>
      </c>
      <c r="D199" s="6">
        <v>381769.00208518602</v>
      </c>
    </row>
    <row r="200" spans="1:4" x14ac:dyDescent="0.25">
      <c r="A200" s="6" t="s">
        <v>106</v>
      </c>
      <c r="B200" s="6" t="s">
        <v>107</v>
      </c>
      <c r="C200" s="6" t="s">
        <v>16</v>
      </c>
      <c r="D200" s="6">
        <v>434478.08200679399</v>
      </c>
    </row>
    <row r="201" spans="1:4" x14ac:dyDescent="0.25">
      <c r="A201" t="s">
        <v>19</v>
      </c>
    </row>
    <row r="202" spans="1:4" x14ac:dyDescent="0.25">
      <c r="A202" t="s">
        <v>1035</v>
      </c>
    </row>
    <row r="203" spans="1:4" x14ac:dyDescent="0.25">
      <c r="A203" t="s">
        <v>20</v>
      </c>
    </row>
    <row r="204" spans="1:4" x14ac:dyDescent="0.25">
      <c r="A204" t="s">
        <v>21</v>
      </c>
    </row>
    <row r="205" spans="1:4" x14ac:dyDescent="0.25">
      <c r="A205" t="s">
        <v>22</v>
      </c>
    </row>
    <row r="208" spans="1:4" x14ac:dyDescent="0.25">
      <c r="D208" s="7" t="str">
        <f>HYPERLINK("#'Indice'!A1", "Ir al índice")</f>
        <v>Ir al índice</v>
      </c>
    </row>
    <row r="209" spans="1:4" ht="17.25" x14ac:dyDescent="0.3">
      <c r="A209" s="4" t="s">
        <v>1032</v>
      </c>
    </row>
    <row r="210" spans="1:4" x14ac:dyDescent="0.25">
      <c r="A210" s="5" t="s">
        <v>9</v>
      </c>
      <c r="B210" s="5" t="s">
        <v>112</v>
      </c>
      <c r="C210" s="5" t="s">
        <v>11</v>
      </c>
      <c r="D210" s="5" t="s">
        <v>499</v>
      </c>
    </row>
    <row r="211" spans="1:4" x14ac:dyDescent="0.25">
      <c r="A211" s="6" t="s">
        <v>86</v>
      </c>
      <c r="B211" s="6" t="s">
        <v>113</v>
      </c>
      <c r="C211" s="6" t="s">
        <v>15</v>
      </c>
      <c r="D211" s="6">
        <v>153006.017186215</v>
      </c>
    </row>
    <row r="212" spans="1:4" x14ac:dyDescent="0.25">
      <c r="A212" s="6" t="s">
        <v>86</v>
      </c>
      <c r="B212" s="6" t="s">
        <v>113</v>
      </c>
      <c r="C212" s="6" t="s">
        <v>16</v>
      </c>
      <c r="D212" s="6">
        <v>377240.55246956402</v>
      </c>
    </row>
    <row r="213" spans="1:4" x14ac:dyDescent="0.25">
      <c r="A213" s="6" t="s">
        <v>90</v>
      </c>
      <c r="B213" s="6" t="s">
        <v>114</v>
      </c>
      <c r="C213" s="6" t="s">
        <v>15</v>
      </c>
      <c r="D213" s="6">
        <v>161995.332525937</v>
      </c>
    </row>
    <row r="214" spans="1:4" x14ac:dyDescent="0.25">
      <c r="A214" s="6" t="s">
        <v>90</v>
      </c>
      <c r="B214" s="6" t="s">
        <v>114</v>
      </c>
      <c r="C214" s="6" t="s">
        <v>16</v>
      </c>
      <c r="D214" s="6">
        <v>441622.78735260799</v>
      </c>
    </row>
    <row r="215" spans="1:4" x14ac:dyDescent="0.25">
      <c r="A215" s="6" t="s">
        <v>92</v>
      </c>
      <c r="B215" s="6" t="s">
        <v>115</v>
      </c>
      <c r="C215" s="6" t="s">
        <v>15</v>
      </c>
      <c r="D215" s="6">
        <v>497399.28541716799</v>
      </c>
    </row>
    <row r="216" spans="1:4" x14ac:dyDescent="0.25">
      <c r="A216" s="6" t="s">
        <v>92</v>
      </c>
      <c r="B216" s="6" t="s">
        <v>115</v>
      </c>
      <c r="C216" s="6" t="s">
        <v>16</v>
      </c>
      <c r="D216" s="6">
        <v>830868.11628525495</v>
      </c>
    </row>
    <row r="217" spans="1:4" x14ac:dyDescent="0.25">
      <c r="A217" s="6" t="s">
        <v>94</v>
      </c>
      <c r="B217" s="6" t="s">
        <v>116</v>
      </c>
      <c r="C217" s="6" t="s">
        <v>15</v>
      </c>
      <c r="D217" s="6">
        <v>1297012.28776455</v>
      </c>
    </row>
    <row r="218" spans="1:4" x14ac:dyDescent="0.25">
      <c r="A218" s="6" t="s">
        <v>94</v>
      </c>
      <c r="B218" s="6" t="s">
        <v>116</v>
      </c>
      <c r="C218" s="6" t="s">
        <v>16</v>
      </c>
      <c r="D218" s="6">
        <v>955346.66756107402</v>
      </c>
    </row>
    <row r="219" spans="1:4" x14ac:dyDescent="0.25">
      <c r="A219" s="6" t="s">
        <v>96</v>
      </c>
      <c r="B219" s="6" t="s">
        <v>117</v>
      </c>
      <c r="C219" s="6" t="s">
        <v>15</v>
      </c>
      <c r="D219" s="6">
        <v>117282.966704819</v>
      </c>
    </row>
    <row r="220" spans="1:4" x14ac:dyDescent="0.25">
      <c r="A220" s="6" t="s">
        <v>96</v>
      </c>
      <c r="B220" s="6" t="s">
        <v>117</v>
      </c>
      <c r="C220" s="6" t="s">
        <v>16</v>
      </c>
      <c r="D220" s="6">
        <v>1210289.06938653</v>
      </c>
    </row>
    <row r="221" spans="1:4" x14ac:dyDescent="0.25">
      <c r="A221" s="6" t="s">
        <v>104</v>
      </c>
      <c r="B221" s="6" t="s">
        <v>118</v>
      </c>
      <c r="C221" s="6" t="s">
        <v>15</v>
      </c>
      <c r="D221" s="6">
        <v>450090.91508773703</v>
      </c>
    </row>
    <row r="222" spans="1:4" x14ac:dyDescent="0.25">
      <c r="A222" s="6" t="s">
        <v>104</v>
      </c>
      <c r="B222" s="6" t="s">
        <v>118</v>
      </c>
      <c r="C222" s="6" t="s">
        <v>16</v>
      </c>
      <c r="D222" s="6">
        <v>920138.631859291</v>
      </c>
    </row>
    <row r="223" spans="1:4" x14ac:dyDescent="0.25">
      <c r="A223" s="6" t="s">
        <v>106</v>
      </c>
      <c r="B223" s="6" t="s">
        <v>119</v>
      </c>
      <c r="C223" s="6" t="s">
        <v>15</v>
      </c>
      <c r="D223" s="6">
        <v>286451.34204913903</v>
      </c>
    </row>
    <row r="224" spans="1:4" x14ac:dyDescent="0.25">
      <c r="A224" s="6" t="s">
        <v>106</v>
      </c>
      <c r="B224" s="6" t="s">
        <v>119</v>
      </c>
      <c r="C224" s="6" t="s">
        <v>16</v>
      </c>
      <c r="D224" s="6">
        <v>919483.63451281097</v>
      </c>
    </row>
    <row r="225" spans="1:4" x14ac:dyDescent="0.25">
      <c r="A225" s="6" t="s">
        <v>108</v>
      </c>
      <c r="B225" s="6" t="s">
        <v>120</v>
      </c>
      <c r="C225" s="6" t="s">
        <v>15</v>
      </c>
      <c r="D225" s="6">
        <v>1245039.0664083699</v>
      </c>
    </row>
    <row r="226" spans="1:4" x14ac:dyDescent="0.25">
      <c r="A226" s="6" t="s">
        <v>108</v>
      </c>
      <c r="B226" s="6" t="s">
        <v>120</v>
      </c>
      <c r="C226" s="6" t="s">
        <v>16</v>
      </c>
      <c r="D226" s="6">
        <v>1374225.00660444</v>
      </c>
    </row>
    <row r="227" spans="1:4" x14ac:dyDescent="0.25">
      <c r="A227" s="6" t="s">
        <v>121</v>
      </c>
      <c r="B227" s="6" t="s">
        <v>122</v>
      </c>
      <c r="C227" s="6" t="s">
        <v>15</v>
      </c>
      <c r="D227" s="6">
        <v>115272.47639665499</v>
      </c>
    </row>
    <row r="228" spans="1:4" x14ac:dyDescent="0.25">
      <c r="A228" s="6" t="s">
        <v>121</v>
      </c>
      <c r="B228" s="6" t="s">
        <v>122</v>
      </c>
      <c r="C228" s="6" t="s">
        <v>16</v>
      </c>
      <c r="D228" s="6">
        <v>549072.75981842598</v>
      </c>
    </row>
    <row r="229" spans="1:4" x14ac:dyDescent="0.25">
      <c r="A229" s="6" t="s">
        <v>123</v>
      </c>
      <c r="B229" s="6" t="s">
        <v>124</v>
      </c>
      <c r="C229" s="6" t="s">
        <v>15</v>
      </c>
      <c r="D229" s="6">
        <v>310210.011975003</v>
      </c>
    </row>
    <row r="230" spans="1:4" x14ac:dyDescent="0.25">
      <c r="A230" s="6" t="s">
        <v>123</v>
      </c>
      <c r="B230" s="6" t="s">
        <v>124</v>
      </c>
      <c r="C230" s="6" t="s">
        <v>16</v>
      </c>
      <c r="D230" s="6">
        <v>1121280.0000779401</v>
      </c>
    </row>
    <row r="231" spans="1:4" x14ac:dyDescent="0.25">
      <c r="A231" s="6" t="s">
        <v>125</v>
      </c>
      <c r="B231" s="6" t="s">
        <v>126</v>
      </c>
      <c r="C231" s="6" t="s">
        <v>15</v>
      </c>
      <c r="D231" s="6">
        <v>221282.78226680099</v>
      </c>
    </row>
    <row r="232" spans="1:4" x14ac:dyDescent="0.25">
      <c r="A232" s="6" t="s">
        <v>125</v>
      </c>
      <c r="B232" s="6" t="s">
        <v>126</v>
      </c>
      <c r="C232" s="6" t="s">
        <v>16</v>
      </c>
      <c r="D232" s="6">
        <v>936179.46281988302</v>
      </c>
    </row>
    <row r="233" spans="1:4" x14ac:dyDescent="0.25">
      <c r="A233" s="6" t="s">
        <v>127</v>
      </c>
      <c r="B233" s="6" t="s">
        <v>128</v>
      </c>
      <c r="C233" s="6" t="s">
        <v>15</v>
      </c>
      <c r="D233" s="6">
        <v>581356.84539573302</v>
      </c>
    </row>
    <row r="234" spans="1:4" x14ac:dyDescent="0.25">
      <c r="A234" s="6" t="s">
        <v>127</v>
      </c>
      <c r="B234" s="6" t="s">
        <v>128</v>
      </c>
      <c r="C234" s="6" t="s">
        <v>16</v>
      </c>
      <c r="D234" s="6">
        <v>984231.64340178994</v>
      </c>
    </row>
    <row r="235" spans="1:4" x14ac:dyDescent="0.25">
      <c r="A235" s="6" t="s">
        <v>129</v>
      </c>
      <c r="B235" s="6" t="s">
        <v>130</v>
      </c>
      <c r="C235" s="6" t="s">
        <v>15</v>
      </c>
      <c r="D235" s="6">
        <v>106957.504825579</v>
      </c>
    </row>
    <row r="236" spans="1:4" x14ac:dyDescent="0.25">
      <c r="A236" s="6" t="s">
        <v>129</v>
      </c>
      <c r="B236" s="6" t="s">
        <v>130</v>
      </c>
      <c r="C236" s="6" t="s">
        <v>16</v>
      </c>
      <c r="D236" s="6">
        <v>501156.75075269298</v>
      </c>
    </row>
    <row r="237" spans="1:4" x14ac:dyDescent="0.25">
      <c r="A237" s="6" t="s">
        <v>131</v>
      </c>
      <c r="B237" s="6" t="s">
        <v>132</v>
      </c>
      <c r="C237" s="6" t="s">
        <v>15</v>
      </c>
      <c r="D237" s="6">
        <v>344458.14006117597</v>
      </c>
    </row>
    <row r="238" spans="1:4" x14ac:dyDescent="0.25">
      <c r="A238" s="6" t="s">
        <v>131</v>
      </c>
      <c r="B238" s="6" t="s">
        <v>132</v>
      </c>
      <c r="C238" s="6" t="s">
        <v>16</v>
      </c>
      <c r="D238" s="6">
        <v>572369.50828415004</v>
      </c>
    </row>
    <row r="239" spans="1:4" x14ac:dyDescent="0.25">
      <c r="A239" s="6" t="s">
        <v>133</v>
      </c>
      <c r="B239" s="6" t="s">
        <v>134</v>
      </c>
      <c r="C239" s="6" t="s">
        <v>15</v>
      </c>
      <c r="D239" s="6">
        <v>221942.469806904</v>
      </c>
    </row>
    <row r="240" spans="1:4" x14ac:dyDescent="0.25">
      <c r="A240" s="6" t="s">
        <v>133</v>
      </c>
      <c r="B240" s="6" t="s">
        <v>134</v>
      </c>
      <c r="C240" s="6" t="s">
        <v>16</v>
      </c>
      <c r="D240" s="6">
        <v>319061.913677153</v>
      </c>
    </row>
    <row r="241" spans="1:4" x14ac:dyDescent="0.25">
      <c r="A241" s="6" t="s">
        <v>135</v>
      </c>
      <c r="B241" s="6" t="s">
        <v>136</v>
      </c>
      <c r="C241" s="6" t="s">
        <v>15</v>
      </c>
      <c r="D241" s="6">
        <v>145625.34071854601</v>
      </c>
    </row>
    <row r="242" spans="1:4" x14ac:dyDescent="0.25">
      <c r="A242" s="6" t="s">
        <v>135</v>
      </c>
      <c r="B242" s="6" t="s">
        <v>136</v>
      </c>
      <c r="C242" s="6" t="s">
        <v>16</v>
      </c>
      <c r="D242" s="6">
        <v>384711.06713639299</v>
      </c>
    </row>
    <row r="243" spans="1:4" x14ac:dyDescent="0.25">
      <c r="A243" s="6" t="s">
        <v>137</v>
      </c>
      <c r="B243" s="6" t="s">
        <v>138</v>
      </c>
      <c r="C243" s="6" t="s">
        <v>15</v>
      </c>
      <c r="D243" s="6">
        <v>95632.241350201104</v>
      </c>
    </row>
    <row r="244" spans="1:4" x14ac:dyDescent="0.25">
      <c r="A244" s="6" t="s">
        <v>137</v>
      </c>
      <c r="B244" s="6" t="s">
        <v>138</v>
      </c>
      <c r="C244" s="6" t="s">
        <v>16</v>
      </c>
      <c r="D244" s="6">
        <v>422481.745087463</v>
      </c>
    </row>
    <row r="245" spans="1:4" x14ac:dyDescent="0.25">
      <c r="A245" s="6" t="s">
        <v>139</v>
      </c>
      <c r="B245" s="6" t="s">
        <v>140</v>
      </c>
      <c r="C245" s="6" t="s">
        <v>15</v>
      </c>
      <c r="D245" s="6">
        <v>235421.006789134</v>
      </c>
    </row>
    <row r="246" spans="1:4" x14ac:dyDescent="0.25">
      <c r="A246" s="6" t="s">
        <v>139</v>
      </c>
      <c r="B246" s="6" t="s">
        <v>140</v>
      </c>
      <c r="C246" s="6" t="s">
        <v>16</v>
      </c>
      <c r="D246" s="6">
        <v>357042.942554223</v>
      </c>
    </row>
    <row r="247" spans="1:4" x14ac:dyDescent="0.25">
      <c r="A247" s="6" t="s">
        <v>141</v>
      </c>
      <c r="B247" s="6" t="s">
        <v>142</v>
      </c>
      <c r="C247" s="6" t="s">
        <v>15</v>
      </c>
      <c r="D247" s="6">
        <v>230432.62683149899</v>
      </c>
    </row>
    <row r="248" spans="1:4" x14ac:dyDescent="0.25">
      <c r="A248" s="6" t="s">
        <v>141</v>
      </c>
      <c r="B248" s="6" t="s">
        <v>142</v>
      </c>
      <c r="C248" s="6" t="s">
        <v>16</v>
      </c>
      <c r="D248" s="6">
        <v>423495.80172237498</v>
      </c>
    </row>
    <row r="249" spans="1:4" x14ac:dyDescent="0.25">
      <c r="A249" s="6" t="s">
        <v>143</v>
      </c>
      <c r="B249" s="6" t="s">
        <v>144</v>
      </c>
      <c r="C249" s="6" t="s">
        <v>15</v>
      </c>
      <c r="D249" s="6">
        <v>222699.62949229099</v>
      </c>
    </row>
    <row r="250" spans="1:4" x14ac:dyDescent="0.25">
      <c r="A250" s="6" t="s">
        <v>143</v>
      </c>
      <c r="B250" s="6" t="s">
        <v>144</v>
      </c>
      <c r="C250" s="6" t="s">
        <v>16</v>
      </c>
      <c r="D250" s="6">
        <v>265512.05777079501</v>
      </c>
    </row>
    <row r="251" spans="1:4" x14ac:dyDescent="0.25">
      <c r="A251" s="6" t="s">
        <v>145</v>
      </c>
      <c r="B251" s="6" t="s">
        <v>146</v>
      </c>
      <c r="C251" s="6" t="s">
        <v>15</v>
      </c>
      <c r="D251" s="6">
        <v>150562.19404118799</v>
      </c>
    </row>
    <row r="252" spans="1:4" x14ac:dyDescent="0.25">
      <c r="A252" s="6" t="s">
        <v>145</v>
      </c>
      <c r="B252" s="6" t="s">
        <v>146</v>
      </c>
      <c r="C252" s="6" t="s">
        <v>16</v>
      </c>
      <c r="D252" s="6">
        <v>517612.13514866802</v>
      </c>
    </row>
    <row r="253" spans="1:4" x14ac:dyDescent="0.25">
      <c r="A253" s="6" t="s">
        <v>147</v>
      </c>
      <c r="B253" s="6" t="s">
        <v>148</v>
      </c>
      <c r="C253" s="6" t="s">
        <v>15</v>
      </c>
      <c r="D253" s="6">
        <v>231309.35308356499</v>
      </c>
    </row>
    <row r="254" spans="1:4" x14ac:dyDescent="0.25">
      <c r="A254" s="6" t="s">
        <v>147</v>
      </c>
      <c r="B254" s="6" t="s">
        <v>148</v>
      </c>
      <c r="C254" s="6" t="s">
        <v>16</v>
      </c>
      <c r="D254" s="6">
        <v>315913.14071294398</v>
      </c>
    </row>
    <row r="255" spans="1:4" x14ac:dyDescent="0.25">
      <c r="A255" s="6" t="s">
        <v>149</v>
      </c>
      <c r="B255" s="6" t="s">
        <v>150</v>
      </c>
      <c r="C255" s="6" t="s">
        <v>15</v>
      </c>
      <c r="D255" s="6">
        <v>292063.832241903</v>
      </c>
    </row>
    <row r="256" spans="1:4" x14ac:dyDescent="0.25">
      <c r="A256" s="6" t="s">
        <v>149</v>
      </c>
      <c r="B256" s="6" t="s">
        <v>150</v>
      </c>
      <c r="C256" s="6" t="s">
        <v>16</v>
      </c>
      <c r="D256" s="6">
        <v>461452.90631843498</v>
      </c>
    </row>
    <row r="257" spans="1:4" x14ac:dyDescent="0.25">
      <c r="A257" s="6" t="s">
        <v>151</v>
      </c>
      <c r="B257" s="6" t="s">
        <v>152</v>
      </c>
      <c r="C257" s="6" t="s">
        <v>15</v>
      </c>
      <c r="D257" s="6">
        <v>237931.832287714</v>
      </c>
    </row>
    <row r="258" spans="1:4" x14ac:dyDescent="0.25">
      <c r="A258" s="6" t="s">
        <v>151</v>
      </c>
      <c r="B258" s="6" t="s">
        <v>152</v>
      </c>
      <c r="C258" s="6" t="s">
        <v>16</v>
      </c>
      <c r="D258" s="6">
        <v>541004.939616416</v>
      </c>
    </row>
    <row r="259" spans="1:4" x14ac:dyDescent="0.25">
      <c r="A259" s="6" t="s">
        <v>153</v>
      </c>
      <c r="B259" s="6" t="s">
        <v>154</v>
      </c>
      <c r="C259" s="6" t="s">
        <v>15</v>
      </c>
      <c r="D259" s="6">
        <v>172945.629226769</v>
      </c>
    </row>
    <row r="260" spans="1:4" x14ac:dyDescent="0.25">
      <c r="A260" s="6" t="s">
        <v>153</v>
      </c>
      <c r="B260" s="6" t="s">
        <v>154</v>
      </c>
      <c r="C260" s="6" t="s">
        <v>16</v>
      </c>
      <c r="D260" s="6">
        <v>377455.38263265201</v>
      </c>
    </row>
    <row r="261" spans="1:4" x14ac:dyDescent="0.25">
      <c r="A261" s="6" t="s">
        <v>155</v>
      </c>
      <c r="B261" s="6" t="s">
        <v>156</v>
      </c>
      <c r="C261" s="6" t="s">
        <v>15</v>
      </c>
      <c r="D261" s="6">
        <v>311754.62371684401</v>
      </c>
    </row>
    <row r="262" spans="1:4" x14ac:dyDescent="0.25">
      <c r="A262" s="6" t="s">
        <v>155</v>
      </c>
      <c r="B262" s="6" t="s">
        <v>156</v>
      </c>
      <c r="C262" s="6" t="s">
        <v>16</v>
      </c>
      <c r="D262" s="6">
        <v>341220.00177148299</v>
      </c>
    </row>
    <row r="263" spans="1:4" x14ac:dyDescent="0.25">
      <c r="A263" s="6" t="s">
        <v>157</v>
      </c>
      <c r="B263" s="6" t="s">
        <v>158</v>
      </c>
      <c r="C263" s="6" t="s">
        <v>15</v>
      </c>
      <c r="D263" s="6">
        <v>122259.918293871</v>
      </c>
    </row>
    <row r="264" spans="1:4" x14ac:dyDescent="0.25">
      <c r="A264" s="6" t="s">
        <v>157</v>
      </c>
      <c r="B264" s="6" t="s">
        <v>158</v>
      </c>
      <c r="C264" s="6" t="s">
        <v>16</v>
      </c>
      <c r="D264" s="6">
        <v>260134.12199749399</v>
      </c>
    </row>
    <row r="265" spans="1:4" x14ac:dyDescent="0.25">
      <c r="A265" s="6" t="s">
        <v>159</v>
      </c>
      <c r="B265" s="6" t="s">
        <v>160</v>
      </c>
      <c r="C265" s="6" t="s">
        <v>15</v>
      </c>
      <c r="D265" s="6">
        <v>226098.43437804101</v>
      </c>
    </row>
    <row r="266" spans="1:4" x14ac:dyDescent="0.25">
      <c r="A266" s="6" t="s">
        <v>159</v>
      </c>
      <c r="B266" s="6" t="s">
        <v>160</v>
      </c>
      <c r="C266" s="6" t="s">
        <v>16</v>
      </c>
      <c r="D266" s="6">
        <v>317581.04693312</v>
      </c>
    </row>
    <row r="267" spans="1:4" x14ac:dyDescent="0.25">
      <c r="A267" s="6" t="s">
        <v>161</v>
      </c>
      <c r="B267" s="6" t="s">
        <v>162</v>
      </c>
      <c r="C267" s="6" t="s">
        <v>15</v>
      </c>
      <c r="D267" s="6">
        <v>280698.69795142597</v>
      </c>
    </row>
    <row r="268" spans="1:4" x14ac:dyDescent="0.25">
      <c r="A268" s="6" t="s">
        <v>161</v>
      </c>
      <c r="B268" s="6" t="s">
        <v>162</v>
      </c>
      <c r="C268" s="6" t="s">
        <v>16</v>
      </c>
      <c r="D268" s="6">
        <v>431355.01766572299</v>
      </c>
    </row>
    <row r="269" spans="1:4" x14ac:dyDescent="0.25">
      <c r="A269" s="6" t="s">
        <v>163</v>
      </c>
      <c r="B269" s="6" t="s">
        <v>164</v>
      </c>
      <c r="C269" s="6" t="s">
        <v>15</v>
      </c>
      <c r="D269" s="6">
        <v>221783.02667486199</v>
      </c>
    </row>
    <row r="270" spans="1:4" x14ac:dyDescent="0.25">
      <c r="A270" s="6" t="s">
        <v>163</v>
      </c>
      <c r="B270" s="6" t="s">
        <v>164</v>
      </c>
      <c r="C270" s="6" t="s">
        <v>16</v>
      </c>
      <c r="D270" s="6">
        <v>540735.06691787904</v>
      </c>
    </row>
    <row r="271" spans="1:4" x14ac:dyDescent="0.25">
      <c r="A271" s="6" t="s">
        <v>165</v>
      </c>
      <c r="B271" s="6" t="s">
        <v>166</v>
      </c>
      <c r="C271" s="6" t="s">
        <v>15</v>
      </c>
      <c r="D271" s="6">
        <v>219309.54579359599</v>
      </c>
    </row>
    <row r="272" spans="1:4" x14ac:dyDescent="0.25">
      <c r="A272" s="6" t="s">
        <v>165</v>
      </c>
      <c r="B272" s="6" t="s">
        <v>166</v>
      </c>
      <c r="C272" s="6" t="s">
        <v>16</v>
      </c>
      <c r="D272" s="6">
        <v>510137.430295803</v>
      </c>
    </row>
    <row r="273" spans="1:4" x14ac:dyDescent="0.25">
      <c r="A273" s="6" t="s">
        <v>167</v>
      </c>
      <c r="B273" s="6" t="s">
        <v>168</v>
      </c>
      <c r="C273" s="6" t="s">
        <v>15</v>
      </c>
      <c r="D273" s="6">
        <v>340813.45602221001</v>
      </c>
    </row>
    <row r="274" spans="1:4" x14ac:dyDescent="0.25">
      <c r="A274" s="6" t="s">
        <v>167</v>
      </c>
      <c r="B274" s="6" t="s">
        <v>168</v>
      </c>
      <c r="C274" s="6" t="s">
        <v>16</v>
      </c>
      <c r="D274" s="6">
        <v>385270.928293665</v>
      </c>
    </row>
    <row r="275" spans="1:4" x14ac:dyDescent="0.25">
      <c r="A275" s="6" t="s">
        <v>169</v>
      </c>
      <c r="B275" s="6" t="s">
        <v>170</v>
      </c>
      <c r="C275" s="6" t="s">
        <v>15</v>
      </c>
      <c r="D275" s="6">
        <v>256373.00818052</v>
      </c>
    </row>
    <row r="276" spans="1:4" x14ac:dyDescent="0.25">
      <c r="A276" s="6" t="s">
        <v>169</v>
      </c>
      <c r="B276" s="6" t="s">
        <v>170</v>
      </c>
      <c r="C276" s="6" t="s">
        <v>16</v>
      </c>
      <c r="D276" s="6">
        <v>415925.28527757502</v>
      </c>
    </row>
    <row r="277" spans="1:4" x14ac:dyDescent="0.25">
      <c r="A277" s="6" t="s">
        <v>171</v>
      </c>
      <c r="B277" s="6" t="s">
        <v>172</v>
      </c>
      <c r="C277" s="6" t="s">
        <v>15</v>
      </c>
      <c r="D277" s="6">
        <v>235374.67740598801</v>
      </c>
    </row>
    <row r="278" spans="1:4" x14ac:dyDescent="0.25">
      <c r="A278" s="6" t="s">
        <v>171</v>
      </c>
      <c r="B278" s="6" t="s">
        <v>172</v>
      </c>
      <c r="C278" s="6" t="s">
        <v>16</v>
      </c>
      <c r="D278" s="6">
        <v>460884.77428057301</v>
      </c>
    </row>
    <row r="279" spans="1:4" x14ac:dyDescent="0.25">
      <c r="A279" s="6" t="s">
        <v>173</v>
      </c>
      <c r="B279" s="6" t="s">
        <v>174</v>
      </c>
      <c r="C279" s="6" t="s">
        <v>15</v>
      </c>
      <c r="D279" s="6">
        <v>236301.31084504101</v>
      </c>
    </row>
    <row r="280" spans="1:4" x14ac:dyDescent="0.25">
      <c r="A280" s="6" t="s">
        <v>173</v>
      </c>
      <c r="B280" s="6" t="s">
        <v>174</v>
      </c>
      <c r="C280" s="6" t="s">
        <v>16</v>
      </c>
      <c r="D280" s="6">
        <v>346861.69802238798</v>
      </c>
    </row>
    <row r="281" spans="1:4" x14ac:dyDescent="0.25">
      <c r="A281" s="6" t="s">
        <v>175</v>
      </c>
      <c r="B281" s="6" t="s">
        <v>176</v>
      </c>
      <c r="C281" s="6" t="s">
        <v>15</v>
      </c>
      <c r="D281" s="6">
        <v>264803.71624387801</v>
      </c>
    </row>
    <row r="282" spans="1:4" x14ac:dyDescent="0.25">
      <c r="A282" s="6" t="s">
        <v>175</v>
      </c>
      <c r="B282" s="6" t="s">
        <v>176</v>
      </c>
      <c r="C282" s="6" t="s">
        <v>16</v>
      </c>
      <c r="D282" s="6">
        <v>258884.18234294199</v>
      </c>
    </row>
    <row r="283" spans="1:4" x14ac:dyDescent="0.25">
      <c r="A283" s="6" t="s">
        <v>177</v>
      </c>
      <c r="B283" s="6" t="s">
        <v>178</v>
      </c>
      <c r="C283" s="6" t="s">
        <v>15</v>
      </c>
      <c r="D283" s="6">
        <v>197907.003718055</v>
      </c>
    </row>
    <row r="284" spans="1:4" x14ac:dyDescent="0.25">
      <c r="A284" s="6" t="s">
        <v>177</v>
      </c>
      <c r="B284" s="6" t="s">
        <v>178</v>
      </c>
      <c r="C284" s="6" t="s">
        <v>16</v>
      </c>
      <c r="D284" s="6">
        <v>223134.75897038699</v>
      </c>
    </row>
    <row r="285" spans="1:4" x14ac:dyDescent="0.25">
      <c r="A285" s="6" t="s">
        <v>179</v>
      </c>
      <c r="B285" s="6" t="s">
        <v>180</v>
      </c>
      <c r="C285" s="6" t="s">
        <v>15</v>
      </c>
      <c r="D285" s="6">
        <v>107317.096939205</v>
      </c>
    </row>
    <row r="286" spans="1:4" x14ac:dyDescent="0.25">
      <c r="A286" s="6" t="s">
        <v>179</v>
      </c>
      <c r="B286" s="6" t="s">
        <v>180</v>
      </c>
      <c r="C286" s="6" t="s">
        <v>16</v>
      </c>
      <c r="D286" s="6">
        <v>214791.28005948101</v>
      </c>
    </row>
    <row r="287" spans="1:4" x14ac:dyDescent="0.25">
      <c r="A287" s="6" t="s">
        <v>181</v>
      </c>
      <c r="B287" s="6" t="s">
        <v>182</v>
      </c>
      <c r="C287" s="6" t="s">
        <v>15</v>
      </c>
      <c r="D287" s="6">
        <v>261940.56385173701</v>
      </c>
    </row>
    <row r="288" spans="1:4" x14ac:dyDescent="0.25">
      <c r="A288" s="6" t="s">
        <v>181</v>
      </c>
      <c r="B288" s="6" t="s">
        <v>182</v>
      </c>
      <c r="C288" s="6" t="s">
        <v>16</v>
      </c>
      <c r="D288" s="6">
        <v>409648.68748588202</v>
      </c>
    </row>
    <row r="289" spans="1:4" x14ac:dyDescent="0.25">
      <c r="A289" s="6" t="s">
        <v>183</v>
      </c>
      <c r="B289" s="6" t="s">
        <v>184</v>
      </c>
      <c r="C289" s="6" t="s">
        <v>15</v>
      </c>
      <c r="D289" s="6">
        <v>115228.02486953299</v>
      </c>
    </row>
    <row r="290" spans="1:4" x14ac:dyDescent="0.25">
      <c r="A290" s="6" t="s">
        <v>183</v>
      </c>
      <c r="B290" s="6" t="s">
        <v>184</v>
      </c>
      <c r="C290" s="6" t="s">
        <v>16</v>
      </c>
      <c r="D290" s="6">
        <v>255239.626854948</v>
      </c>
    </row>
    <row r="291" spans="1:4" x14ac:dyDescent="0.25">
      <c r="A291" s="6" t="s">
        <v>185</v>
      </c>
      <c r="B291" s="6" t="s">
        <v>186</v>
      </c>
      <c r="C291" s="6" t="s">
        <v>15</v>
      </c>
      <c r="D291" s="6">
        <v>168954.96139886699</v>
      </c>
    </row>
    <row r="292" spans="1:4" x14ac:dyDescent="0.25">
      <c r="A292" s="6" t="s">
        <v>185</v>
      </c>
      <c r="B292" s="6" t="s">
        <v>186</v>
      </c>
      <c r="C292" s="6" t="s">
        <v>16</v>
      </c>
      <c r="D292" s="6">
        <v>283704.92751489999</v>
      </c>
    </row>
    <row r="293" spans="1:4" x14ac:dyDescent="0.25">
      <c r="A293" s="6" t="s">
        <v>187</v>
      </c>
      <c r="B293" s="6" t="s">
        <v>188</v>
      </c>
      <c r="C293" s="6" t="s">
        <v>15</v>
      </c>
      <c r="D293" s="6">
        <v>181171.80320358399</v>
      </c>
    </row>
    <row r="294" spans="1:4" x14ac:dyDescent="0.25">
      <c r="A294" s="6" t="s">
        <v>187</v>
      </c>
      <c r="B294" s="6" t="s">
        <v>188</v>
      </c>
      <c r="C294" s="6" t="s">
        <v>16</v>
      </c>
      <c r="D294" s="6">
        <v>224313.15890797501</v>
      </c>
    </row>
    <row r="295" spans="1:4" x14ac:dyDescent="0.25">
      <c r="A295" s="6" t="s">
        <v>189</v>
      </c>
      <c r="B295" s="6" t="s">
        <v>190</v>
      </c>
      <c r="C295" s="6" t="s">
        <v>15</v>
      </c>
      <c r="D295" s="6">
        <v>155821.73333812199</v>
      </c>
    </row>
    <row r="296" spans="1:4" x14ac:dyDescent="0.25">
      <c r="A296" s="6" t="s">
        <v>189</v>
      </c>
      <c r="B296" s="6" t="s">
        <v>190</v>
      </c>
      <c r="C296" s="6" t="s">
        <v>16</v>
      </c>
      <c r="D296" s="6">
        <v>306785.14942013199</v>
      </c>
    </row>
    <row r="297" spans="1:4" x14ac:dyDescent="0.25">
      <c r="A297" s="6" t="s">
        <v>191</v>
      </c>
      <c r="B297" s="6" t="s">
        <v>192</v>
      </c>
      <c r="C297" s="6" t="s">
        <v>15</v>
      </c>
      <c r="D297" s="6">
        <v>763360.06384505401</v>
      </c>
    </row>
    <row r="298" spans="1:4" x14ac:dyDescent="0.25">
      <c r="A298" s="6" t="s">
        <v>191</v>
      </c>
      <c r="B298" s="6" t="s">
        <v>192</v>
      </c>
      <c r="C298" s="6" t="s">
        <v>16</v>
      </c>
      <c r="D298" s="6">
        <v>676211.89157613204</v>
      </c>
    </row>
    <row r="299" spans="1:4" x14ac:dyDescent="0.25">
      <c r="A299" s="6" t="s">
        <v>193</v>
      </c>
      <c r="B299" s="6" t="s">
        <v>194</v>
      </c>
      <c r="C299" s="6" t="s">
        <v>15</v>
      </c>
      <c r="D299" s="6">
        <v>178980.65287860701</v>
      </c>
    </row>
    <row r="300" spans="1:4" x14ac:dyDescent="0.25">
      <c r="A300" s="6" t="s">
        <v>193</v>
      </c>
      <c r="B300" s="6" t="s">
        <v>194</v>
      </c>
      <c r="C300" s="6" t="s">
        <v>16</v>
      </c>
      <c r="D300" s="6">
        <v>219397.08691139301</v>
      </c>
    </row>
    <row r="301" spans="1:4" x14ac:dyDescent="0.25">
      <c r="A301" s="6" t="s">
        <v>195</v>
      </c>
      <c r="B301" s="6" t="s">
        <v>196</v>
      </c>
      <c r="C301" s="6" t="s">
        <v>15</v>
      </c>
      <c r="D301" s="6">
        <v>359679.90344482299</v>
      </c>
    </row>
    <row r="302" spans="1:4" x14ac:dyDescent="0.25">
      <c r="A302" s="6" t="s">
        <v>195</v>
      </c>
      <c r="B302" s="6" t="s">
        <v>196</v>
      </c>
      <c r="C302" s="6" t="s">
        <v>16</v>
      </c>
      <c r="D302" s="6">
        <v>300186.22073513502</v>
      </c>
    </row>
    <row r="303" spans="1:4" x14ac:dyDescent="0.25">
      <c r="A303" s="6" t="s">
        <v>197</v>
      </c>
      <c r="B303" s="6" t="s">
        <v>198</v>
      </c>
      <c r="C303" s="6" t="s">
        <v>15</v>
      </c>
      <c r="D303" s="6">
        <v>341976.49220245302</v>
      </c>
    </row>
    <row r="304" spans="1:4" x14ac:dyDescent="0.25">
      <c r="A304" s="6" t="s">
        <v>197</v>
      </c>
      <c r="B304" s="6" t="s">
        <v>198</v>
      </c>
      <c r="C304" s="6" t="s">
        <v>16</v>
      </c>
      <c r="D304" s="6">
        <v>402358.33193941001</v>
      </c>
    </row>
    <row r="305" spans="1:4" x14ac:dyDescent="0.25">
      <c r="A305" s="6" t="s">
        <v>199</v>
      </c>
      <c r="B305" s="6" t="s">
        <v>200</v>
      </c>
      <c r="C305" s="6" t="s">
        <v>15</v>
      </c>
      <c r="D305" s="6">
        <v>269097.38783783797</v>
      </c>
    </row>
    <row r="306" spans="1:4" x14ac:dyDescent="0.25">
      <c r="A306" s="6" t="s">
        <v>199</v>
      </c>
      <c r="B306" s="6" t="s">
        <v>200</v>
      </c>
      <c r="C306" s="6" t="s">
        <v>16</v>
      </c>
      <c r="D306" s="6">
        <v>272224.28458258399</v>
      </c>
    </row>
    <row r="307" spans="1:4" x14ac:dyDescent="0.25">
      <c r="A307" s="6" t="s">
        <v>201</v>
      </c>
      <c r="B307" s="6" t="s">
        <v>202</v>
      </c>
      <c r="C307" s="6" t="s">
        <v>15</v>
      </c>
      <c r="D307" s="6">
        <v>423893.54015755199</v>
      </c>
    </row>
    <row r="308" spans="1:4" x14ac:dyDescent="0.25">
      <c r="A308" s="6" t="s">
        <v>201</v>
      </c>
      <c r="B308" s="6" t="s">
        <v>202</v>
      </c>
      <c r="C308" s="6" t="s">
        <v>16</v>
      </c>
      <c r="D308" s="6">
        <v>376733.73472588498</v>
      </c>
    </row>
    <row r="309" spans="1:4" x14ac:dyDescent="0.25">
      <c r="A309" s="6" t="s">
        <v>203</v>
      </c>
      <c r="B309" s="6" t="s">
        <v>204</v>
      </c>
      <c r="C309" s="6" t="s">
        <v>15</v>
      </c>
      <c r="D309" s="6">
        <v>316926.55263014499</v>
      </c>
    </row>
    <row r="310" spans="1:4" x14ac:dyDescent="0.25">
      <c r="A310" s="6" t="s">
        <v>203</v>
      </c>
      <c r="B310" s="6" t="s">
        <v>204</v>
      </c>
      <c r="C310" s="6" t="s">
        <v>16</v>
      </c>
      <c r="D310" s="6">
        <v>363331.98327806999</v>
      </c>
    </row>
    <row r="311" spans="1:4" x14ac:dyDescent="0.25">
      <c r="A311" s="6" t="s">
        <v>205</v>
      </c>
      <c r="B311" s="6" t="s">
        <v>206</v>
      </c>
      <c r="C311" s="6" t="s">
        <v>15</v>
      </c>
      <c r="D311" s="6">
        <v>255241.30206136999</v>
      </c>
    </row>
    <row r="312" spans="1:4" x14ac:dyDescent="0.25">
      <c r="A312" s="6" t="s">
        <v>205</v>
      </c>
      <c r="B312" s="6" t="s">
        <v>206</v>
      </c>
      <c r="C312" s="6" t="s">
        <v>16</v>
      </c>
      <c r="D312" s="6">
        <v>781119.25584747596</v>
      </c>
    </row>
    <row r="313" spans="1:4" x14ac:dyDescent="0.25">
      <c r="A313" s="6" t="s">
        <v>207</v>
      </c>
      <c r="B313" s="6" t="s">
        <v>208</v>
      </c>
      <c r="C313" s="6" t="s">
        <v>15</v>
      </c>
      <c r="D313" s="6">
        <v>139286.511661767</v>
      </c>
    </row>
    <row r="314" spans="1:4" x14ac:dyDescent="0.25">
      <c r="A314" s="6" t="s">
        <v>207</v>
      </c>
      <c r="B314" s="6" t="s">
        <v>208</v>
      </c>
      <c r="C314" s="6" t="s">
        <v>16</v>
      </c>
      <c r="D314" s="6">
        <v>345746.83230696601</v>
      </c>
    </row>
    <row r="315" spans="1:4" x14ac:dyDescent="0.25">
      <c r="A315" s="6" t="s">
        <v>209</v>
      </c>
      <c r="B315" s="6" t="s">
        <v>210</v>
      </c>
      <c r="C315" s="6" t="s">
        <v>15</v>
      </c>
      <c r="D315" s="6">
        <v>184923.46705707701</v>
      </c>
    </row>
    <row r="316" spans="1:4" x14ac:dyDescent="0.25">
      <c r="A316" s="6" t="s">
        <v>209</v>
      </c>
      <c r="B316" s="6" t="s">
        <v>210</v>
      </c>
      <c r="C316" s="6" t="s">
        <v>16</v>
      </c>
      <c r="D316" s="6">
        <v>528201.02847950906</v>
      </c>
    </row>
    <row r="317" spans="1:4" x14ac:dyDescent="0.25">
      <c r="A317" s="6" t="s">
        <v>211</v>
      </c>
      <c r="B317" s="6" t="s">
        <v>212</v>
      </c>
      <c r="C317" s="6" t="s">
        <v>15</v>
      </c>
      <c r="D317" s="6">
        <v>129098.35160050901</v>
      </c>
    </row>
    <row r="318" spans="1:4" x14ac:dyDescent="0.25">
      <c r="A318" s="6" t="s">
        <v>211</v>
      </c>
      <c r="B318" s="6" t="s">
        <v>212</v>
      </c>
      <c r="C318" s="6" t="s">
        <v>16</v>
      </c>
      <c r="D318" s="6">
        <v>364597.59788810002</v>
      </c>
    </row>
    <row r="319" spans="1:4" x14ac:dyDescent="0.25">
      <c r="A319" s="6" t="s">
        <v>213</v>
      </c>
      <c r="B319" s="6" t="s">
        <v>214</v>
      </c>
      <c r="C319" s="6" t="s">
        <v>15</v>
      </c>
      <c r="D319" s="6">
        <v>198635.20330022299</v>
      </c>
    </row>
    <row r="320" spans="1:4" x14ac:dyDescent="0.25">
      <c r="A320" s="6" t="s">
        <v>213</v>
      </c>
      <c r="B320" s="6" t="s">
        <v>214</v>
      </c>
      <c r="C320" s="6" t="s">
        <v>16</v>
      </c>
      <c r="D320" s="6">
        <v>443931.98969265999</v>
      </c>
    </row>
    <row r="321" spans="1:4" x14ac:dyDescent="0.25">
      <c r="A321" s="6" t="s">
        <v>215</v>
      </c>
      <c r="B321" s="6" t="s">
        <v>216</v>
      </c>
      <c r="C321" s="6" t="s">
        <v>15</v>
      </c>
      <c r="D321" s="6">
        <v>559783.95193047798</v>
      </c>
    </row>
    <row r="322" spans="1:4" x14ac:dyDescent="0.25">
      <c r="A322" s="6" t="s">
        <v>215</v>
      </c>
      <c r="B322" s="6" t="s">
        <v>216</v>
      </c>
      <c r="C322" s="6" t="s">
        <v>16</v>
      </c>
      <c r="D322" s="6">
        <v>461506.96179291297</v>
      </c>
    </row>
    <row r="323" spans="1:4" x14ac:dyDescent="0.25">
      <c r="A323" s="6" t="s">
        <v>217</v>
      </c>
      <c r="B323" s="6" t="s">
        <v>218</v>
      </c>
      <c r="C323" s="6" t="s">
        <v>15</v>
      </c>
      <c r="D323" s="6">
        <v>425366.867063143</v>
      </c>
    </row>
    <row r="324" spans="1:4" x14ac:dyDescent="0.25">
      <c r="A324" s="6" t="s">
        <v>217</v>
      </c>
      <c r="B324" s="6" t="s">
        <v>218</v>
      </c>
      <c r="C324" s="6" t="s">
        <v>16</v>
      </c>
      <c r="D324" s="6">
        <v>557989.08909563103</v>
      </c>
    </row>
    <row r="325" spans="1:4" x14ac:dyDescent="0.25">
      <c r="A325" s="6" t="s">
        <v>219</v>
      </c>
      <c r="B325" s="6" t="s">
        <v>220</v>
      </c>
      <c r="C325" s="6" t="s">
        <v>15</v>
      </c>
      <c r="D325" s="6">
        <v>103450.129361249</v>
      </c>
    </row>
    <row r="326" spans="1:4" x14ac:dyDescent="0.25">
      <c r="A326" s="6" t="s">
        <v>219</v>
      </c>
      <c r="B326" s="6" t="s">
        <v>220</v>
      </c>
      <c r="C326" s="6" t="s">
        <v>16</v>
      </c>
      <c r="D326" s="6">
        <v>213550.08199371601</v>
      </c>
    </row>
    <row r="327" spans="1:4" x14ac:dyDescent="0.25">
      <c r="A327" s="6" t="s">
        <v>221</v>
      </c>
      <c r="B327" s="6" t="s">
        <v>222</v>
      </c>
      <c r="C327" s="6" t="s">
        <v>15</v>
      </c>
      <c r="D327" s="6">
        <v>181396.40057021799</v>
      </c>
    </row>
    <row r="328" spans="1:4" x14ac:dyDescent="0.25">
      <c r="A328" s="6" t="s">
        <v>221</v>
      </c>
      <c r="B328" s="6" t="s">
        <v>222</v>
      </c>
      <c r="C328" s="6" t="s">
        <v>16</v>
      </c>
      <c r="D328" s="6">
        <v>447660.24287035898</v>
      </c>
    </row>
    <row r="329" spans="1:4" x14ac:dyDescent="0.25">
      <c r="A329" s="6" t="s">
        <v>223</v>
      </c>
      <c r="B329" s="6" t="s">
        <v>224</v>
      </c>
      <c r="C329" s="6" t="s">
        <v>15</v>
      </c>
      <c r="D329" s="6">
        <v>283908.67729120498</v>
      </c>
    </row>
    <row r="330" spans="1:4" x14ac:dyDescent="0.25">
      <c r="A330" s="6" t="s">
        <v>223</v>
      </c>
      <c r="B330" s="6" t="s">
        <v>224</v>
      </c>
      <c r="C330" s="6" t="s">
        <v>16</v>
      </c>
      <c r="D330" s="6">
        <v>438537.438212457</v>
      </c>
    </row>
    <row r="331" spans="1:4" x14ac:dyDescent="0.25">
      <c r="A331" s="6" t="s">
        <v>225</v>
      </c>
      <c r="B331" s="6" t="s">
        <v>226</v>
      </c>
      <c r="C331" s="6" t="s">
        <v>15</v>
      </c>
      <c r="D331" s="6">
        <v>429107.74975633499</v>
      </c>
    </row>
    <row r="332" spans="1:4" x14ac:dyDescent="0.25">
      <c r="A332" s="6" t="s">
        <v>225</v>
      </c>
      <c r="B332" s="6" t="s">
        <v>226</v>
      </c>
      <c r="C332" s="6" t="s">
        <v>16</v>
      </c>
      <c r="D332" s="6">
        <v>446941.026563166</v>
      </c>
    </row>
    <row r="333" spans="1:4" x14ac:dyDescent="0.25">
      <c r="A333" s="6" t="s">
        <v>227</v>
      </c>
      <c r="B333" s="6" t="s">
        <v>228</v>
      </c>
      <c r="C333" s="6" t="s">
        <v>15</v>
      </c>
      <c r="D333" s="6">
        <v>232557.55952385301</v>
      </c>
    </row>
    <row r="334" spans="1:4" x14ac:dyDescent="0.25">
      <c r="A334" s="6" t="s">
        <v>227</v>
      </c>
      <c r="B334" s="6" t="s">
        <v>228</v>
      </c>
      <c r="C334" s="6" t="s">
        <v>16</v>
      </c>
      <c r="D334" s="6">
        <v>393638.89052909898</v>
      </c>
    </row>
    <row r="335" spans="1:4" x14ac:dyDescent="0.25">
      <c r="A335" s="6" t="s">
        <v>229</v>
      </c>
      <c r="B335" s="6" t="s">
        <v>230</v>
      </c>
      <c r="C335" s="6" t="s">
        <v>15</v>
      </c>
      <c r="D335" s="6">
        <v>356803.08604669402</v>
      </c>
    </row>
    <row r="336" spans="1:4" x14ac:dyDescent="0.25">
      <c r="A336" s="6" t="s">
        <v>229</v>
      </c>
      <c r="B336" s="6" t="s">
        <v>230</v>
      </c>
      <c r="C336" s="6" t="s">
        <v>16</v>
      </c>
      <c r="D336" s="6">
        <v>306318.81975820701</v>
      </c>
    </row>
    <row r="337" spans="1:4" x14ac:dyDescent="0.25">
      <c r="A337" s="6" t="s">
        <v>231</v>
      </c>
      <c r="B337" s="6" t="s">
        <v>232</v>
      </c>
      <c r="C337" s="6" t="s">
        <v>15</v>
      </c>
      <c r="D337" s="6">
        <v>231900.17825632801</v>
      </c>
    </row>
    <row r="338" spans="1:4" x14ac:dyDescent="0.25">
      <c r="A338" s="6" t="s">
        <v>231</v>
      </c>
      <c r="B338" s="6" t="s">
        <v>232</v>
      </c>
      <c r="C338" s="6" t="s">
        <v>16</v>
      </c>
      <c r="D338" s="6">
        <v>254927.190618013</v>
      </c>
    </row>
    <row r="339" spans="1:4" x14ac:dyDescent="0.25">
      <c r="A339" s="6" t="s">
        <v>233</v>
      </c>
      <c r="B339" s="6" t="s">
        <v>234</v>
      </c>
      <c r="C339" s="6" t="s">
        <v>15</v>
      </c>
      <c r="D339" s="6">
        <v>243196.97508173101</v>
      </c>
    </row>
    <row r="340" spans="1:4" x14ac:dyDescent="0.25">
      <c r="A340" s="6" t="s">
        <v>233</v>
      </c>
      <c r="B340" s="6" t="s">
        <v>234</v>
      </c>
      <c r="C340" s="6" t="s">
        <v>16</v>
      </c>
      <c r="D340" s="6">
        <v>288025.59044232301</v>
      </c>
    </row>
    <row r="341" spans="1:4" x14ac:dyDescent="0.25">
      <c r="A341" s="6" t="s">
        <v>235</v>
      </c>
      <c r="B341" s="6" t="s">
        <v>236</v>
      </c>
      <c r="C341" s="6" t="s">
        <v>15</v>
      </c>
      <c r="D341" s="6">
        <v>217859.50600822101</v>
      </c>
    </row>
    <row r="342" spans="1:4" x14ac:dyDescent="0.25">
      <c r="A342" s="6" t="s">
        <v>235</v>
      </c>
      <c r="B342" s="6" t="s">
        <v>236</v>
      </c>
      <c r="C342" s="6" t="s">
        <v>16</v>
      </c>
      <c r="D342" s="6">
        <v>377031.264342029</v>
      </c>
    </row>
    <row r="343" spans="1:4" x14ac:dyDescent="0.25">
      <c r="A343" s="6" t="s">
        <v>237</v>
      </c>
      <c r="B343" s="6" t="s">
        <v>238</v>
      </c>
      <c r="C343" s="6" t="s">
        <v>15</v>
      </c>
      <c r="D343" s="6">
        <v>408927.48815945903</v>
      </c>
    </row>
    <row r="344" spans="1:4" x14ac:dyDescent="0.25">
      <c r="A344" s="6" t="s">
        <v>237</v>
      </c>
      <c r="B344" s="6" t="s">
        <v>238</v>
      </c>
      <c r="C344" s="6" t="s">
        <v>16</v>
      </c>
      <c r="D344" s="6">
        <v>560373.62366819498</v>
      </c>
    </row>
    <row r="345" spans="1:4" x14ac:dyDescent="0.25">
      <c r="A345" s="6" t="s">
        <v>239</v>
      </c>
      <c r="B345" s="6" t="s">
        <v>240</v>
      </c>
      <c r="C345" s="6" t="s">
        <v>15</v>
      </c>
      <c r="D345" s="6">
        <v>285409.27607203298</v>
      </c>
    </row>
    <row r="346" spans="1:4" x14ac:dyDescent="0.25">
      <c r="A346" s="6" t="s">
        <v>239</v>
      </c>
      <c r="B346" s="6" t="s">
        <v>240</v>
      </c>
      <c r="C346" s="6" t="s">
        <v>16</v>
      </c>
      <c r="D346" s="6">
        <v>431949.40431612998</v>
      </c>
    </row>
    <row r="347" spans="1:4" x14ac:dyDescent="0.25">
      <c r="A347" s="6" t="s">
        <v>241</v>
      </c>
      <c r="B347" s="6" t="s">
        <v>242</v>
      </c>
      <c r="C347" s="6" t="s">
        <v>15</v>
      </c>
      <c r="D347" s="6">
        <v>268173.10507361899</v>
      </c>
    </row>
    <row r="348" spans="1:4" x14ac:dyDescent="0.25">
      <c r="A348" s="6" t="s">
        <v>241</v>
      </c>
      <c r="B348" s="6" t="s">
        <v>242</v>
      </c>
      <c r="C348" s="6" t="s">
        <v>16</v>
      </c>
      <c r="D348" s="6">
        <v>368063.764139376</v>
      </c>
    </row>
    <row r="349" spans="1:4" x14ac:dyDescent="0.25">
      <c r="A349" s="6" t="s">
        <v>243</v>
      </c>
      <c r="B349" s="6" t="s">
        <v>244</v>
      </c>
      <c r="C349" s="6" t="s">
        <v>15</v>
      </c>
      <c r="D349" s="6">
        <v>124775.63178947799</v>
      </c>
    </row>
    <row r="350" spans="1:4" x14ac:dyDescent="0.25">
      <c r="A350" s="6" t="s">
        <v>243</v>
      </c>
      <c r="B350" s="6" t="s">
        <v>244</v>
      </c>
      <c r="C350" s="6" t="s">
        <v>16</v>
      </c>
      <c r="D350" s="6">
        <v>415359.47808259202</v>
      </c>
    </row>
    <row r="351" spans="1:4" x14ac:dyDescent="0.25">
      <c r="A351" s="6" t="s">
        <v>245</v>
      </c>
      <c r="B351" s="6" t="s">
        <v>246</v>
      </c>
      <c r="C351" s="6" t="s">
        <v>15</v>
      </c>
      <c r="D351" s="6">
        <v>89827.9676007198</v>
      </c>
    </row>
    <row r="352" spans="1:4" x14ac:dyDescent="0.25">
      <c r="A352" s="6" t="s">
        <v>245</v>
      </c>
      <c r="B352" s="6" t="s">
        <v>246</v>
      </c>
      <c r="C352" s="6" t="s">
        <v>16</v>
      </c>
      <c r="D352" s="6">
        <v>515537.067524596</v>
      </c>
    </row>
    <row r="353" spans="1:4" x14ac:dyDescent="0.25">
      <c r="A353" s="6" t="s">
        <v>247</v>
      </c>
      <c r="B353" s="6" t="s">
        <v>248</v>
      </c>
      <c r="C353" s="6" t="s">
        <v>15</v>
      </c>
      <c r="D353" s="6">
        <v>307086.15475373302</v>
      </c>
    </row>
    <row r="354" spans="1:4" x14ac:dyDescent="0.25">
      <c r="A354" s="6" t="s">
        <v>247</v>
      </c>
      <c r="B354" s="6" t="s">
        <v>248</v>
      </c>
      <c r="C354" s="6" t="s">
        <v>16</v>
      </c>
      <c r="D354" s="6">
        <v>636716.75431932299</v>
      </c>
    </row>
    <row r="355" spans="1:4" x14ac:dyDescent="0.25">
      <c r="A355" s="6" t="s">
        <v>249</v>
      </c>
      <c r="B355" s="6" t="s">
        <v>250</v>
      </c>
      <c r="C355" s="6" t="s">
        <v>15</v>
      </c>
      <c r="D355" s="6">
        <v>457449.55427908298</v>
      </c>
    </row>
    <row r="356" spans="1:4" x14ac:dyDescent="0.25">
      <c r="A356" s="6" t="s">
        <v>249</v>
      </c>
      <c r="B356" s="6" t="s">
        <v>250</v>
      </c>
      <c r="C356" s="6" t="s">
        <v>16</v>
      </c>
      <c r="D356" s="6">
        <v>631907.758539767</v>
      </c>
    </row>
    <row r="357" spans="1:4" x14ac:dyDescent="0.25">
      <c r="A357" s="6" t="s">
        <v>251</v>
      </c>
      <c r="B357" s="6" t="s">
        <v>252</v>
      </c>
      <c r="C357" s="6" t="s">
        <v>15</v>
      </c>
      <c r="D357" s="6">
        <v>48244.493601571499</v>
      </c>
    </row>
    <row r="358" spans="1:4" x14ac:dyDescent="0.25">
      <c r="A358" s="6" t="s">
        <v>251</v>
      </c>
      <c r="B358" s="6" t="s">
        <v>252</v>
      </c>
      <c r="C358" s="6" t="s">
        <v>16</v>
      </c>
      <c r="D358" s="6">
        <v>477582.94662118697</v>
      </c>
    </row>
    <row r="359" spans="1:4" x14ac:dyDescent="0.25">
      <c r="A359" s="6" t="s">
        <v>253</v>
      </c>
      <c r="B359" s="6" t="s">
        <v>254</v>
      </c>
      <c r="C359" s="6" t="s">
        <v>15</v>
      </c>
      <c r="D359" s="6">
        <v>291011.882321538</v>
      </c>
    </row>
    <row r="360" spans="1:4" x14ac:dyDescent="0.25">
      <c r="A360" s="6" t="s">
        <v>253</v>
      </c>
      <c r="B360" s="6" t="s">
        <v>254</v>
      </c>
      <c r="C360" s="6" t="s">
        <v>16</v>
      </c>
      <c r="D360" s="6">
        <v>654671.89520574897</v>
      </c>
    </row>
    <row r="361" spans="1:4" x14ac:dyDescent="0.25">
      <c r="A361" s="6" t="s">
        <v>255</v>
      </c>
      <c r="B361" s="6" t="s">
        <v>256</v>
      </c>
      <c r="C361" s="6" t="s">
        <v>15</v>
      </c>
      <c r="D361" s="6">
        <v>138504.09152092499</v>
      </c>
    </row>
    <row r="362" spans="1:4" x14ac:dyDescent="0.25">
      <c r="A362" s="6" t="s">
        <v>255</v>
      </c>
      <c r="B362" s="6" t="s">
        <v>256</v>
      </c>
      <c r="C362" s="6" t="s">
        <v>16</v>
      </c>
      <c r="D362" s="6">
        <v>540767.00560791395</v>
      </c>
    </row>
    <row r="363" spans="1:4" x14ac:dyDescent="0.25">
      <c r="A363" s="6" t="s">
        <v>257</v>
      </c>
      <c r="B363" s="6" t="s">
        <v>258</v>
      </c>
      <c r="C363" s="6" t="s">
        <v>15</v>
      </c>
      <c r="D363" s="6">
        <v>735451.20237654098</v>
      </c>
    </row>
    <row r="364" spans="1:4" x14ac:dyDescent="0.25">
      <c r="A364" s="6" t="s">
        <v>257</v>
      </c>
      <c r="B364" s="6" t="s">
        <v>258</v>
      </c>
      <c r="C364" s="6" t="s">
        <v>16</v>
      </c>
      <c r="D364" s="6">
        <v>1070004.0003086301</v>
      </c>
    </row>
    <row r="365" spans="1:4" x14ac:dyDescent="0.25">
      <c r="A365" s="6" t="s">
        <v>259</v>
      </c>
      <c r="B365" s="6" t="s">
        <v>260</v>
      </c>
      <c r="C365" s="6" t="s">
        <v>15</v>
      </c>
      <c r="D365" s="6">
        <v>1114342.4876458501</v>
      </c>
    </row>
    <row r="366" spans="1:4" x14ac:dyDescent="0.25">
      <c r="A366" s="6" t="s">
        <v>259</v>
      </c>
      <c r="B366" s="6" t="s">
        <v>260</v>
      </c>
      <c r="C366" s="6" t="s">
        <v>16</v>
      </c>
      <c r="D366" s="6">
        <v>888930.00816660398</v>
      </c>
    </row>
    <row r="367" spans="1:4" x14ac:dyDescent="0.25">
      <c r="A367" s="6" t="s">
        <v>261</v>
      </c>
      <c r="B367" s="6" t="s">
        <v>262</v>
      </c>
      <c r="C367" s="6" t="s">
        <v>15</v>
      </c>
      <c r="D367" s="6">
        <v>392511.30888518499</v>
      </c>
    </row>
    <row r="368" spans="1:4" x14ac:dyDescent="0.25">
      <c r="A368" s="6" t="s">
        <v>261</v>
      </c>
      <c r="B368" s="6" t="s">
        <v>262</v>
      </c>
      <c r="C368" s="6" t="s">
        <v>16</v>
      </c>
      <c r="D368" s="6">
        <v>863220.04810384603</v>
      </c>
    </row>
    <row r="369" spans="1:4" x14ac:dyDescent="0.25">
      <c r="A369" s="6" t="s">
        <v>263</v>
      </c>
      <c r="B369" s="6" t="s">
        <v>264</v>
      </c>
      <c r="C369" s="6" t="s">
        <v>15</v>
      </c>
      <c r="D369" s="6">
        <v>198354.905123779</v>
      </c>
    </row>
    <row r="370" spans="1:4" x14ac:dyDescent="0.25">
      <c r="A370" s="6" t="s">
        <v>263</v>
      </c>
      <c r="B370" s="6" t="s">
        <v>264</v>
      </c>
      <c r="C370" s="6" t="s">
        <v>16</v>
      </c>
      <c r="D370" s="6">
        <v>479688.420093839</v>
      </c>
    </row>
    <row r="371" spans="1:4" x14ac:dyDescent="0.25">
      <c r="A371" s="6" t="s">
        <v>265</v>
      </c>
      <c r="B371" s="6" t="s">
        <v>266</v>
      </c>
      <c r="C371" s="6" t="s">
        <v>15</v>
      </c>
      <c r="D371" s="6">
        <v>609591.41158951295</v>
      </c>
    </row>
    <row r="372" spans="1:4" x14ac:dyDescent="0.25">
      <c r="A372" s="6" t="s">
        <v>265</v>
      </c>
      <c r="B372" s="6" t="s">
        <v>266</v>
      </c>
      <c r="C372" s="6" t="s">
        <v>16</v>
      </c>
      <c r="D372" s="6">
        <v>940350.12237018603</v>
      </c>
    </row>
    <row r="373" spans="1:4" x14ac:dyDescent="0.25">
      <c r="A373" s="6" t="s">
        <v>267</v>
      </c>
      <c r="B373" s="6" t="s">
        <v>268</v>
      </c>
      <c r="C373" s="6" t="s">
        <v>15</v>
      </c>
      <c r="D373" s="6">
        <v>379804.77069990401</v>
      </c>
    </row>
    <row r="374" spans="1:4" x14ac:dyDescent="0.25">
      <c r="A374" s="6" t="s">
        <v>267</v>
      </c>
      <c r="B374" s="6" t="s">
        <v>268</v>
      </c>
      <c r="C374" s="6" t="s">
        <v>16</v>
      </c>
      <c r="D374" s="6">
        <v>1237348.0052686399</v>
      </c>
    </row>
    <row r="375" spans="1:4" x14ac:dyDescent="0.25">
      <c r="A375" s="6" t="s">
        <v>269</v>
      </c>
      <c r="B375" s="6" t="s">
        <v>270</v>
      </c>
      <c r="C375" s="6" t="s">
        <v>15</v>
      </c>
      <c r="D375" s="6">
        <v>81972.177332433901</v>
      </c>
    </row>
    <row r="376" spans="1:4" x14ac:dyDescent="0.25">
      <c r="A376" s="6" t="s">
        <v>269</v>
      </c>
      <c r="B376" s="6" t="s">
        <v>270</v>
      </c>
      <c r="C376" s="6" t="s">
        <v>16</v>
      </c>
      <c r="D376" s="6">
        <v>920533.84793988895</v>
      </c>
    </row>
    <row r="377" spans="1:4" x14ac:dyDescent="0.25">
      <c r="A377" s="6" t="s">
        <v>271</v>
      </c>
      <c r="B377" s="6" t="s">
        <v>272</v>
      </c>
      <c r="C377" s="6" t="s">
        <v>15</v>
      </c>
      <c r="D377" s="6">
        <v>176794.85371358201</v>
      </c>
    </row>
    <row r="378" spans="1:4" x14ac:dyDescent="0.25">
      <c r="A378" s="6" t="s">
        <v>271</v>
      </c>
      <c r="B378" s="6" t="s">
        <v>272</v>
      </c>
      <c r="C378" s="6" t="s">
        <v>16</v>
      </c>
      <c r="D378" s="6">
        <v>953611.06038899499</v>
      </c>
    </row>
    <row r="379" spans="1:4" x14ac:dyDescent="0.25">
      <c r="A379" s="6" t="s">
        <v>273</v>
      </c>
      <c r="B379" s="6" t="s">
        <v>274</v>
      </c>
      <c r="C379" s="6" t="s">
        <v>15</v>
      </c>
      <c r="D379" s="6">
        <v>704454.83205810201</v>
      </c>
    </row>
    <row r="380" spans="1:4" x14ac:dyDescent="0.25">
      <c r="A380" s="6" t="s">
        <v>273</v>
      </c>
      <c r="B380" s="6" t="s">
        <v>274</v>
      </c>
      <c r="C380" s="6" t="s">
        <v>16</v>
      </c>
      <c r="D380" s="6">
        <v>538228.19163468899</v>
      </c>
    </row>
    <row r="381" spans="1:4" x14ac:dyDescent="0.25">
      <c r="A381" s="6" t="s">
        <v>275</v>
      </c>
      <c r="B381" s="6" t="s">
        <v>276</v>
      </c>
      <c r="C381" s="6" t="s">
        <v>15</v>
      </c>
      <c r="D381" s="6">
        <v>157799.78242484</v>
      </c>
    </row>
    <row r="382" spans="1:4" x14ac:dyDescent="0.25">
      <c r="A382" s="6" t="s">
        <v>275</v>
      </c>
      <c r="B382" s="6" t="s">
        <v>276</v>
      </c>
      <c r="C382" s="6" t="s">
        <v>16</v>
      </c>
      <c r="D382" s="6">
        <v>685439.02138039796</v>
      </c>
    </row>
    <row r="383" spans="1:4" x14ac:dyDescent="0.25">
      <c r="A383" s="6" t="s">
        <v>277</v>
      </c>
      <c r="B383" s="6" t="s">
        <v>278</v>
      </c>
      <c r="C383" s="6" t="s">
        <v>15</v>
      </c>
      <c r="D383" s="6">
        <v>56314.790848489502</v>
      </c>
    </row>
    <row r="384" spans="1:4" x14ac:dyDescent="0.25">
      <c r="A384" s="6" t="s">
        <v>277</v>
      </c>
      <c r="B384" s="6" t="s">
        <v>278</v>
      </c>
      <c r="C384" s="6" t="s">
        <v>16</v>
      </c>
      <c r="D384" s="6">
        <v>315251.60545013897</v>
      </c>
    </row>
    <row r="385" spans="1:4" x14ac:dyDescent="0.25">
      <c r="A385" s="6" t="s">
        <v>279</v>
      </c>
      <c r="B385" s="6" t="s">
        <v>280</v>
      </c>
      <c r="C385" s="6" t="s">
        <v>15</v>
      </c>
      <c r="D385" s="6">
        <v>371983.70833260502</v>
      </c>
    </row>
    <row r="386" spans="1:4" x14ac:dyDescent="0.25">
      <c r="A386" s="6" t="s">
        <v>279</v>
      </c>
      <c r="B386" s="6" t="s">
        <v>280</v>
      </c>
      <c r="C386" s="6" t="s">
        <v>16</v>
      </c>
      <c r="D386" s="6">
        <v>773106.75403370406</v>
      </c>
    </row>
    <row r="387" spans="1:4" x14ac:dyDescent="0.25">
      <c r="A387" s="6" t="s">
        <v>281</v>
      </c>
      <c r="B387" s="6" t="s">
        <v>282</v>
      </c>
      <c r="C387" s="6" t="s">
        <v>15</v>
      </c>
      <c r="D387" s="6">
        <v>151242.36624431901</v>
      </c>
    </row>
    <row r="388" spans="1:4" x14ac:dyDescent="0.25">
      <c r="A388" s="6" t="s">
        <v>281</v>
      </c>
      <c r="B388" s="6" t="s">
        <v>282</v>
      </c>
      <c r="C388" s="6" t="s">
        <v>16</v>
      </c>
      <c r="D388" s="6">
        <v>218134.15818609099</v>
      </c>
    </row>
    <row r="389" spans="1:4" x14ac:dyDescent="0.25">
      <c r="A389" s="6" t="s">
        <v>283</v>
      </c>
      <c r="B389" s="6" t="s">
        <v>284</v>
      </c>
      <c r="C389" s="6" t="s">
        <v>15</v>
      </c>
      <c r="D389" s="6">
        <v>127505.915487912</v>
      </c>
    </row>
    <row r="390" spans="1:4" x14ac:dyDescent="0.25">
      <c r="A390" s="6" t="s">
        <v>283</v>
      </c>
      <c r="B390" s="6" t="s">
        <v>284</v>
      </c>
      <c r="C390" s="6" t="s">
        <v>16</v>
      </c>
      <c r="D390" s="6">
        <v>332162.81464322098</v>
      </c>
    </row>
    <row r="391" spans="1:4" x14ac:dyDescent="0.25">
      <c r="A391" s="6" t="s">
        <v>285</v>
      </c>
      <c r="B391" s="6" t="s">
        <v>286</v>
      </c>
      <c r="C391" s="6" t="s">
        <v>15</v>
      </c>
      <c r="D391" s="6">
        <v>415268.419421183</v>
      </c>
    </row>
    <row r="392" spans="1:4" x14ac:dyDescent="0.25">
      <c r="A392" s="6" t="s">
        <v>285</v>
      </c>
      <c r="B392" s="6" t="s">
        <v>286</v>
      </c>
      <c r="C392" s="6" t="s">
        <v>16</v>
      </c>
      <c r="D392" s="6">
        <v>704053.11302943795</v>
      </c>
    </row>
    <row r="393" spans="1:4" x14ac:dyDescent="0.25">
      <c r="A393" s="6" t="s">
        <v>287</v>
      </c>
      <c r="B393" s="6" t="s">
        <v>288</v>
      </c>
      <c r="C393" s="6" t="s">
        <v>15</v>
      </c>
      <c r="D393" s="6">
        <v>138731.93455929001</v>
      </c>
    </row>
    <row r="394" spans="1:4" x14ac:dyDescent="0.25">
      <c r="A394" s="6" t="s">
        <v>287</v>
      </c>
      <c r="B394" s="6" t="s">
        <v>288</v>
      </c>
      <c r="C394" s="6" t="s">
        <v>16</v>
      </c>
      <c r="D394" s="6">
        <v>787643.175777814</v>
      </c>
    </row>
    <row r="395" spans="1:4" x14ac:dyDescent="0.25">
      <c r="A395" s="6" t="s">
        <v>289</v>
      </c>
      <c r="B395" s="6" t="s">
        <v>290</v>
      </c>
      <c r="C395" s="6" t="s">
        <v>15</v>
      </c>
      <c r="D395" s="6">
        <v>426581.05706778198</v>
      </c>
    </row>
    <row r="396" spans="1:4" x14ac:dyDescent="0.25">
      <c r="A396" s="6" t="s">
        <v>289</v>
      </c>
      <c r="B396" s="6" t="s">
        <v>290</v>
      </c>
      <c r="C396" s="6" t="s">
        <v>16</v>
      </c>
      <c r="D396" s="6">
        <v>341367.218012492</v>
      </c>
    </row>
    <row r="397" spans="1:4" x14ac:dyDescent="0.25">
      <c r="A397" s="6" t="s">
        <v>291</v>
      </c>
      <c r="B397" s="6" t="s">
        <v>292</v>
      </c>
      <c r="C397" s="6" t="s">
        <v>15</v>
      </c>
      <c r="D397" s="6">
        <v>282729.37066142698</v>
      </c>
    </row>
    <row r="398" spans="1:4" x14ac:dyDescent="0.25">
      <c r="A398" s="6" t="s">
        <v>291</v>
      </c>
      <c r="B398" s="6" t="s">
        <v>292</v>
      </c>
      <c r="C398" s="6" t="s">
        <v>16</v>
      </c>
      <c r="D398" s="6">
        <v>865081.69914762897</v>
      </c>
    </row>
    <row r="399" spans="1:4" x14ac:dyDescent="0.25">
      <c r="A399" s="6" t="s">
        <v>293</v>
      </c>
      <c r="B399" s="6" t="s">
        <v>294</v>
      </c>
      <c r="C399" s="6" t="s">
        <v>15</v>
      </c>
      <c r="D399" s="6">
        <v>466702.15641826199</v>
      </c>
    </row>
    <row r="400" spans="1:4" x14ac:dyDescent="0.25">
      <c r="A400" s="6" t="s">
        <v>293</v>
      </c>
      <c r="B400" s="6" t="s">
        <v>294</v>
      </c>
      <c r="C400" s="6" t="s">
        <v>16</v>
      </c>
      <c r="D400" s="6">
        <v>1107598.56212171</v>
      </c>
    </row>
    <row r="401" spans="1:4" x14ac:dyDescent="0.25">
      <c r="A401" t="s">
        <v>19</v>
      </c>
    </row>
    <row r="402" spans="1:4" x14ac:dyDescent="0.25">
      <c r="A402" t="s">
        <v>1035</v>
      </c>
    </row>
    <row r="403" spans="1:4" x14ac:dyDescent="0.25">
      <c r="A403" t="s">
        <v>20</v>
      </c>
    </row>
    <row r="404" spans="1:4" x14ac:dyDescent="0.25">
      <c r="A404" t="s">
        <v>21</v>
      </c>
    </row>
    <row r="405" spans="1:4" x14ac:dyDescent="0.25">
      <c r="A405" t="s">
        <v>22</v>
      </c>
    </row>
    <row r="408" spans="1:4" x14ac:dyDescent="0.25">
      <c r="D408" s="7" t="str">
        <f>HYPERLINK("#'Indice'!A1", "Ir al índice")</f>
        <v>Ir al índice</v>
      </c>
    </row>
    <row r="409" spans="1:4" ht="17.25" x14ac:dyDescent="0.3">
      <c r="A409" s="4" t="s">
        <v>1033</v>
      </c>
    </row>
    <row r="410" spans="1:4" x14ac:dyDescent="0.25">
      <c r="A410" s="5" t="s">
        <v>9</v>
      </c>
      <c r="B410" s="5" t="s">
        <v>69</v>
      </c>
      <c r="C410" s="5" t="s">
        <v>11</v>
      </c>
      <c r="D410" s="5" t="s">
        <v>499</v>
      </c>
    </row>
    <row r="411" spans="1:4" x14ac:dyDescent="0.25">
      <c r="A411" s="6" t="s">
        <v>70</v>
      </c>
      <c r="B411" s="6" t="s">
        <v>71</v>
      </c>
      <c r="C411" s="6" t="s">
        <v>15</v>
      </c>
      <c r="D411" s="6">
        <v>43258.359959091998</v>
      </c>
    </row>
    <row r="412" spans="1:4" x14ac:dyDescent="0.25">
      <c r="A412" s="6" t="s">
        <v>70</v>
      </c>
      <c r="B412" s="6" t="s">
        <v>71</v>
      </c>
      <c r="C412" s="6" t="s">
        <v>16</v>
      </c>
      <c r="D412" s="6">
        <v>110769.810048186</v>
      </c>
    </row>
    <row r="413" spans="1:4" x14ac:dyDescent="0.25">
      <c r="A413" s="6" t="s">
        <v>72</v>
      </c>
      <c r="B413" s="6" t="s">
        <v>73</v>
      </c>
      <c r="C413" s="6" t="s">
        <v>15</v>
      </c>
      <c r="D413" s="6">
        <v>375000</v>
      </c>
    </row>
    <row r="414" spans="1:4" x14ac:dyDescent="0.25">
      <c r="A414" s="6" t="s">
        <v>72</v>
      </c>
      <c r="B414" s="6" t="s">
        <v>73</v>
      </c>
      <c r="C414" s="6" t="s">
        <v>16</v>
      </c>
      <c r="D414" s="6">
        <v>1354600.16259766</v>
      </c>
    </row>
    <row r="415" spans="1:4" x14ac:dyDescent="0.25">
      <c r="A415" s="6" t="s">
        <v>74</v>
      </c>
      <c r="B415" s="6" t="s">
        <v>75</v>
      </c>
      <c r="C415" s="6" t="s">
        <v>16</v>
      </c>
      <c r="D415" s="6">
        <v>117904.76984440201</v>
      </c>
    </row>
    <row r="416" spans="1:4" x14ac:dyDescent="0.25">
      <c r="A416" s="6" t="s">
        <v>76</v>
      </c>
      <c r="B416" s="6" t="s">
        <v>77</v>
      </c>
      <c r="C416" s="6" t="s">
        <v>15</v>
      </c>
      <c r="D416" s="6">
        <v>2083.33325195312</v>
      </c>
    </row>
    <row r="417" spans="1:4" x14ac:dyDescent="0.25">
      <c r="A417" s="6" t="s">
        <v>78</v>
      </c>
      <c r="B417" s="6" t="s">
        <v>79</v>
      </c>
      <c r="C417" s="6" t="s">
        <v>15</v>
      </c>
      <c r="D417" s="6">
        <v>202245.46756365601</v>
      </c>
    </row>
    <row r="418" spans="1:4" x14ac:dyDescent="0.25">
      <c r="A418" s="6" t="s">
        <v>78</v>
      </c>
      <c r="B418" s="6" t="s">
        <v>79</v>
      </c>
      <c r="C418" s="6" t="s">
        <v>16</v>
      </c>
      <c r="D418" s="6">
        <v>423989.00302136497</v>
      </c>
    </row>
    <row r="419" spans="1:4" x14ac:dyDescent="0.25">
      <c r="A419" s="6" t="s">
        <v>90</v>
      </c>
      <c r="B419" s="6" t="s">
        <v>91</v>
      </c>
      <c r="C419" s="6" t="s">
        <v>15</v>
      </c>
      <c r="D419" s="6">
        <v>177922.95592428901</v>
      </c>
    </row>
    <row r="420" spans="1:4" x14ac:dyDescent="0.25">
      <c r="A420" s="6" t="s">
        <v>90</v>
      </c>
      <c r="B420" s="6" t="s">
        <v>91</v>
      </c>
      <c r="C420" s="6" t="s">
        <v>16</v>
      </c>
      <c r="D420" s="6">
        <v>461538.131371625</v>
      </c>
    </row>
    <row r="421" spans="1:4" x14ac:dyDescent="0.25">
      <c r="A421" s="6" t="s">
        <v>106</v>
      </c>
      <c r="B421" s="6" t="s">
        <v>107</v>
      </c>
      <c r="C421" s="6" t="s">
        <v>15</v>
      </c>
      <c r="D421" s="6">
        <v>205323.13658966101</v>
      </c>
    </row>
    <row r="422" spans="1:4" x14ac:dyDescent="0.25">
      <c r="A422" s="6" t="s">
        <v>106</v>
      </c>
      <c r="B422" s="6" t="s">
        <v>107</v>
      </c>
      <c r="C422" s="6" t="s">
        <v>16</v>
      </c>
      <c r="D422" s="6">
        <v>245966.08745044001</v>
      </c>
    </row>
    <row r="423" spans="1:4" x14ac:dyDescent="0.25">
      <c r="A423" s="6" t="s">
        <v>108</v>
      </c>
      <c r="B423" s="6" t="s">
        <v>109</v>
      </c>
      <c r="C423" s="6" t="s">
        <v>15</v>
      </c>
      <c r="D423" s="6">
        <v>138685.41612854</v>
      </c>
    </row>
    <row r="424" spans="1:4" x14ac:dyDescent="0.25">
      <c r="A424" s="6" t="s">
        <v>108</v>
      </c>
      <c r="B424" s="6" t="s">
        <v>109</v>
      </c>
      <c r="C424" s="6" t="s">
        <v>16</v>
      </c>
      <c r="D424" s="6">
        <v>448692.42420765298</v>
      </c>
    </row>
    <row r="425" spans="1:4" x14ac:dyDescent="0.25">
      <c r="A425" t="s">
        <v>19</v>
      </c>
    </row>
    <row r="426" spans="1:4" x14ac:dyDescent="0.25">
      <c r="A426" t="s">
        <v>1035</v>
      </c>
    </row>
    <row r="427" spans="1:4" x14ac:dyDescent="0.25">
      <c r="A427" t="s">
        <v>20</v>
      </c>
    </row>
    <row r="428" spans="1:4" x14ac:dyDescent="0.25">
      <c r="A428" t="s">
        <v>21</v>
      </c>
    </row>
    <row r="429" spans="1:4" x14ac:dyDescent="0.25">
      <c r="A429" t="s">
        <v>22</v>
      </c>
    </row>
    <row r="432" spans="1:4" x14ac:dyDescent="0.25">
      <c r="D432" s="7" t="str">
        <f>HYPERLINK("#'Indice'!A1", "Ir al índice")</f>
        <v>Ir al índice</v>
      </c>
    </row>
    <row r="433" spans="1:4" ht="17.25" x14ac:dyDescent="0.3">
      <c r="A433" s="4" t="s">
        <v>1034</v>
      </c>
    </row>
    <row r="434" spans="1:4" x14ac:dyDescent="0.25">
      <c r="A434" s="5" t="s">
        <v>9</v>
      </c>
      <c r="B434" s="5" t="s">
        <v>10</v>
      </c>
      <c r="C434" s="5" t="s">
        <v>11</v>
      </c>
      <c r="D434" s="5" t="s">
        <v>499</v>
      </c>
    </row>
    <row r="435" spans="1:4" x14ac:dyDescent="0.25">
      <c r="A435" s="6" t="s">
        <v>13</v>
      </c>
      <c r="B435" s="6" t="s">
        <v>14</v>
      </c>
      <c r="C435" s="6" t="s">
        <v>15</v>
      </c>
      <c r="D435" s="6">
        <v>191073.862428422</v>
      </c>
    </row>
    <row r="436" spans="1:4" x14ac:dyDescent="0.25">
      <c r="A436" s="6" t="s">
        <v>13</v>
      </c>
      <c r="B436" s="6" t="s">
        <v>14</v>
      </c>
      <c r="C436" s="6" t="s">
        <v>16</v>
      </c>
      <c r="D436" s="6">
        <v>421368.86298261199</v>
      </c>
    </row>
    <row r="437" spans="1:4" x14ac:dyDescent="0.25">
      <c r="A437" s="6" t="s">
        <v>25</v>
      </c>
      <c r="B437" s="6" t="s">
        <v>26</v>
      </c>
      <c r="C437" s="6" t="s">
        <v>15</v>
      </c>
      <c r="D437" s="6">
        <v>64312.140411246102</v>
      </c>
    </row>
    <row r="438" spans="1:4" x14ac:dyDescent="0.25">
      <c r="A438" s="6" t="s">
        <v>25</v>
      </c>
      <c r="B438" s="6" t="s">
        <v>26</v>
      </c>
      <c r="C438" s="6" t="s">
        <v>16</v>
      </c>
      <c r="D438" s="6">
        <v>437314.17658982601</v>
      </c>
    </row>
    <row r="439" spans="1:4" x14ac:dyDescent="0.25">
      <c r="A439" s="6" t="s">
        <v>27</v>
      </c>
      <c r="B439" s="6" t="s">
        <v>28</v>
      </c>
      <c r="C439" s="6" t="s">
        <v>15</v>
      </c>
      <c r="D439" s="6">
        <v>233944.774896068</v>
      </c>
    </row>
    <row r="440" spans="1:4" x14ac:dyDescent="0.25">
      <c r="A440" s="6" t="s">
        <v>27</v>
      </c>
      <c r="B440" s="6" t="s">
        <v>28</v>
      </c>
      <c r="C440" s="6" t="s">
        <v>16</v>
      </c>
      <c r="D440" s="6">
        <v>772148.92200609099</v>
      </c>
    </row>
    <row r="441" spans="1:4" x14ac:dyDescent="0.25">
      <c r="A441" s="6" t="s">
        <v>29</v>
      </c>
      <c r="B441" s="6" t="s">
        <v>30</v>
      </c>
      <c r="C441" s="6" t="s">
        <v>15</v>
      </c>
      <c r="D441" s="6">
        <v>45675.925853588</v>
      </c>
    </row>
    <row r="442" spans="1:4" x14ac:dyDescent="0.25">
      <c r="A442" s="6" t="s">
        <v>29</v>
      </c>
      <c r="B442" s="6" t="s">
        <v>30</v>
      </c>
      <c r="C442" s="6" t="s">
        <v>16</v>
      </c>
      <c r="D442" s="6">
        <v>117949.48437088499</v>
      </c>
    </row>
    <row r="443" spans="1:4" x14ac:dyDescent="0.25">
      <c r="A443" s="6" t="s">
        <v>31</v>
      </c>
      <c r="B443" s="6" t="s">
        <v>32</v>
      </c>
      <c r="C443" s="6" t="s">
        <v>15</v>
      </c>
      <c r="D443" s="6">
        <v>248331.78687282599</v>
      </c>
    </row>
    <row r="444" spans="1:4" x14ac:dyDescent="0.25">
      <c r="A444" s="6" t="s">
        <v>31</v>
      </c>
      <c r="B444" s="6" t="s">
        <v>32</v>
      </c>
      <c r="C444" s="6" t="s">
        <v>16</v>
      </c>
      <c r="D444" s="6">
        <v>177147.79667792999</v>
      </c>
    </row>
    <row r="445" spans="1:4" x14ac:dyDescent="0.25">
      <c r="A445" s="6" t="s">
        <v>33</v>
      </c>
      <c r="B445" s="6" t="s">
        <v>34</v>
      </c>
      <c r="C445" s="6" t="s">
        <v>15</v>
      </c>
      <c r="D445" s="6">
        <v>56203.382762518602</v>
      </c>
    </row>
    <row r="446" spans="1:4" x14ac:dyDescent="0.25">
      <c r="A446" s="6" t="s">
        <v>33</v>
      </c>
      <c r="B446" s="6" t="s">
        <v>34</v>
      </c>
      <c r="C446" s="6" t="s">
        <v>16</v>
      </c>
      <c r="D446" s="6">
        <v>345447.63427056803</v>
      </c>
    </row>
    <row r="447" spans="1:4" x14ac:dyDescent="0.25">
      <c r="A447" s="6" t="s">
        <v>35</v>
      </c>
      <c r="B447" s="6" t="s">
        <v>36</v>
      </c>
      <c r="C447" s="6" t="s">
        <v>15</v>
      </c>
      <c r="D447" s="6">
        <v>150832.157297925</v>
      </c>
    </row>
    <row r="448" spans="1:4" x14ac:dyDescent="0.25">
      <c r="A448" s="6" t="s">
        <v>35</v>
      </c>
      <c r="B448" s="6" t="s">
        <v>36</v>
      </c>
      <c r="C448" s="6" t="s">
        <v>16</v>
      </c>
      <c r="D448" s="6">
        <v>53927.694641195798</v>
      </c>
    </row>
    <row r="449" spans="1:4" x14ac:dyDescent="0.25">
      <c r="A449" s="6" t="s">
        <v>37</v>
      </c>
      <c r="B449" s="6" t="s">
        <v>38</v>
      </c>
      <c r="C449" s="6" t="s">
        <v>15</v>
      </c>
      <c r="D449" s="6">
        <v>14443.564270084</v>
      </c>
    </row>
    <row r="450" spans="1:4" x14ac:dyDescent="0.25">
      <c r="A450" s="6" t="s">
        <v>37</v>
      </c>
      <c r="B450" s="6" t="s">
        <v>38</v>
      </c>
      <c r="C450" s="6" t="s">
        <v>16</v>
      </c>
      <c r="D450" s="6">
        <v>561627.86655294499</v>
      </c>
    </row>
    <row r="451" spans="1:4" x14ac:dyDescent="0.25">
      <c r="A451" t="s">
        <v>19</v>
      </c>
    </row>
    <row r="452" spans="1:4" x14ac:dyDescent="0.25">
      <c r="A452" t="s">
        <v>1035</v>
      </c>
    </row>
    <row r="453" spans="1:4" x14ac:dyDescent="0.25">
      <c r="A453" t="s">
        <v>20</v>
      </c>
    </row>
    <row r="454" spans="1:4" x14ac:dyDescent="0.25">
      <c r="A454" t="s">
        <v>21</v>
      </c>
    </row>
    <row r="455" spans="1:4" x14ac:dyDescent="0.25">
      <c r="A455" t="s">
        <v>22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65</vt:i4>
      </vt:variant>
    </vt:vector>
  </HeadingPairs>
  <TitlesOfParts>
    <vt:vector size="65" baseType="lpstr">
      <vt:lpstr>Indice</vt:lpstr>
      <vt:lpstr>Tablas 1</vt:lpstr>
      <vt:lpstr>Tablas 2</vt:lpstr>
      <vt:lpstr>Tablas 3</vt:lpstr>
      <vt:lpstr>Tablas 4</vt:lpstr>
      <vt:lpstr>Tablas 5</vt:lpstr>
      <vt:lpstr>Tablas 6</vt:lpstr>
      <vt:lpstr>Tablas 7</vt:lpstr>
      <vt:lpstr>Tablas 8</vt:lpstr>
      <vt:lpstr>Tablas 9</vt:lpstr>
      <vt:lpstr>Tablas 10</vt:lpstr>
      <vt:lpstr>Tablas 11</vt:lpstr>
      <vt:lpstr>Tablas 12</vt:lpstr>
      <vt:lpstr>Tablas 13</vt:lpstr>
      <vt:lpstr>Tablas 14</vt:lpstr>
      <vt:lpstr>Tablas 15</vt:lpstr>
      <vt:lpstr>Tablas 16</vt:lpstr>
      <vt:lpstr>Tablas 17</vt:lpstr>
      <vt:lpstr>Tablas 18</vt:lpstr>
      <vt:lpstr>Tablas 19</vt:lpstr>
      <vt:lpstr>Tablas 20</vt:lpstr>
      <vt:lpstr>Tablas 21</vt:lpstr>
      <vt:lpstr>Tablas 22</vt:lpstr>
      <vt:lpstr>Tablas 23</vt:lpstr>
      <vt:lpstr>Tablas 24</vt:lpstr>
      <vt:lpstr>Tablas 25</vt:lpstr>
      <vt:lpstr>Tablas 26</vt:lpstr>
      <vt:lpstr>Tablas 27</vt:lpstr>
      <vt:lpstr>Tablas 28</vt:lpstr>
      <vt:lpstr>Tablas 29</vt:lpstr>
      <vt:lpstr>Tablas 30</vt:lpstr>
      <vt:lpstr>Tablas 31</vt:lpstr>
      <vt:lpstr>Tablas 32</vt:lpstr>
      <vt:lpstr>Tablas 33</vt:lpstr>
      <vt:lpstr>Tablas 34</vt:lpstr>
      <vt:lpstr>Tablas 35</vt:lpstr>
      <vt:lpstr>Tablas 36</vt:lpstr>
      <vt:lpstr>Tablas 37</vt:lpstr>
      <vt:lpstr>Tablas 38</vt:lpstr>
      <vt:lpstr>Tablas 39</vt:lpstr>
      <vt:lpstr>Tablas 40</vt:lpstr>
      <vt:lpstr>Tablas 41</vt:lpstr>
      <vt:lpstr>Tablas 42</vt:lpstr>
      <vt:lpstr>Tablas 43</vt:lpstr>
      <vt:lpstr>Tablas 44</vt:lpstr>
      <vt:lpstr>Tablas 45</vt:lpstr>
      <vt:lpstr>Tablas 46</vt:lpstr>
      <vt:lpstr>Tablas 47</vt:lpstr>
      <vt:lpstr>Tablas 48</vt:lpstr>
      <vt:lpstr>Tablas 49</vt:lpstr>
      <vt:lpstr>Tablas 50</vt:lpstr>
      <vt:lpstr>Tablas 51</vt:lpstr>
      <vt:lpstr>Tablas 52</vt:lpstr>
      <vt:lpstr>Tablas 53</vt:lpstr>
      <vt:lpstr>Tablas 54</vt:lpstr>
      <vt:lpstr>Tablas 55</vt:lpstr>
      <vt:lpstr>Tablas 56</vt:lpstr>
      <vt:lpstr>Tablas 57</vt:lpstr>
      <vt:lpstr>Tablas 58</vt:lpstr>
      <vt:lpstr>Tablas 59</vt:lpstr>
      <vt:lpstr>Tablas 60</vt:lpstr>
      <vt:lpstr>Tablas 61</vt:lpstr>
      <vt:lpstr>Tablas 62</vt:lpstr>
      <vt:lpstr>Tablas 63</vt:lpstr>
      <vt:lpstr>Tablas 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</dc:creator>
  <cp:lastModifiedBy>Fabian Rey Hernández</cp:lastModifiedBy>
  <dcterms:created xsi:type="dcterms:W3CDTF">2023-04-18T22:30:19Z</dcterms:created>
  <dcterms:modified xsi:type="dcterms:W3CDTF">2023-04-19T14:58:58Z</dcterms:modified>
</cp:coreProperties>
</file>